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D:\JOAO\0-AGILIZA\Dropbox\0-AGILIZA\0-ENGENHARIA E PROJETOS\0-PLANO DA OBRA\ORCS SINAPI\"/>
    </mc:Choice>
  </mc:AlternateContent>
  <xr:revisionPtr revIDLastSave="0" documentId="13_ncr:40009_{A7659721-EC94-40C0-9654-ACFE57134B95}" xr6:coauthVersionLast="47" xr6:coauthVersionMax="47" xr10:uidLastSave="{00000000-0000-0000-0000-000000000000}"/>
  <bookViews>
    <workbookView xWindow="-3648" yWindow="-13068" windowWidth="23256" windowHeight="12720" tabRatio="935" activeTab="1"/>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COMPOSICAO_AUX_3" sheetId="9" r:id="rId9"/>
    <sheet name="COMPOSICAO_AUX_4" sheetId="10" r:id="rId10"/>
    <sheet name="COMPOSICAO_AUX_5" sheetId="11" r:id="rId11"/>
    <sheet name="BDI" sheetId="12" r:id="rId12"/>
    <sheet name="LS" sheetId="13" r:id="rId13"/>
    <sheet name="S" sheetId="14" r:id="rId14"/>
    <sheet name="I" sheetId="15" r:id="rId15"/>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J16" i="12" l="1"/>
  <c r="D263" i="15"/>
  <c r="D262" i="15"/>
  <c r="D261" i="15"/>
  <c r="D260" i="15"/>
  <c r="D259" i="15"/>
  <c r="D258" i="15"/>
  <c r="D257" i="15"/>
  <c r="D256" i="15"/>
  <c r="D255" i="15"/>
  <c r="D254" i="15"/>
  <c r="D253" i="15"/>
  <c r="D252" i="15"/>
  <c r="D251" i="15"/>
  <c r="D250" i="15"/>
  <c r="D249" i="15"/>
  <c r="I329" i="9" s="1"/>
  <c r="D248" i="15"/>
  <c r="D247" i="15"/>
  <c r="D246" i="15"/>
  <c r="D245" i="15"/>
  <c r="D244" i="15"/>
  <c r="D243" i="15"/>
  <c r="D242" i="15"/>
  <c r="D241" i="15"/>
  <c r="D240" i="15"/>
  <c r="D239" i="15"/>
  <c r="D238" i="15"/>
  <c r="D237" i="15"/>
  <c r="D236" i="15"/>
  <c r="I514" i="8" s="1"/>
  <c r="D235" i="15"/>
  <c r="D234" i="15"/>
  <c r="D233" i="15"/>
  <c r="D232" i="15"/>
  <c r="D231" i="15"/>
  <c r="D230" i="15"/>
  <c r="D229" i="15"/>
  <c r="D228" i="15"/>
  <c r="D227" i="15"/>
  <c r="D226" i="15"/>
  <c r="D225" i="15"/>
  <c r="D224" i="15"/>
  <c r="D223" i="15"/>
  <c r="D222" i="15"/>
  <c r="D221" i="15"/>
  <c r="D220" i="15"/>
  <c r="D219" i="15"/>
  <c r="D218" i="15"/>
  <c r="D217" i="15"/>
  <c r="D216" i="15"/>
  <c r="D215" i="15"/>
  <c r="D214" i="15"/>
  <c r="D213" i="15"/>
  <c r="I237" i="9" s="1"/>
  <c r="D212" i="15"/>
  <c r="I121" i="9" s="1"/>
  <c r="D211" i="15"/>
  <c r="D210" i="15"/>
  <c r="D209" i="15"/>
  <c r="I32" i="10" s="1"/>
  <c r="D208" i="15"/>
  <c r="D207" i="15"/>
  <c r="D206" i="15"/>
  <c r="D205" i="15"/>
  <c r="D204" i="15"/>
  <c r="D203" i="15"/>
  <c r="D202" i="15"/>
  <c r="D201" i="15"/>
  <c r="D200" i="15"/>
  <c r="D199" i="15"/>
  <c r="D198" i="15"/>
  <c r="D197" i="15"/>
  <c r="D196" i="15"/>
  <c r="D195" i="15"/>
  <c r="D194" i="15"/>
  <c r="D193" i="15"/>
  <c r="D192" i="15"/>
  <c r="D191" i="15"/>
  <c r="D190" i="15"/>
  <c r="D189" i="15"/>
  <c r="D188" i="15"/>
  <c r="D187" i="15"/>
  <c r="D186" i="15"/>
  <c r="D185" i="15"/>
  <c r="D184" i="15"/>
  <c r="D183" i="15"/>
  <c r="D182" i="15"/>
  <c r="D181" i="15"/>
  <c r="D180" i="15"/>
  <c r="D179" i="15"/>
  <c r="D178" i="15"/>
  <c r="D177" i="15"/>
  <c r="D176" i="15"/>
  <c r="I477" i="8" s="1"/>
  <c r="D175" i="15"/>
  <c r="D174" i="15"/>
  <c r="D173" i="15"/>
  <c r="D172" i="15"/>
  <c r="I413" i="8" s="1"/>
  <c r="D171" i="15"/>
  <c r="D170" i="15"/>
  <c r="D169" i="15"/>
  <c r="D168" i="15"/>
  <c r="D167" i="15"/>
  <c r="D166" i="15"/>
  <c r="D165" i="15"/>
  <c r="D164" i="15"/>
  <c r="I215" i="9" s="1"/>
  <c r="D163" i="15"/>
  <c r="D162" i="15"/>
  <c r="D161" i="15"/>
  <c r="I220" i="9" s="1"/>
  <c r="D160" i="15"/>
  <c r="I57" i="10" s="1"/>
  <c r="D159" i="15"/>
  <c r="D158" i="15"/>
  <c r="D157" i="15"/>
  <c r="D156" i="15"/>
  <c r="D155" i="15"/>
  <c r="D154" i="15"/>
  <c r="D153" i="15"/>
  <c r="I339" i="9" s="1"/>
  <c r="D152" i="15"/>
  <c r="D151" i="15"/>
  <c r="D150" i="15"/>
  <c r="D149" i="15"/>
  <c r="D148" i="15"/>
  <c r="D147" i="15"/>
  <c r="D146" i="15"/>
  <c r="D145" i="15"/>
  <c r="D144" i="15"/>
  <c r="D143" i="15"/>
  <c r="D142" i="15"/>
  <c r="D141" i="15"/>
  <c r="D140" i="15"/>
  <c r="D139" i="15"/>
  <c r="D138" i="15"/>
  <c r="D137" i="15"/>
  <c r="D136" i="15"/>
  <c r="D135" i="15"/>
  <c r="D134" i="15"/>
  <c r="D133" i="15"/>
  <c r="D132" i="15"/>
  <c r="D131" i="15"/>
  <c r="D130" i="15"/>
  <c r="D129" i="15"/>
  <c r="D128" i="15"/>
  <c r="D127" i="15"/>
  <c r="D126" i="15"/>
  <c r="D125" i="15"/>
  <c r="D124" i="15"/>
  <c r="D123" i="15"/>
  <c r="D122" i="15"/>
  <c r="D121" i="15"/>
  <c r="D120" i="15"/>
  <c r="I504" i="8" s="1"/>
  <c r="D119" i="15"/>
  <c r="D118" i="15"/>
  <c r="D117" i="15"/>
  <c r="D116" i="15"/>
  <c r="D115" i="15"/>
  <c r="D114" i="15"/>
  <c r="D113" i="15"/>
  <c r="D112" i="15"/>
  <c r="I560" i="8" s="1"/>
  <c r="D111" i="15"/>
  <c r="D110" i="15"/>
  <c r="D109" i="15"/>
  <c r="D108" i="15"/>
  <c r="I153" i="9" s="1"/>
  <c r="D107" i="15"/>
  <c r="D106" i="15"/>
  <c r="D105" i="15"/>
  <c r="D104" i="15"/>
  <c r="I315" i="9" s="1"/>
  <c r="D103" i="15"/>
  <c r="D102" i="15"/>
  <c r="D101" i="15"/>
  <c r="D100" i="15"/>
  <c r="D99" i="15"/>
  <c r="D98" i="15"/>
  <c r="D97" i="15"/>
  <c r="D96" i="15"/>
  <c r="I243" i="9" s="1"/>
  <c r="D95" i="15"/>
  <c r="D94" i="15"/>
  <c r="D93" i="15"/>
  <c r="D92" i="15"/>
  <c r="I333" i="9" s="1"/>
  <c r="D91" i="15"/>
  <c r="D90" i="15"/>
  <c r="D89" i="15"/>
  <c r="D88" i="15"/>
  <c r="D87" i="15"/>
  <c r="D86" i="15"/>
  <c r="D85" i="15"/>
  <c r="D84" i="15"/>
  <c r="D83" i="15"/>
  <c r="D82" i="15"/>
  <c r="D81" i="15"/>
  <c r="D80" i="15"/>
  <c r="D79" i="15"/>
  <c r="D78" i="15"/>
  <c r="D77" i="15"/>
  <c r="D76" i="15"/>
  <c r="D75" i="15"/>
  <c r="D74" i="15"/>
  <c r="D73" i="15"/>
  <c r="D72" i="15"/>
  <c r="D71" i="15"/>
  <c r="D70" i="15"/>
  <c r="D69" i="15"/>
  <c r="D68" i="15"/>
  <c r="D67" i="15"/>
  <c r="D66" i="15"/>
  <c r="D65" i="15"/>
  <c r="D64" i="15"/>
  <c r="D63" i="15"/>
  <c r="D62" i="15"/>
  <c r="D61" i="15"/>
  <c r="D60" i="15"/>
  <c r="I280" i="9" s="1"/>
  <c r="D59" i="15"/>
  <c r="D58" i="15"/>
  <c r="D57" i="15"/>
  <c r="D56" i="15"/>
  <c r="D55" i="15"/>
  <c r="D54" i="15"/>
  <c r="D53" i="15"/>
  <c r="D52" i="15"/>
  <c r="D51" i="15"/>
  <c r="D50" i="15"/>
  <c r="D49" i="15"/>
  <c r="D48" i="15"/>
  <c r="D47" i="15"/>
  <c r="D46" i="15"/>
  <c r="D45" i="15"/>
  <c r="D44" i="15"/>
  <c r="D43" i="15"/>
  <c r="D42" i="15"/>
  <c r="D41" i="15"/>
  <c r="D40" i="15"/>
  <c r="D39" i="15"/>
  <c r="D38" i="15"/>
  <c r="D37" i="15"/>
  <c r="D36" i="15"/>
  <c r="I67" i="10" s="1"/>
  <c r="D35" i="15"/>
  <c r="D34" i="15"/>
  <c r="D33" i="15"/>
  <c r="D32" i="15"/>
  <c r="D31" i="15"/>
  <c r="D30" i="15"/>
  <c r="D29" i="15"/>
  <c r="I13" i="11" s="1"/>
  <c r="D28" i="15"/>
  <c r="D27" i="15"/>
  <c r="D26" i="15"/>
  <c r="D25" i="15"/>
  <c r="D24" i="15"/>
  <c r="D23" i="15"/>
  <c r="D22" i="15"/>
  <c r="D21" i="15"/>
  <c r="D20" i="15"/>
  <c r="D19" i="15"/>
  <c r="D18" i="15"/>
  <c r="D17" i="15"/>
  <c r="D16" i="15"/>
  <c r="I300" i="9" s="1"/>
  <c r="D15" i="15"/>
  <c r="D14" i="15"/>
  <c r="D13" i="15"/>
  <c r="D12" i="15"/>
  <c r="D11" i="15"/>
  <c r="D10" i="15"/>
  <c r="D9" i="15"/>
  <c r="D8" i="15"/>
  <c r="D7" i="15"/>
  <c r="D6" i="15"/>
  <c r="D5" i="15"/>
  <c r="D4" i="15"/>
  <c r="D3" i="15"/>
  <c r="D2" i="15"/>
  <c r="D341" i="14"/>
  <c r="D340" i="14"/>
  <c r="L174" i="9" s="1"/>
  <c r="D339" i="14"/>
  <c r="D338" i="14"/>
  <c r="D337" i="14"/>
  <c r="D336" i="14"/>
  <c r="D335" i="14"/>
  <c r="D334" i="14"/>
  <c r="D333" i="14"/>
  <c r="D332" i="14"/>
  <c r="D331" i="14"/>
  <c r="D330" i="14"/>
  <c r="D329" i="14"/>
  <c r="D328" i="14"/>
  <c r="D327" i="14"/>
  <c r="D326" i="14"/>
  <c r="D325" i="14"/>
  <c r="D324" i="14"/>
  <c r="D323" i="14"/>
  <c r="D322" i="14"/>
  <c r="D321" i="14"/>
  <c r="D320" i="14"/>
  <c r="D319" i="14"/>
  <c r="D318" i="14"/>
  <c r="D317" i="14"/>
  <c r="D316" i="14"/>
  <c r="D315" i="14"/>
  <c r="D314" i="14"/>
  <c r="D313" i="14"/>
  <c r="D312" i="14"/>
  <c r="D311" i="14"/>
  <c r="D310" i="14"/>
  <c r="D309" i="14"/>
  <c r="D308" i="14"/>
  <c r="D307" i="14"/>
  <c r="D306" i="14"/>
  <c r="D305" i="14"/>
  <c r="D304" i="14"/>
  <c r="D303" i="14"/>
  <c r="D302" i="14"/>
  <c r="D301" i="14"/>
  <c r="D300" i="14"/>
  <c r="D299" i="14"/>
  <c r="D298" i="14"/>
  <c r="D297" i="14"/>
  <c r="D296" i="14"/>
  <c r="D295" i="14"/>
  <c r="D294" i="14"/>
  <c r="D293" i="14"/>
  <c r="D292" i="14"/>
  <c r="D291" i="14"/>
  <c r="D290" i="14"/>
  <c r="D289" i="14"/>
  <c r="D288" i="14"/>
  <c r="D287" i="14"/>
  <c r="D286" i="14"/>
  <c r="D285" i="14"/>
  <c r="D284" i="14"/>
  <c r="D283" i="14"/>
  <c r="D282" i="14"/>
  <c r="D281" i="14"/>
  <c r="D280" i="14"/>
  <c r="D279" i="14"/>
  <c r="D278" i="14"/>
  <c r="D277" i="14"/>
  <c r="D276" i="14"/>
  <c r="D275" i="14"/>
  <c r="D274" i="14"/>
  <c r="D273" i="14"/>
  <c r="D272" i="14"/>
  <c r="D271" i="14"/>
  <c r="D270" i="14"/>
  <c r="D269" i="14"/>
  <c r="D268" i="14"/>
  <c r="D267" i="14"/>
  <c r="D266" i="14"/>
  <c r="D265" i="14"/>
  <c r="D264" i="14"/>
  <c r="D263" i="14"/>
  <c r="D262" i="14"/>
  <c r="D261" i="14"/>
  <c r="D260" i="14"/>
  <c r="D259" i="14"/>
  <c r="D258" i="14"/>
  <c r="D257" i="14"/>
  <c r="D256" i="14"/>
  <c r="D255" i="14"/>
  <c r="D254" i="14"/>
  <c r="D253" i="14"/>
  <c r="D252" i="14"/>
  <c r="D251" i="14"/>
  <c r="D250" i="14"/>
  <c r="D249" i="14"/>
  <c r="D248" i="14"/>
  <c r="D247" i="14"/>
  <c r="D246" i="14"/>
  <c r="D245" i="14"/>
  <c r="D244" i="14"/>
  <c r="D243" i="14"/>
  <c r="D242" i="14"/>
  <c r="D241" i="14"/>
  <c r="D240" i="14"/>
  <c r="D239" i="14"/>
  <c r="D238" i="14"/>
  <c r="D237" i="14"/>
  <c r="L103" i="9" s="1"/>
  <c r="D236" i="14"/>
  <c r="D235" i="14"/>
  <c r="D234" i="14"/>
  <c r="D233" i="14"/>
  <c r="D232" i="14"/>
  <c r="D231" i="14"/>
  <c r="D230" i="14"/>
  <c r="D229" i="14"/>
  <c r="D228" i="14"/>
  <c r="D227" i="14"/>
  <c r="D226" i="14"/>
  <c r="D225" i="14"/>
  <c r="D224" i="14"/>
  <c r="D223" i="14"/>
  <c r="D222" i="14"/>
  <c r="D221" i="14"/>
  <c r="D220" i="14"/>
  <c r="D219" i="14"/>
  <c r="D218" i="14"/>
  <c r="D217" i="14"/>
  <c r="D216" i="14"/>
  <c r="D215" i="14"/>
  <c r="D214" i="14"/>
  <c r="D213" i="14"/>
  <c r="D212" i="14"/>
  <c r="D211" i="14"/>
  <c r="D210" i="14"/>
  <c r="D209" i="14"/>
  <c r="D208" i="14"/>
  <c r="D207" i="14"/>
  <c r="D206" i="14"/>
  <c r="D205" i="14"/>
  <c r="D204" i="14"/>
  <c r="D203" i="14"/>
  <c r="D202" i="14"/>
  <c r="D201" i="14"/>
  <c r="D200" i="14"/>
  <c r="D199" i="14"/>
  <c r="D198" i="14"/>
  <c r="D197" i="14"/>
  <c r="D196" i="14"/>
  <c r="D195" i="14"/>
  <c r="D194" i="14"/>
  <c r="D193" i="14"/>
  <c r="D192" i="14"/>
  <c r="D191" i="14"/>
  <c r="D190" i="14"/>
  <c r="D189" i="14"/>
  <c r="D188" i="14"/>
  <c r="D187" i="14"/>
  <c r="D186" i="14"/>
  <c r="D185" i="14"/>
  <c r="D184" i="14"/>
  <c r="D183" i="14"/>
  <c r="D182" i="14"/>
  <c r="D181" i="14"/>
  <c r="D180" i="14"/>
  <c r="D179" i="14"/>
  <c r="D178" i="14"/>
  <c r="D177" i="14"/>
  <c r="D176" i="14"/>
  <c r="L498" i="8" s="1"/>
  <c r="D175" i="14"/>
  <c r="D174" i="14"/>
  <c r="D173" i="14"/>
  <c r="D172" i="14"/>
  <c r="D171" i="14"/>
  <c r="D170" i="14"/>
  <c r="D169" i="14"/>
  <c r="D168" i="14"/>
  <c r="D167" i="14"/>
  <c r="D166" i="14"/>
  <c r="D165" i="14"/>
  <c r="D164" i="14"/>
  <c r="D163" i="14"/>
  <c r="D162" i="14"/>
  <c r="D161" i="14"/>
  <c r="D160" i="14"/>
  <c r="D159" i="14"/>
  <c r="D158" i="14"/>
  <c r="D157" i="14"/>
  <c r="D156" i="14"/>
  <c r="D155" i="14"/>
  <c r="D154" i="14"/>
  <c r="D153" i="14"/>
  <c r="D152" i="14"/>
  <c r="D151" i="14"/>
  <c r="D150" i="14"/>
  <c r="D149" i="14"/>
  <c r="D148" i="14"/>
  <c r="D147" i="14"/>
  <c r="D146" i="14"/>
  <c r="D145" i="14"/>
  <c r="D144" i="14"/>
  <c r="D143" i="14"/>
  <c r="D142" i="14"/>
  <c r="D141" i="14"/>
  <c r="D140" i="14"/>
  <c r="D139" i="14"/>
  <c r="D138" i="14"/>
  <c r="D137" i="14"/>
  <c r="D136" i="14"/>
  <c r="D135" i="14"/>
  <c r="D134" i="14"/>
  <c r="D133" i="14"/>
  <c r="D132" i="14"/>
  <c r="L51" i="10" s="1"/>
  <c r="D131" i="14"/>
  <c r="D130" i="14"/>
  <c r="D129" i="14"/>
  <c r="L214" i="9" s="1"/>
  <c r="D128" i="14"/>
  <c r="L7" i="9" s="1"/>
  <c r="D127" i="14"/>
  <c r="D126" i="14"/>
  <c r="D125" i="14"/>
  <c r="D124" i="14"/>
  <c r="D123" i="14"/>
  <c r="D122" i="14"/>
  <c r="D121" i="14"/>
  <c r="D120" i="14"/>
  <c r="D119" i="14"/>
  <c r="D118" i="14"/>
  <c r="D117" i="14"/>
  <c r="L81" i="10" s="1"/>
  <c r="D116" i="14"/>
  <c r="D115" i="14"/>
  <c r="D114" i="14"/>
  <c r="D113" i="14"/>
  <c r="L12" i="11" s="1"/>
  <c r="D112" i="14"/>
  <c r="D111" i="14"/>
  <c r="D110" i="14"/>
  <c r="D109" i="14"/>
  <c r="D108" i="14"/>
  <c r="L567" i="8" s="1"/>
  <c r="D107" i="14"/>
  <c r="D106" i="14"/>
  <c r="D105" i="14"/>
  <c r="D104" i="14"/>
  <c r="D103" i="14"/>
  <c r="D102" i="14"/>
  <c r="D101" i="14"/>
  <c r="D100" i="14"/>
  <c r="D99" i="14"/>
  <c r="D98" i="14"/>
  <c r="D97" i="14"/>
  <c r="D96" i="14"/>
  <c r="D95" i="14"/>
  <c r="D94" i="14"/>
  <c r="D93" i="14"/>
  <c r="D92" i="14"/>
  <c r="D91" i="14"/>
  <c r="D90" i="14"/>
  <c r="D89" i="14"/>
  <c r="D88" i="14"/>
  <c r="D87" i="14"/>
  <c r="D86" i="14"/>
  <c r="D85" i="14"/>
  <c r="D84" i="14"/>
  <c r="D83" i="14"/>
  <c r="D82" i="14"/>
  <c r="D81" i="14"/>
  <c r="L274" i="9" s="1"/>
  <c r="D80" i="14"/>
  <c r="D79" i="14"/>
  <c r="D78" i="14"/>
  <c r="D77" i="14"/>
  <c r="D76" i="14"/>
  <c r="D75" i="14"/>
  <c r="D74" i="14"/>
  <c r="D73" i="14"/>
  <c r="D72" i="14"/>
  <c r="D71" i="14"/>
  <c r="D70" i="14"/>
  <c r="D69" i="14"/>
  <c r="D68" i="14"/>
  <c r="D67" i="14"/>
  <c r="D66" i="14"/>
  <c r="D65" i="14"/>
  <c r="D64" i="14"/>
  <c r="L50" i="9" s="1"/>
  <c r="D63" i="14"/>
  <c r="D62" i="14"/>
  <c r="D61" i="14"/>
  <c r="D60" i="14"/>
  <c r="D59" i="14"/>
  <c r="D58" i="14"/>
  <c r="D57" i="14"/>
  <c r="D56" i="14"/>
  <c r="D55" i="14"/>
  <c r="D54" i="14"/>
  <c r="D53" i="14"/>
  <c r="D52" i="14"/>
  <c r="D51" i="14"/>
  <c r="D50" i="14"/>
  <c r="D49" i="14"/>
  <c r="L61" i="10" s="1"/>
  <c r="D48" i="14"/>
  <c r="L260" i="9" s="1"/>
  <c r="D47" i="14"/>
  <c r="D46" i="14"/>
  <c r="D45" i="14"/>
  <c r="L93" i="9" s="1"/>
  <c r="D44" i="14"/>
  <c r="D43" i="14"/>
  <c r="D42" i="14"/>
  <c r="D41" i="14"/>
  <c r="D40" i="14"/>
  <c r="D39" i="14"/>
  <c r="D38" i="14"/>
  <c r="D37" i="14"/>
  <c r="D36" i="14"/>
  <c r="D35" i="14"/>
  <c r="D34" i="14"/>
  <c r="D33" i="14"/>
  <c r="L39" i="10" s="1"/>
  <c r="D32" i="14"/>
  <c r="L401" i="8" s="1"/>
  <c r="D31" i="14"/>
  <c r="D30" i="14"/>
  <c r="D29" i="14"/>
  <c r="D28" i="14"/>
  <c r="D27" i="14"/>
  <c r="D26" i="14"/>
  <c r="D25" i="14"/>
  <c r="D24" i="14"/>
  <c r="D23" i="14"/>
  <c r="D22" i="14"/>
  <c r="D21" i="14"/>
  <c r="D20" i="14"/>
  <c r="D19" i="14"/>
  <c r="D18" i="14"/>
  <c r="D17" i="14"/>
  <c r="D16" i="14"/>
  <c r="D15" i="14"/>
  <c r="D14" i="14"/>
  <c r="D13" i="14"/>
  <c r="D12" i="14"/>
  <c r="D11" i="14"/>
  <c r="D10" i="14"/>
  <c r="D9" i="14"/>
  <c r="D8" i="14"/>
  <c r="D7" i="14"/>
  <c r="D6" i="14"/>
  <c r="D5" i="14"/>
  <c r="D4" i="14"/>
  <c r="D3" i="14"/>
  <c r="D2" i="14"/>
  <c r="B5" i="13"/>
  <c r="A2" i="13"/>
  <c r="A1" i="13"/>
  <c r="B5" i="12"/>
  <c r="A2" i="12"/>
  <c r="A1" i="12"/>
  <c r="G13" i="11"/>
  <c r="C13" i="11"/>
  <c r="G12" i="11"/>
  <c r="C12" i="11"/>
  <c r="I8" i="11"/>
  <c r="G8" i="11"/>
  <c r="C8" i="11"/>
  <c r="L7" i="11"/>
  <c r="G7" i="11"/>
  <c r="C7" i="11"/>
  <c r="B5" i="11"/>
  <c r="A2" i="11"/>
  <c r="A1" i="11"/>
  <c r="I92" i="10"/>
  <c r="G92" i="10"/>
  <c r="C92" i="10"/>
  <c r="L91" i="10"/>
  <c r="G91" i="10"/>
  <c r="C91" i="10"/>
  <c r="I87" i="10"/>
  <c r="G87" i="10"/>
  <c r="C87" i="10"/>
  <c r="L86" i="10"/>
  <c r="G86" i="10"/>
  <c r="C86" i="10"/>
  <c r="I82" i="10"/>
  <c r="G82" i="10"/>
  <c r="C82" i="10"/>
  <c r="G81" i="10"/>
  <c r="C81" i="10"/>
  <c r="I77" i="10"/>
  <c r="G77" i="10"/>
  <c r="C77" i="10"/>
  <c r="L76" i="10"/>
  <c r="G76" i="10"/>
  <c r="C76" i="10"/>
  <c r="G72" i="10"/>
  <c r="C72" i="10"/>
  <c r="L71" i="10"/>
  <c r="G71" i="10"/>
  <c r="C71" i="10"/>
  <c r="G67" i="10"/>
  <c r="C67" i="10"/>
  <c r="L66" i="10"/>
  <c r="G66" i="10"/>
  <c r="C66" i="10"/>
  <c r="G62" i="10"/>
  <c r="C62" i="10"/>
  <c r="G61" i="10"/>
  <c r="C61" i="10"/>
  <c r="G57" i="10"/>
  <c r="C57" i="10"/>
  <c r="L56" i="10"/>
  <c r="G56" i="10"/>
  <c r="C56" i="10"/>
  <c r="I52" i="10"/>
  <c r="G52" i="10"/>
  <c r="C52" i="10"/>
  <c r="G51" i="10"/>
  <c r="C51" i="10"/>
  <c r="G47" i="10"/>
  <c r="C47" i="10"/>
  <c r="I46" i="10"/>
  <c r="G46" i="10"/>
  <c r="C46" i="10"/>
  <c r="G45" i="10"/>
  <c r="C45" i="10"/>
  <c r="G44" i="10"/>
  <c r="C44" i="10"/>
  <c r="I43" i="10"/>
  <c r="G43" i="10"/>
  <c r="C43" i="10"/>
  <c r="I42" i="10"/>
  <c r="G42" i="10"/>
  <c r="C42" i="10"/>
  <c r="I41" i="10"/>
  <c r="G41" i="10"/>
  <c r="C41" i="10"/>
  <c r="G40" i="10"/>
  <c r="C40" i="10"/>
  <c r="G39" i="10"/>
  <c r="C39" i="10"/>
  <c r="G35" i="10"/>
  <c r="C35" i="10"/>
  <c r="I34" i="10"/>
  <c r="G34" i="10"/>
  <c r="C34" i="10"/>
  <c r="G33" i="10"/>
  <c r="C33" i="10"/>
  <c r="G32" i="10"/>
  <c r="C32" i="10"/>
  <c r="I31" i="10"/>
  <c r="G31" i="10"/>
  <c r="C31" i="10"/>
  <c r="I30" i="10"/>
  <c r="G30" i="10"/>
  <c r="C30" i="10"/>
  <c r="I29" i="10"/>
  <c r="G29" i="10"/>
  <c r="C29" i="10"/>
  <c r="I28" i="10"/>
  <c r="G28" i="10"/>
  <c r="C28" i="10"/>
  <c r="L27" i="10"/>
  <c r="G27" i="10"/>
  <c r="C27" i="10"/>
  <c r="I23" i="10"/>
  <c r="G23" i="10"/>
  <c r="C23" i="10"/>
  <c r="G22" i="10"/>
  <c r="C22" i="10"/>
  <c r="I18" i="10"/>
  <c r="G18" i="10"/>
  <c r="C18" i="10"/>
  <c r="L17" i="10"/>
  <c r="G17" i="10"/>
  <c r="C17" i="10"/>
  <c r="I13" i="10"/>
  <c r="G13" i="10"/>
  <c r="C13" i="10"/>
  <c r="G12" i="10"/>
  <c r="C12" i="10"/>
  <c r="I8" i="10"/>
  <c r="G8" i="10"/>
  <c r="C8" i="10"/>
  <c r="L7" i="10"/>
  <c r="G7" i="10"/>
  <c r="C7" i="10"/>
  <c r="B5" i="10"/>
  <c r="A2" i="10"/>
  <c r="A1" i="10"/>
  <c r="G346" i="9"/>
  <c r="C346" i="9"/>
  <c r="I345" i="9"/>
  <c r="G345" i="9"/>
  <c r="C345" i="9"/>
  <c r="G344" i="9"/>
  <c r="C344" i="9"/>
  <c r="G343" i="9"/>
  <c r="C343" i="9"/>
  <c r="I342" i="9"/>
  <c r="G342" i="9"/>
  <c r="C342" i="9"/>
  <c r="I341" i="9"/>
  <c r="G341" i="9"/>
  <c r="C341" i="9"/>
  <c r="I340" i="9"/>
  <c r="G340" i="9"/>
  <c r="C340" i="9"/>
  <c r="G339" i="9"/>
  <c r="C339" i="9"/>
  <c r="L338" i="9"/>
  <c r="G338" i="9"/>
  <c r="C338" i="9"/>
  <c r="G334" i="9"/>
  <c r="C334" i="9"/>
  <c r="G333" i="9"/>
  <c r="C333" i="9"/>
  <c r="I332" i="9"/>
  <c r="G332" i="9"/>
  <c r="C332" i="9"/>
  <c r="I331" i="9"/>
  <c r="G331" i="9"/>
  <c r="C331" i="9"/>
  <c r="I330" i="9"/>
  <c r="G330" i="9"/>
  <c r="C330" i="9"/>
  <c r="G329" i="9"/>
  <c r="C329" i="9"/>
  <c r="I328" i="9"/>
  <c r="G328" i="9"/>
  <c r="C328" i="9"/>
  <c r="I327" i="9"/>
  <c r="G327" i="9"/>
  <c r="C327" i="9"/>
  <c r="L326" i="9"/>
  <c r="G326" i="9"/>
  <c r="C326" i="9"/>
  <c r="G322" i="9"/>
  <c r="C322" i="9"/>
  <c r="L321" i="9"/>
  <c r="G321" i="9"/>
  <c r="C321" i="9"/>
  <c r="G317" i="9"/>
  <c r="C317" i="9"/>
  <c r="I316" i="9"/>
  <c r="G316" i="9"/>
  <c r="C316" i="9"/>
  <c r="G315" i="9"/>
  <c r="C315" i="9"/>
  <c r="G314" i="9"/>
  <c r="C314" i="9"/>
  <c r="I313" i="9"/>
  <c r="G313" i="9"/>
  <c r="C313" i="9"/>
  <c r="I312" i="9"/>
  <c r="G312" i="9"/>
  <c r="C312" i="9"/>
  <c r="I311" i="9"/>
  <c r="G311" i="9"/>
  <c r="C311" i="9"/>
  <c r="I310" i="9"/>
  <c r="G310" i="9"/>
  <c r="C310" i="9"/>
  <c r="L309" i="9"/>
  <c r="G309" i="9"/>
  <c r="C309" i="9"/>
  <c r="I305" i="9"/>
  <c r="G305" i="9"/>
  <c r="C305" i="9"/>
  <c r="L304" i="9"/>
  <c r="G304" i="9"/>
  <c r="C304" i="9"/>
  <c r="G300" i="9"/>
  <c r="C300" i="9"/>
  <c r="L299" i="9"/>
  <c r="G299" i="9"/>
  <c r="C299" i="9"/>
  <c r="I295" i="9"/>
  <c r="G295" i="9"/>
  <c r="C295" i="9"/>
  <c r="L294" i="9"/>
  <c r="G294" i="9"/>
  <c r="C294" i="9"/>
  <c r="I290" i="9"/>
  <c r="G290" i="9"/>
  <c r="C290" i="9"/>
  <c r="L289" i="9"/>
  <c r="G289" i="9"/>
  <c r="C289" i="9"/>
  <c r="G285" i="9"/>
  <c r="C285" i="9"/>
  <c r="L284" i="9"/>
  <c r="G284" i="9"/>
  <c r="C284" i="9"/>
  <c r="G280" i="9"/>
  <c r="C280" i="9"/>
  <c r="L279" i="9"/>
  <c r="G279" i="9"/>
  <c r="C279" i="9"/>
  <c r="G275" i="9"/>
  <c r="C275" i="9"/>
  <c r="G274" i="9"/>
  <c r="C274" i="9"/>
  <c r="G270" i="9"/>
  <c r="C270" i="9"/>
  <c r="G269" i="9"/>
  <c r="C269" i="9"/>
  <c r="L268" i="9"/>
  <c r="G268" i="9"/>
  <c r="C268" i="9"/>
  <c r="G264" i="9"/>
  <c r="C264" i="9"/>
  <c r="G263" i="9"/>
  <c r="C263" i="9"/>
  <c r="G262" i="9"/>
  <c r="C262" i="9"/>
  <c r="G261" i="9"/>
  <c r="C261" i="9"/>
  <c r="G260" i="9"/>
  <c r="C260" i="9"/>
  <c r="G256" i="9"/>
  <c r="C256" i="9"/>
  <c r="I255" i="9"/>
  <c r="G255" i="9"/>
  <c r="C255" i="9"/>
  <c r="I254" i="9"/>
  <c r="G254" i="9"/>
  <c r="C254" i="9"/>
  <c r="G253" i="9"/>
  <c r="C253" i="9"/>
  <c r="G252" i="9"/>
  <c r="C252" i="9"/>
  <c r="I251" i="9"/>
  <c r="G251" i="9"/>
  <c r="C251" i="9"/>
  <c r="I250" i="9"/>
  <c r="G250" i="9"/>
  <c r="C250" i="9"/>
  <c r="I249" i="9"/>
  <c r="G249" i="9"/>
  <c r="C249" i="9"/>
  <c r="L248" i="9"/>
  <c r="G248" i="9"/>
  <c r="C248" i="9"/>
  <c r="G244" i="9"/>
  <c r="C244" i="9"/>
  <c r="G243" i="9"/>
  <c r="C243" i="9"/>
  <c r="I242" i="9"/>
  <c r="G242" i="9"/>
  <c r="C242" i="9"/>
  <c r="G241" i="9"/>
  <c r="C241" i="9"/>
  <c r="I240" i="9"/>
  <c r="G240" i="9"/>
  <c r="C240" i="9"/>
  <c r="I239" i="9"/>
  <c r="G239" i="9"/>
  <c r="C239" i="9"/>
  <c r="I238" i="9"/>
  <c r="G238" i="9"/>
  <c r="C238" i="9"/>
  <c r="G237" i="9"/>
  <c r="C237" i="9"/>
  <c r="L236" i="9"/>
  <c r="G236" i="9"/>
  <c r="C236" i="9"/>
  <c r="G232" i="9"/>
  <c r="C232" i="9"/>
  <c r="G231" i="9"/>
  <c r="C231" i="9"/>
  <c r="I230" i="9"/>
  <c r="G230" i="9"/>
  <c r="C230" i="9"/>
  <c r="L229" i="9"/>
  <c r="G229" i="9"/>
  <c r="C229" i="9"/>
  <c r="I225" i="9"/>
  <c r="G225" i="9"/>
  <c r="C225" i="9"/>
  <c r="G224" i="9"/>
  <c r="C224" i="9"/>
  <c r="G220" i="9"/>
  <c r="C220" i="9"/>
  <c r="L219" i="9"/>
  <c r="G219" i="9"/>
  <c r="C219" i="9"/>
  <c r="G215" i="9"/>
  <c r="C215" i="9"/>
  <c r="G214" i="9"/>
  <c r="C214" i="9"/>
  <c r="I210" i="9"/>
  <c r="G210" i="9"/>
  <c r="C210" i="9"/>
  <c r="L209" i="9"/>
  <c r="G209" i="9"/>
  <c r="C209" i="9"/>
  <c r="I205" i="9"/>
  <c r="G205" i="9"/>
  <c r="C205" i="9"/>
  <c r="L204" i="9"/>
  <c r="G204" i="9"/>
  <c r="C204" i="9"/>
  <c r="I200" i="9"/>
  <c r="G200" i="9"/>
  <c r="C200" i="9"/>
  <c r="L199" i="9"/>
  <c r="G199" i="9"/>
  <c r="C199" i="9"/>
  <c r="G195" i="9"/>
  <c r="C195" i="9"/>
  <c r="L194" i="9"/>
  <c r="G194" i="9"/>
  <c r="C194" i="9"/>
  <c r="G190" i="9"/>
  <c r="C190" i="9"/>
  <c r="L189" i="9"/>
  <c r="G189" i="9"/>
  <c r="C189" i="9"/>
  <c r="G185" i="9"/>
  <c r="C185" i="9"/>
  <c r="G184" i="9"/>
  <c r="C184" i="9"/>
  <c r="I180" i="9"/>
  <c r="G180" i="9"/>
  <c r="C180" i="9"/>
  <c r="L179" i="9"/>
  <c r="G179" i="9"/>
  <c r="C179" i="9"/>
  <c r="I175" i="9"/>
  <c r="G175" i="9"/>
  <c r="C175" i="9"/>
  <c r="G174" i="9"/>
  <c r="C174" i="9"/>
  <c r="I170" i="9"/>
  <c r="G170" i="9"/>
  <c r="C170" i="9"/>
  <c r="L169" i="9"/>
  <c r="G169" i="9"/>
  <c r="C169" i="9"/>
  <c r="I165" i="9"/>
  <c r="G165" i="9"/>
  <c r="C165" i="9"/>
  <c r="L164" i="9"/>
  <c r="G164" i="9"/>
  <c r="C164" i="9"/>
  <c r="I160" i="9"/>
  <c r="G160" i="9"/>
  <c r="C160" i="9"/>
  <c r="L159" i="9"/>
  <c r="G159" i="9"/>
  <c r="C159" i="9"/>
  <c r="G155" i="9"/>
  <c r="C155" i="9"/>
  <c r="I154" i="9"/>
  <c r="G154" i="9"/>
  <c r="C154" i="9"/>
  <c r="G153" i="9"/>
  <c r="C153" i="9"/>
  <c r="I152" i="9"/>
  <c r="G152" i="9"/>
  <c r="C152" i="9"/>
  <c r="I151" i="9"/>
  <c r="G151" i="9"/>
  <c r="C151" i="9"/>
  <c r="G150" i="9"/>
  <c r="C150" i="9"/>
  <c r="I149" i="9"/>
  <c r="G149" i="9"/>
  <c r="C149" i="9"/>
  <c r="I148" i="9"/>
  <c r="G148" i="9"/>
  <c r="C148" i="9"/>
  <c r="L147" i="9"/>
  <c r="G147" i="9"/>
  <c r="C147" i="9"/>
  <c r="G143" i="9"/>
  <c r="C143" i="9"/>
  <c r="I142" i="9"/>
  <c r="G142" i="9"/>
  <c r="C142" i="9"/>
  <c r="I141" i="9"/>
  <c r="G141" i="9"/>
  <c r="C141" i="9"/>
  <c r="I140" i="9"/>
  <c r="G140" i="9"/>
  <c r="C140" i="9"/>
  <c r="I139" i="9"/>
  <c r="G139" i="9"/>
  <c r="C139" i="9"/>
  <c r="I138" i="9"/>
  <c r="G138" i="9"/>
  <c r="C138" i="9"/>
  <c r="I137" i="9"/>
  <c r="G137" i="9"/>
  <c r="C137" i="9"/>
  <c r="I136" i="9"/>
  <c r="G136" i="9"/>
  <c r="C136" i="9"/>
  <c r="L135" i="9"/>
  <c r="G135" i="9"/>
  <c r="C135" i="9"/>
  <c r="I131" i="9"/>
  <c r="G131" i="9"/>
  <c r="C131" i="9"/>
  <c r="L130" i="9"/>
  <c r="G130" i="9"/>
  <c r="C130" i="9"/>
  <c r="G126" i="9"/>
  <c r="C126" i="9"/>
  <c r="L125" i="9"/>
  <c r="G125" i="9"/>
  <c r="C125" i="9"/>
  <c r="G121" i="9"/>
  <c r="C121" i="9"/>
  <c r="I116" i="9"/>
  <c r="G116" i="9"/>
  <c r="C116" i="9"/>
  <c r="L115" i="9"/>
  <c r="G115" i="9"/>
  <c r="C115" i="9"/>
  <c r="G111" i="9"/>
  <c r="C111" i="9"/>
  <c r="I110" i="9"/>
  <c r="G110" i="9"/>
  <c r="C110" i="9"/>
  <c r="I109" i="9"/>
  <c r="G109" i="9"/>
  <c r="C109" i="9"/>
  <c r="I108" i="9"/>
  <c r="G108" i="9"/>
  <c r="C108" i="9"/>
  <c r="I107" i="9"/>
  <c r="G107" i="9"/>
  <c r="C107" i="9"/>
  <c r="I106" i="9"/>
  <c r="G106" i="9"/>
  <c r="C106" i="9"/>
  <c r="I105" i="9"/>
  <c r="G105" i="9"/>
  <c r="C105" i="9"/>
  <c r="I104" i="9"/>
  <c r="G104" i="9"/>
  <c r="C104" i="9"/>
  <c r="G103" i="9"/>
  <c r="C103" i="9"/>
  <c r="I99" i="9"/>
  <c r="G99" i="9"/>
  <c r="C99" i="9"/>
  <c r="L98" i="9"/>
  <c r="G98" i="9"/>
  <c r="C98" i="9"/>
  <c r="I94" i="9"/>
  <c r="G94" i="9"/>
  <c r="C94" i="9"/>
  <c r="G93" i="9"/>
  <c r="C93" i="9"/>
  <c r="I89" i="9"/>
  <c r="G89" i="9"/>
  <c r="C89" i="9"/>
  <c r="L88" i="9"/>
  <c r="G88" i="9"/>
  <c r="C88" i="9"/>
  <c r="I84" i="9"/>
  <c r="G84" i="9"/>
  <c r="C84" i="9"/>
  <c r="L83" i="9"/>
  <c r="G83" i="9"/>
  <c r="C83" i="9"/>
  <c r="G79" i="9"/>
  <c r="C79" i="9"/>
  <c r="L78" i="9"/>
  <c r="G78" i="9"/>
  <c r="C78" i="9"/>
  <c r="I74" i="9"/>
  <c r="G74" i="9"/>
  <c r="C74" i="9"/>
  <c r="G73" i="9"/>
  <c r="C73" i="9"/>
  <c r="I69" i="9"/>
  <c r="G69" i="9"/>
  <c r="C69" i="9"/>
  <c r="L68" i="9"/>
  <c r="G68" i="9"/>
  <c r="C68" i="9"/>
  <c r="I64" i="9"/>
  <c r="G64" i="9"/>
  <c r="C64" i="9"/>
  <c r="I63" i="9"/>
  <c r="G63" i="9"/>
  <c r="C63" i="9"/>
  <c r="L62" i="9"/>
  <c r="G62" i="9"/>
  <c r="C62" i="9"/>
  <c r="I58" i="9"/>
  <c r="G58" i="9"/>
  <c r="C58" i="9"/>
  <c r="I57" i="9"/>
  <c r="G57" i="9"/>
  <c r="C57" i="9"/>
  <c r="L56" i="9"/>
  <c r="G56" i="9"/>
  <c r="C56" i="9"/>
  <c r="I52" i="9"/>
  <c r="G52" i="9"/>
  <c r="C52" i="9"/>
  <c r="I51" i="9"/>
  <c r="G51" i="9"/>
  <c r="C51" i="9"/>
  <c r="G50" i="9"/>
  <c r="C50" i="9"/>
  <c r="G46" i="9"/>
  <c r="C46" i="9"/>
  <c r="I45" i="9"/>
  <c r="G45" i="9"/>
  <c r="C45" i="9"/>
  <c r="I44" i="9"/>
  <c r="G44" i="9"/>
  <c r="C44" i="9"/>
  <c r="I43" i="9"/>
  <c r="G43" i="9"/>
  <c r="C43" i="9"/>
  <c r="I42" i="9"/>
  <c r="G42" i="9"/>
  <c r="C42" i="9"/>
  <c r="I41" i="9"/>
  <c r="G41" i="9"/>
  <c r="C41" i="9"/>
  <c r="I40" i="9"/>
  <c r="G40" i="9"/>
  <c r="C40" i="9"/>
  <c r="I39" i="9"/>
  <c r="G39" i="9"/>
  <c r="C39" i="9"/>
  <c r="L38" i="9"/>
  <c r="G38" i="9"/>
  <c r="C38" i="9"/>
  <c r="I34" i="9"/>
  <c r="G34" i="9"/>
  <c r="C34" i="9"/>
  <c r="L33" i="9"/>
  <c r="G33" i="9"/>
  <c r="C33" i="9"/>
  <c r="I29" i="9"/>
  <c r="G29" i="9"/>
  <c r="C29" i="9"/>
  <c r="I28" i="9"/>
  <c r="G28" i="9"/>
  <c r="C28" i="9"/>
  <c r="L27" i="9"/>
  <c r="G27" i="9"/>
  <c r="C27" i="9"/>
  <c r="I23" i="9"/>
  <c r="G23" i="9"/>
  <c r="C23" i="9"/>
  <c r="L22" i="9"/>
  <c r="G22" i="9"/>
  <c r="C22" i="9"/>
  <c r="I18" i="9"/>
  <c r="G18" i="9"/>
  <c r="C18" i="9"/>
  <c r="L17" i="9"/>
  <c r="G17" i="9"/>
  <c r="C17" i="9"/>
  <c r="I13" i="9"/>
  <c r="G13" i="9"/>
  <c r="C13" i="9"/>
  <c r="G12" i="9"/>
  <c r="C12" i="9"/>
  <c r="I8" i="9"/>
  <c r="G8" i="9"/>
  <c r="C8" i="9"/>
  <c r="G7" i="9"/>
  <c r="C7" i="9"/>
  <c r="B5" i="9"/>
  <c r="A2" i="9"/>
  <c r="A1" i="9"/>
  <c r="G571" i="8"/>
  <c r="C571" i="8"/>
  <c r="G570" i="8"/>
  <c r="C570" i="8"/>
  <c r="I569" i="8"/>
  <c r="G569" i="8"/>
  <c r="C569" i="8"/>
  <c r="I568" i="8"/>
  <c r="G568" i="8"/>
  <c r="C568" i="8"/>
  <c r="G567" i="8"/>
  <c r="C567" i="8"/>
  <c r="G563" i="8"/>
  <c r="C563" i="8"/>
  <c r="G562" i="8"/>
  <c r="C562" i="8"/>
  <c r="I561" i="8"/>
  <c r="G561" i="8"/>
  <c r="C561" i="8"/>
  <c r="G560" i="8"/>
  <c r="C560" i="8"/>
  <c r="L559" i="8"/>
  <c r="G559" i="8"/>
  <c r="C559" i="8"/>
  <c r="G555" i="8"/>
  <c r="C555" i="8"/>
  <c r="G554" i="8"/>
  <c r="C554" i="8"/>
  <c r="I553" i="8"/>
  <c r="G553" i="8"/>
  <c r="C553" i="8"/>
  <c r="I552" i="8"/>
  <c r="G552" i="8"/>
  <c r="C552" i="8"/>
  <c r="L551" i="8"/>
  <c r="G551" i="8"/>
  <c r="C551" i="8"/>
  <c r="G547" i="8"/>
  <c r="C547" i="8"/>
  <c r="I546" i="8"/>
  <c r="G546" i="8"/>
  <c r="C546" i="8"/>
  <c r="I545" i="8"/>
  <c r="G545" i="8"/>
  <c r="C545" i="8"/>
  <c r="I544" i="8"/>
  <c r="G544" i="8"/>
  <c r="C544" i="8"/>
  <c r="I543" i="8"/>
  <c r="G543" i="8"/>
  <c r="C543" i="8"/>
  <c r="I542" i="8"/>
  <c r="G542" i="8"/>
  <c r="C542" i="8"/>
  <c r="I541" i="8"/>
  <c r="G541" i="8"/>
  <c r="C541" i="8"/>
  <c r="I540" i="8"/>
  <c r="G540" i="8"/>
  <c r="C540" i="8"/>
  <c r="L539" i="8"/>
  <c r="G539" i="8"/>
  <c r="C539" i="8"/>
  <c r="G535" i="8"/>
  <c r="C535" i="8"/>
  <c r="G534" i="8"/>
  <c r="C534" i="8"/>
  <c r="I533" i="8"/>
  <c r="G533" i="8"/>
  <c r="C533" i="8"/>
  <c r="I532" i="8"/>
  <c r="G532" i="8"/>
  <c r="C532" i="8"/>
  <c r="I531" i="8"/>
  <c r="G531" i="8"/>
  <c r="C531" i="8"/>
  <c r="L530" i="8"/>
  <c r="G530" i="8"/>
  <c r="C530" i="8"/>
  <c r="G526" i="8"/>
  <c r="C526" i="8"/>
  <c r="I525" i="8"/>
  <c r="G525" i="8"/>
  <c r="C525" i="8"/>
  <c r="I524" i="8"/>
  <c r="G524" i="8"/>
  <c r="C524" i="8"/>
  <c r="L523" i="8"/>
  <c r="G523" i="8"/>
  <c r="C523" i="8"/>
  <c r="I519" i="8"/>
  <c r="G519" i="8"/>
  <c r="C519" i="8"/>
  <c r="L518" i="8"/>
  <c r="G518" i="8"/>
  <c r="C518" i="8"/>
  <c r="G514" i="8"/>
  <c r="C514" i="8"/>
  <c r="L513" i="8"/>
  <c r="G513" i="8"/>
  <c r="C513" i="8"/>
  <c r="I509" i="8"/>
  <c r="G509" i="8"/>
  <c r="C509" i="8"/>
  <c r="L508" i="8"/>
  <c r="G508" i="8"/>
  <c r="C508" i="8"/>
  <c r="G504" i="8"/>
  <c r="C504" i="8"/>
  <c r="L503" i="8"/>
  <c r="G503" i="8"/>
  <c r="C503" i="8"/>
  <c r="I499" i="8"/>
  <c r="G499" i="8"/>
  <c r="C499" i="8"/>
  <c r="G498" i="8"/>
  <c r="C498" i="8"/>
  <c r="G494" i="8"/>
  <c r="C494" i="8"/>
  <c r="L493" i="8"/>
  <c r="G493" i="8"/>
  <c r="C493" i="8"/>
  <c r="G489" i="8"/>
  <c r="C489" i="8"/>
  <c r="I488" i="8"/>
  <c r="G488" i="8"/>
  <c r="C488" i="8"/>
  <c r="I487" i="8"/>
  <c r="G487" i="8"/>
  <c r="C487" i="8"/>
  <c r="I486" i="8"/>
  <c r="G486" i="8"/>
  <c r="C486" i="8"/>
  <c r="I485" i="8"/>
  <c r="G485" i="8"/>
  <c r="C485" i="8"/>
  <c r="I484" i="8"/>
  <c r="G484" i="8"/>
  <c r="C484" i="8"/>
  <c r="I483" i="8"/>
  <c r="G483" i="8"/>
  <c r="C483" i="8"/>
  <c r="I482" i="8"/>
  <c r="G482" i="8"/>
  <c r="C482" i="8"/>
  <c r="L481" i="8"/>
  <c r="G481" i="8"/>
  <c r="C481" i="8"/>
  <c r="G477" i="8"/>
  <c r="C477" i="8"/>
  <c r="L476" i="8"/>
  <c r="G476" i="8"/>
  <c r="C476" i="8"/>
  <c r="I472" i="8"/>
  <c r="G472" i="8"/>
  <c r="C472" i="8"/>
  <c r="L471" i="8"/>
  <c r="G471" i="8"/>
  <c r="C471" i="8"/>
  <c r="G467" i="8"/>
  <c r="C467" i="8"/>
  <c r="I466" i="8"/>
  <c r="G466" i="8"/>
  <c r="C466" i="8"/>
  <c r="I465" i="8"/>
  <c r="G465" i="8"/>
  <c r="C465" i="8"/>
  <c r="I464" i="8"/>
  <c r="G464" i="8"/>
  <c r="C464" i="8"/>
  <c r="I463" i="8"/>
  <c r="G463" i="8"/>
  <c r="C463" i="8"/>
  <c r="I462" i="8"/>
  <c r="G462" i="8"/>
  <c r="C462" i="8"/>
  <c r="I461" i="8"/>
  <c r="G461" i="8"/>
  <c r="C461" i="8"/>
  <c r="I460" i="8"/>
  <c r="G460" i="8"/>
  <c r="C460" i="8"/>
  <c r="L459" i="8"/>
  <c r="G459" i="8"/>
  <c r="C459" i="8"/>
  <c r="G455" i="8"/>
  <c r="C455" i="8"/>
  <c r="I454" i="8"/>
  <c r="G454" i="8"/>
  <c r="C454" i="8"/>
  <c r="I453" i="8"/>
  <c r="G453" i="8"/>
  <c r="C453" i="8"/>
  <c r="I452" i="8"/>
  <c r="G452" i="8"/>
  <c r="C452" i="8"/>
  <c r="I451" i="8"/>
  <c r="G451" i="8"/>
  <c r="C451" i="8"/>
  <c r="I450" i="8"/>
  <c r="G450" i="8"/>
  <c r="C450" i="8"/>
  <c r="I449" i="8"/>
  <c r="G449" i="8"/>
  <c r="C449" i="8"/>
  <c r="I448" i="8"/>
  <c r="G448" i="8"/>
  <c r="C448" i="8"/>
  <c r="L447" i="8"/>
  <c r="G447" i="8"/>
  <c r="C447" i="8"/>
  <c r="I443" i="8"/>
  <c r="G443" i="8"/>
  <c r="C443" i="8"/>
  <c r="L442" i="8"/>
  <c r="G442" i="8"/>
  <c r="C442" i="8"/>
  <c r="G438" i="8"/>
  <c r="C438" i="8"/>
  <c r="L437" i="8"/>
  <c r="G437" i="8"/>
  <c r="C437" i="8"/>
  <c r="G433" i="8"/>
  <c r="C433" i="8"/>
  <c r="G432" i="8"/>
  <c r="C432" i="8"/>
  <c r="G431" i="8"/>
  <c r="C431" i="8"/>
  <c r="L430" i="8"/>
  <c r="G430" i="8"/>
  <c r="C430" i="8"/>
  <c r="G426" i="8"/>
  <c r="C426" i="8"/>
  <c r="G425" i="8"/>
  <c r="C425" i="8"/>
  <c r="G424" i="8"/>
  <c r="C424" i="8"/>
  <c r="G423" i="8"/>
  <c r="C423" i="8"/>
  <c r="G422" i="8"/>
  <c r="C422" i="8"/>
  <c r="L421" i="8"/>
  <c r="G421" i="8"/>
  <c r="C421" i="8"/>
  <c r="G417" i="8"/>
  <c r="C417" i="8"/>
  <c r="G416" i="8"/>
  <c r="C416" i="8"/>
  <c r="G415" i="8"/>
  <c r="C415" i="8"/>
  <c r="G414" i="8"/>
  <c r="C414" i="8"/>
  <c r="G413" i="8"/>
  <c r="C413" i="8"/>
  <c r="I412" i="8"/>
  <c r="G412" i="8"/>
  <c r="C412" i="8"/>
  <c r="I411" i="8"/>
  <c r="G411" i="8"/>
  <c r="C411" i="8"/>
  <c r="L410" i="8"/>
  <c r="G410" i="8"/>
  <c r="C410" i="8"/>
  <c r="G406" i="8"/>
  <c r="C406" i="8"/>
  <c r="G405" i="8"/>
  <c r="C405" i="8"/>
  <c r="G404" i="8"/>
  <c r="C404" i="8"/>
  <c r="I403" i="8"/>
  <c r="G403" i="8"/>
  <c r="C403" i="8"/>
  <c r="I402" i="8"/>
  <c r="G402" i="8"/>
  <c r="C402" i="8"/>
  <c r="G401" i="8"/>
  <c r="C401" i="8"/>
  <c r="G397" i="8"/>
  <c r="C397" i="8"/>
  <c r="I396" i="8"/>
  <c r="G396" i="8"/>
  <c r="C396" i="8"/>
  <c r="G395" i="8"/>
  <c r="C395" i="8"/>
  <c r="I394" i="8"/>
  <c r="G394" i="8"/>
  <c r="C394" i="8"/>
  <c r="I393" i="8"/>
  <c r="G393" i="8"/>
  <c r="C393" i="8"/>
  <c r="I392" i="8"/>
  <c r="G392" i="8"/>
  <c r="C392" i="8"/>
  <c r="I391" i="8"/>
  <c r="G391" i="8"/>
  <c r="C391" i="8"/>
  <c r="I390" i="8"/>
  <c r="G390" i="8"/>
  <c r="C390" i="8"/>
  <c r="L389" i="8"/>
  <c r="G389" i="8"/>
  <c r="C389" i="8"/>
  <c r="I385" i="8"/>
  <c r="G385" i="8"/>
  <c r="C385" i="8"/>
  <c r="L384" i="8"/>
  <c r="G384" i="8"/>
  <c r="C384" i="8"/>
  <c r="I380" i="8"/>
  <c r="G380" i="8"/>
  <c r="C380" i="8"/>
  <c r="L379" i="8"/>
  <c r="G379" i="8"/>
  <c r="C379" i="8"/>
  <c r="G375" i="8"/>
  <c r="C375" i="8"/>
  <c r="I374" i="8"/>
  <c r="G374" i="8"/>
  <c r="C374" i="8"/>
  <c r="I373" i="8"/>
  <c r="G373" i="8"/>
  <c r="C373" i="8"/>
  <c r="I372" i="8"/>
  <c r="G372" i="8"/>
  <c r="C372" i="8"/>
  <c r="I371" i="8"/>
  <c r="G371" i="8"/>
  <c r="C371" i="8"/>
  <c r="I370" i="8"/>
  <c r="G370" i="8"/>
  <c r="C370" i="8"/>
  <c r="I369" i="8"/>
  <c r="G369" i="8"/>
  <c r="C369" i="8"/>
  <c r="I368" i="8"/>
  <c r="G368" i="8"/>
  <c r="C368" i="8"/>
  <c r="L367" i="8"/>
  <c r="G367" i="8"/>
  <c r="C367" i="8"/>
  <c r="I363" i="8"/>
  <c r="G363" i="8"/>
  <c r="C363" i="8"/>
  <c r="L362" i="8"/>
  <c r="G362" i="8"/>
  <c r="C362" i="8"/>
  <c r="I358" i="8"/>
  <c r="G358" i="8"/>
  <c r="C358" i="8"/>
  <c r="L357" i="8"/>
  <c r="G357" i="8"/>
  <c r="C357" i="8"/>
  <c r="I353" i="8"/>
  <c r="G353" i="8"/>
  <c r="C353" i="8"/>
  <c r="L352" i="8"/>
  <c r="G352" i="8"/>
  <c r="C352" i="8"/>
  <c r="I348" i="8"/>
  <c r="G348" i="8"/>
  <c r="C348" i="8"/>
  <c r="L347" i="8"/>
  <c r="G347" i="8"/>
  <c r="C347" i="8"/>
  <c r="G343" i="8"/>
  <c r="C343" i="8"/>
  <c r="I342" i="8"/>
  <c r="G342" i="8"/>
  <c r="C342" i="8"/>
  <c r="I341" i="8"/>
  <c r="G341" i="8"/>
  <c r="C341" i="8"/>
  <c r="I340" i="8"/>
  <c r="G340" i="8"/>
  <c r="C340" i="8"/>
  <c r="I339" i="8"/>
  <c r="G339" i="8"/>
  <c r="C339" i="8"/>
  <c r="I338" i="8"/>
  <c r="G338" i="8"/>
  <c r="C338" i="8"/>
  <c r="I337" i="8"/>
  <c r="G337" i="8"/>
  <c r="C337" i="8"/>
  <c r="I336" i="8"/>
  <c r="G336" i="8"/>
  <c r="C336" i="8"/>
  <c r="L335" i="8"/>
  <c r="G335" i="8"/>
  <c r="C335" i="8"/>
  <c r="I331" i="8"/>
  <c r="G331" i="8"/>
  <c r="C331" i="8"/>
  <c r="L330" i="8"/>
  <c r="G330" i="8"/>
  <c r="C330" i="8"/>
  <c r="G326" i="8"/>
  <c r="C326" i="8"/>
  <c r="G325" i="8"/>
  <c r="C325" i="8"/>
  <c r="I324" i="8"/>
  <c r="G324" i="8"/>
  <c r="C324" i="8"/>
  <c r="I323" i="8"/>
  <c r="G323" i="8"/>
  <c r="C323" i="8"/>
  <c r="I322" i="8"/>
  <c r="G322" i="8"/>
  <c r="C322" i="8"/>
  <c r="I321" i="8"/>
  <c r="G321" i="8"/>
  <c r="C321" i="8"/>
  <c r="I320" i="8"/>
  <c r="G320" i="8"/>
  <c r="C320" i="8"/>
  <c r="I319" i="8"/>
  <c r="G319" i="8"/>
  <c r="C319" i="8"/>
  <c r="L318" i="8"/>
  <c r="G318" i="8"/>
  <c r="C318" i="8"/>
  <c r="G314" i="8"/>
  <c r="C314" i="8"/>
  <c r="I313" i="8"/>
  <c r="G313" i="8"/>
  <c r="C313" i="8"/>
  <c r="I312" i="8"/>
  <c r="G312" i="8"/>
  <c r="C312" i="8"/>
  <c r="I311" i="8"/>
  <c r="G311" i="8"/>
  <c r="C311" i="8"/>
  <c r="I310" i="8"/>
  <c r="G310" i="8"/>
  <c r="C310" i="8"/>
  <c r="I309" i="8"/>
  <c r="G309" i="8"/>
  <c r="C309" i="8"/>
  <c r="I308" i="8"/>
  <c r="G308" i="8"/>
  <c r="C308" i="8"/>
  <c r="I307" i="8"/>
  <c r="G307" i="8"/>
  <c r="C307" i="8"/>
  <c r="L306" i="8"/>
  <c r="G306" i="8"/>
  <c r="C306" i="8"/>
  <c r="I302" i="8"/>
  <c r="G302" i="8"/>
  <c r="C302" i="8"/>
  <c r="L301" i="8"/>
  <c r="G301" i="8"/>
  <c r="C301" i="8"/>
  <c r="I297" i="8"/>
  <c r="G297" i="8"/>
  <c r="C297" i="8"/>
  <c r="L296" i="8"/>
  <c r="G296" i="8"/>
  <c r="C296" i="8"/>
  <c r="G292" i="8"/>
  <c r="C292" i="8"/>
  <c r="G291" i="8"/>
  <c r="C291" i="8"/>
  <c r="L290" i="8"/>
  <c r="G290" i="8"/>
  <c r="C290" i="8"/>
  <c r="G286" i="8"/>
  <c r="C286" i="8"/>
  <c r="G285" i="8"/>
  <c r="C285" i="8"/>
  <c r="G284" i="8"/>
  <c r="C284" i="8"/>
  <c r="G283" i="8"/>
  <c r="C283" i="8"/>
  <c r="G282" i="8"/>
  <c r="C282" i="8"/>
  <c r="I278" i="8"/>
  <c r="G278" i="8"/>
  <c r="C278" i="8"/>
  <c r="L277" i="8"/>
  <c r="G277" i="8"/>
  <c r="C277" i="8"/>
  <c r="G273" i="8"/>
  <c r="C273" i="8"/>
  <c r="G272" i="8"/>
  <c r="C272" i="8"/>
  <c r="L271" i="8"/>
  <c r="G271" i="8"/>
  <c r="C271" i="8"/>
  <c r="G267" i="8"/>
  <c r="C267" i="8"/>
  <c r="G266" i="8"/>
  <c r="C266" i="8"/>
  <c r="G265" i="8"/>
  <c r="C265" i="8"/>
  <c r="G264" i="8"/>
  <c r="C264" i="8"/>
  <c r="L263" i="8"/>
  <c r="G263" i="8"/>
  <c r="C263" i="8"/>
  <c r="G259" i="8"/>
  <c r="C259" i="8"/>
  <c r="I258" i="8"/>
  <c r="G258" i="8"/>
  <c r="C258" i="8"/>
  <c r="I257" i="8"/>
  <c r="G257" i="8"/>
  <c r="C257" i="8"/>
  <c r="I256" i="8"/>
  <c r="G256" i="8"/>
  <c r="C256" i="8"/>
  <c r="I255" i="8"/>
  <c r="G255" i="8"/>
  <c r="C255" i="8"/>
  <c r="I254" i="8"/>
  <c r="G254" i="8"/>
  <c r="C254" i="8"/>
  <c r="I253" i="8"/>
  <c r="G253" i="8"/>
  <c r="C253" i="8"/>
  <c r="I252" i="8"/>
  <c r="G252" i="8"/>
  <c r="C252" i="8"/>
  <c r="L251" i="8"/>
  <c r="G251" i="8"/>
  <c r="C251" i="8"/>
  <c r="G247" i="8"/>
  <c r="C247" i="8"/>
  <c r="G246" i="8"/>
  <c r="C246" i="8"/>
  <c r="I245" i="8"/>
  <c r="G245" i="8"/>
  <c r="C245" i="8"/>
  <c r="L244" i="8"/>
  <c r="G244" i="8"/>
  <c r="C244" i="8"/>
  <c r="G240" i="8"/>
  <c r="C240" i="8"/>
  <c r="G239" i="8"/>
  <c r="C239" i="8"/>
  <c r="G238" i="8"/>
  <c r="C238" i="8"/>
  <c r="L237" i="8"/>
  <c r="G237" i="8"/>
  <c r="C237" i="8"/>
  <c r="G233" i="8"/>
  <c r="C233" i="8"/>
  <c r="G232" i="8"/>
  <c r="C232" i="8"/>
  <c r="G231" i="8"/>
  <c r="C231" i="8"/>
  <c r="G230" i="8"/>
  <c r="C230" i="8"/>
  <c r="G229" i="8"/>
  <c r="C229" i="8"/>
  <c r="L228" i="8"/>
  <c r="G228" i="8"/>
  <c r="C228" i="8"/>
  <c r="G224" i="8"/>
  <c r="C224" i="8"/>
  <c r="G223" i="8"/>
  <c r="C223" i="8"/>
  <c r="L222" i="8"/>
  <c r="G222" i="8"/>
  <c r="C222" i="8"/>
  <c r="G218" i="8"/>
  <c r="C218" i="8"/>
  <c r="G217" i="8"/>
  <c r="C217" i="8"/>
  <c r="G216" i="8"/>
  <c r="C216" i="8"/>
  <c r="G215" i="8"/>
  <c r="C215" i="8"/>
  <c r="L214" i="8"/>
  <c r="G214" i="8"/>
  <c r="C214" i="8"/>
  <c r="G210" i="8"/>
  <c r="C210" i="8"/>
  <c r="I209" i="8"/>
  <c r="G209" i="8"/>
  <c r="C209" i="8"/>
  <c r="I208" i="8"/>
  <c r="G208" i="8"/>
  <c r="C208" i="8"/>
  <c r="I207" i="8"/>
  <c r="G207" i="8"/>
  <c r="C207" i="8"/>
  <c r="I206" i="8"/>
  <c r="G206" i="8"/>
  <c r="C206" i="8"/>
  <c r="I205" i="8"/>
  <c r="G205" i="8"/>
  <c r="C205" i="8"/>
  <c r="I204" i="8"/>
  <c r="G204" i="8"/>
  <c r="C204" i="8"/>
  <c r="I203" i="8"/>
  <c r="G203" i="8"/>
  <c r="C203" i="8"/>
  <c r="L202" i="8"/>
  <c r="G202" i="8"/>
  <c r="C202" i="8"/>
  <c r="I198" i="8"/>
  <c r="G198" i="8"/>
  <c r="C198" i="8"/>
  <c r="L197" i="8"/>
  <c r="G197" i="8"/>
  <c r="C197" i="8"/>
  <c r="I193" i="8"/>
  <c r="G193" i="8"/>
  <c r="C193" i="8"/>
  <c r="L192" i="8"/>
  <c r="G192" i="8"/>
  <c r="C192" i="8"/>
  <c r="G188" i="8"/>
  <c r="C188" i="8"/>
  <c r="I187" i="8"/>
  <c r="G187" i="8"/>
  <c r="C187" i="8"/>
  <c r="I186" i="8"/>
  <c r="G186" i="8"/>
  <c r="C186" i="8"/>
  <c r="I185" i="8"/>
  <c r="G185" i="8"/>
  <c r="C185" i="8"/>
  <c r="I184" i="8"/>
  <c r="G184" i="8"/>
  <c r="C184" i="8"/>
  <c r="I183" i="8"/>
  <c r="G183" i="8"/>
  <c r="C183" i="8"/>
  <c r="I182" i="8"/>
  <c r="G182" i="8"/>
  <c r="C182" i="8"/>
  <c r="I181" i="8"/>
  <c r="G181" i="8"/>
  <c r="C181" i="8"/>
  <c r="L180" i="8"/>
  <c r="G180" i="8"/>
  <c r="C180" i="8"/>
  <c r="G176" i="8"/>
  <c r="C176" i="8"/>
  <c r="I175" i="8"/>
  <c r="G175" i="8"/>
  <c r="C175" i="8"/>
  <c r="I174" i="8"/>
  <c r="G174" i="8"/>
  <c r="C174" i="8"/>
  <c r="I173" i="8"/>
  <c r="G173" i="8"/>
  <c r="C173" i="8"/>
  <c r="I172" i="8"/>
  <c r="G172" i="8"/>
  <c r="C172" i="8"/>
  <c r="I171" i="8"/>
  <c r="G171" i="8"/>
  <c r="C171" i="8"/>
  <c r="I170" i="8"/>
  <c r="G170" i="8"/>
  <c r="C170" i="8"/>
  <c r="I169" i="8"/>
  <c r="G169" i="8"/>
  <c r="C169" i="8"/>
  <c r="L168" i="8"/>
  <c r="G168" i="8"/>
  <c r="C168" i="8"/>
  <c r="I164" i="8"/>
  <c r="G164" i="8"/>
  <c r="C164" i="8"/>
  <c r="L163" i="8"/>
  <c r="G163" i="8"/>
  <c r="C163" i="8"/>
  <c r="I159" i="8"/>
  <c r="G159" i="8"/>
  <c r="C159" i="8"/>
  <c r="L158" i="8"/>
  <c r="G158" i="8"/>
  <c r="C158" i="8"/>
  <c r="G154" i="8"/>
  <c r="C154" i="8"/>
  <c r="G153" i="8"/>
  <c r="C153" i="8"/>
  <c r="G152" i="8"/>
  <c r="C152" i="8"/>
  <c r="G151" i="8"/>
  <c r="C151" i="8"/>
  <c r="L150" i="8"/>
  <c r="G150" i="8"/>
  <c r="C150" i="8"/>
  <c r="G146" i="8"/>
  <c r="C146" i="8"/>
  <c r="G145" i="8"/>
  <c r="C145" i="8"/>
  <c r="G144" i="8"/>
  <c r="C144" i="8"/>
  <c r="G143" i="8"/>
  <c r="C143" i="8"/>
  <c r="G142" i="8"/>
  <c r="C142" i="8"/>
  <c r="G141" i="8"/>
  <c r="C141" i="8"/>
  <c r="L140" i="8"/>
  <c r="G140" i="8"/>
  <c r="C140" i="8"/>
  <c r="I136" i="8"/>
  <c r="G136" i="8"/>
  <c r="C136" i="8"/>
  <c r="L135" i="8"/>
  <c r="G135" i="8"/>
  <c r="C135" i="8"/>
  <c r="I131" i="8"/>
  <c r="G131" i="8"/>
  <c r="C131" i="8"/>
  <c r="L130" i="8"/>
  <c r="G130" i="8"/>
  <c r="C130" i="8"/>
  <c r="I126" i="8"/>
  <c r="G126" i="8"/>
  <c r="C126" i="8"/>
  <c r="L125" i="8"/>
  <c r="G125" i="8"/>
  <c r="C125" i="8"/>
  <c r="I121" i="8"/>
  <c r="G121" i="8"/>
  <c r="C121" i="8"/>
  <c r="L120" i="8"/>
  <c r="G120" i="8"/>
  <c r="C120" i="8"/>
  <c r="I116" i="8"/>
  <c r="G116" i="8"/>
  <c r="C116" i="8"/>
  <c r="L115" i="8"/>
  <c r="G115" i="8"/>
  <c r="C115" i="8"/>
  <c r="I111" i="8"/>
  <c r="G111" i="8"/>
  <c r="C111" i="8"/>
  <c r="L110" i="8"/>
  <c r="G110" i="8"/>
  <c r="C110" i="8"/>
  <c r="I106" i="8"/>
  <c r="G106" i="8"/>
  <c r="C106" i="8"/>
  <c r="L105" i="8"/>
  <c r="G105" i="8"/>
  <c r="C105" i="8"/>
  <c r="I101" i="8"/>
  <c r="G101" i="8"/>
  <c r="C101" i="8"/>
  <c r="L100" i="8"/>
  <c r="G100" i="8"/>
  <c r="C100" i="8"/>
  <c r="I96" i="8"/>
  <c r="G96" i="8"/>
  <c r="C96" i="8"/>
  <c r="L95" i="8"/>
  <c r="G95" i="8"/>
  <c r="C95" i="8"/>
  <c r="I91" i="8"/>
  <c r="G91" i="8"/>
  <c r="C91" i="8"/>
  <c r="L90" i="8"/>
  <c r="G90" i="8"/>
  <c r="C90" i="8"/>
  <c r="I86" i="8"/>
  <c r="G86" i="8"/>
  <c r="C86" i="8"/>
  <c r="L85" i="8"/>
  <c r="G85" i="8"/>
  <c r="C85" i="8"/>
  <c r="G81" i="8"/>
  <c r="C81" i="8"/>
  <c r="I80" i="8"/>
  <c r="G80" i="8"/>
  <c r="C80" i="8"/>
  <c r="I79" i="8"/>
  <c r="G79" i="8"/>
  <c r="C79" i="8"/>
  <c r="I78" i="8"/>
  <c r="G78" i="8"/>
  <c r="C78" i="8"/>
  <c r="I77" i="8"/>
  <c r="G77" i="8"/>
  <c r="C77" i="8"/>
  <c r="I76" i="8"/>
  <c r="G76" i="8"/>
  <c r="C76" i="8"/>
  <c r="I75" i="8"/>
  <c r="G75" i="8"/>
  <c r="C75" i="8"/>
  <c r="I74" i="8"/>
  <c r="G74" i="8"/>
  <c r="C74" i="8"/>
  <c r="L73" i="8"/>
  <c r="G73" i="8"/>
  <c r="C73" i="8"/>
  <c r="G69" i="8"/>
  <c r="C69" i="8"/>
  <c r="I68" i="8"/>
  <c r="G68" i="8"/>
  <c r="C68" i="8"/>
  <c r="I67" i="8"/>
  <c r="G67" i="8"/>
  <c r="C67" i="8"/>
  <c r="I66" i="8"/>
  <c r="G66" i="8"/>
  <c r="C66" i="8"/>
  <c r="I65" i="8"/>
  <c r="G65" i="8"/>
  <c r="C65" i="8"/>
  <c r="I64" i="8"/>
  <c r="G64" i="8"/>
  <c r="C64" i="8"/>
  <c r="I63" i="8"/>
  <c r="G63" i="8"/>
  <c r="C63" i="8"/>
  <c r="I62" i="8"/>
  <c r="G62" i="8"/>
  <c r="C62" i="8"/>
  <c r="L61" i="8"/>
  <c r="G61" i="8"/>
  <c r="C61" i="8"/>
  <c r="G57" i="8"/>
  <c r="C57" i="8"/>
  <c r="I56" i="8"/>
  <c r="G56" i="8"/>
  <c r="C56" i="8"/>
  <c r="I55" i="8"/>
  <c r="G55" i="8"/>
  <c r="C55" i="8"/>
  <c r="I54" i="8"/>
  <c r="G54" i="8"/>
  <c r="C54" i="8"/>
  <c r="I53" i="8"/>
  <c r="G53" i="8"/>
  <c r="C53" i="8"/>
  <c r="I52" i="8"/>
  <c r="G52" i="8"/>
  <c r="C52" i="8"/>
  <c r="I51" i="8"/>
  <c r="G51" i="8"/>
  <c r="C51" i="8"/>
  <c r="I50" i="8"/>
  <c r="G50" i="8"/>
  <c r="C50" i="8"/>
  <c r="L49" i="8"/>
  <c r="G49" i="8"/>
  <c r="C49" i="8"/>
  <c r="I45" i="8"/>
  <c r="G45" i="8"/>
  <c r="C45" i="8"/>
  <c r="L44" i="8"/>
  <c r="G44" i="8"/>
  <c r="C44" i="8"/>
  <c r="I40" i="8"/>
  <c r="G40" i="8"/>
  <c r="C40" i="8"/>
  <c r="L39" i="8"/>
  <c r="G39" i="8"/>
  <c r="C39" i="8"/>
  <c r="I35" i="8"/>
  <c r="G35" i="8"/>
  <c r="C35" i="8"/>
  <c r="I30" i="8"/>
  <c r="G30" i="8"/>
  <c r="C30" i="8"/>
  <c r="L29" i="8"/>
  <c r="G29" i="8"/>
  <c r="C29" i="8"/>
  <c r="G25" i="8"/>
  <c r="C25" i="8"/>
  <c r="I24" i="8"/>
  <c r="G24" i="8"/>
  <c r="C24" i="8"/>
  <c r="I23" i="8"/>
  <c r="G23" i="8"/>
  <c r="C23" i="8"/>
  <c r="I22" i="8"/>
  <c r="G22" i="8"/>
  <c r="C22" i="8"/>
  <c r="I21" i="8"/>
  <c r="G21" i="8"/>
  <c r="C21" i="8"/>
  <c r="I20" i="8"/>
  <c r="G20" i="8"/>
  <c r="C20" i="8"/>
  <c r="I19" i="8"/>
  <c r="G19" i="8"/>
  <c r="C19" i="8"/>
  <c r="I18" i="8"/>
  <c r="G18" i="8"/>
  <c r="C18" i="8"/>
  <c r="L17" i="8"/>
  <c r="G17" i="8"/>
  <c r="C17" i="8"/>
  <c r="I13" i="8"/>
  <c r="G13" i="8"/>
  <c r="C13" i="8"/>
  <c r="L12" i="8"/>
  <c r="G12" i="8"/>
  <c r="C12" i="8"/>
  <c r="I8" i="8"/>
  <c r="G8" i="8"/>
  <c r="C8" i="8"/>
  <c r="L7" i="8"/>
  <c r="G7" i="8"/>
  <c r="C7" i="8"/>
  <c r="B5" i="8"/>
  <c r="A2" i="8"/>
  <c r="A1" i="8"/>
  <c r="G943" i="7"/>
  <c r="C943" i="7"/>
  <c r="G942" i="7"/>
  <c r="C942" i="7"/>
  <c r="I941" i="7"/>
  <c r="G941" i="7"/>
  <c r="C941" i="7"/>
  <c r="I940" i="7"/>
  <c r="G940" i="7"/>
  <c r="C940" i="7"/>
  <c r="L939" i="7"/>
  <c r="G939" i="7"/>
  <c r="C939" i="7"/>
  <c r="G935" i="7"/>
  <c r="C935" i="7"/>
  <c r="G934" i="7"/>
  <c r="C934" i="7"/>
  <c r="I933" i="7"/>
  <c r="G933" i="7"/>
  <c r="C933" i="7"/>
  <c r="I932" i="7"/>
  <c r="G932" i="7"/>
  <c r="C932" i="7"/>
  <c r="I931" i="7"/>
  <c r="G931" i="7"/>
  <c r="C931" i="7"/>
  <c r="L930" i="7"/>
  <c r="G930" i="7"/>
  <c r="C930" i="7"/>
  <c r="G926" i="7"/>
  <c r="C926" i="7"/>
  <c r="G925" i="7"/>
  <c r="C925" i="7"/>
  <c r="I924" i="7"/>
  <c r="G924" i="7"/>
  <c r="C924" i="7"/>
  <c r="I923" i="7"/>
  <c r="G923" i="7"/>
  <c r="C923" i="7"/>
  <c r="L922" i="7"/>
  <c r="G922" i="7"/>
  <c r="C922" i="7"/>
  <c r="G918" i="7"/>
  <c r="C918" i="7"/>
  <c r="G917" i="7"/>
  <c r="C917" i="7"/>
  <c r="I916" i="7"/>
  <c r="G916" i="7"/>
  <c r="C916" i="7"/>
  <c r="I915" i="7"/>
  <c r="G915" i="7"/>
  <c r="C915" i="7"/>
  <c r="I914" i="7"/>
  <c r="G914" i="7"/>
  <c r="C914" i="7"/>
  <c r="I913" i="7"/>
  <c r="G913" i="7"/>
  <c r="C913" i="7"/>
  <c r="L912" i="7"/>
  <c r="G912" i="7"/>
  <c r="C912" i="7"/>
  <c r="G908" i="7"/>
  <c r="C908" i="7"/>
  <c r="G907" i="7"/>
  <c r="C907" i="7"/>
  <c r="I906" i="7"/>
  <c r="G906" i="7"/>
  <c r="C906" i="7"/>
  <c r="I905" i="7"/>
  <c r="G905" i="7"/>
  <c r="C905" i="7"/>
  <c r="L904" i="7"/>
  <c r="G904" i="7"/>
  <c r="C904" i="7"/>
  <c r="G900" i="7"/>
  <c r="C900" i="7"/>
  <c r="G899" i="7"/>
  <c r="C899" i="7"/>
  <c r="G898" i="7"/>
  <c r="C898" i="7"/>
  <c r="L897" i="7"/>
  <c r="G897" i="7"/>
  <c r="C897" i="7"/>
  <c r="G893" i="7"/>
  <c r="C893" i="7"/>
  <c r="G892" i="7"/>
  <c r="C892" i="7"/>
  <c r="I891" i="7"/>
  <c r="G891" i="7"/>
  <c r="C891" i="7"/>
  <c r="I890" i="7"/>
  <c r="G890" i="7"/>
  <c r="C890" i="7"/>
  <c r="L889" i="7"/>
  <c r="G889" i="7"/>
  <c r="C889" i="7"/>
  <c r="G885" i="7"/>
  <c r="C885" i="7"/>
  <c r="G884" i="7"/>
  <c r="C884" i="7"/>
  <c r="I883" i="7"/>
  <c r="G883" i="7"/>
  <c r="C883" i="7"/>
  <c r="I882" i="7"/>
  <c r="G882" i="7"/>
  <c r="C882" i="7"/>
  <c r="I881" i="7"/>
  <c r="G881" i="7"/>
  <c r="C881" i="7"/>
  <c r="I880" i="7"/>
  <c r="G880" i="7"/>
  <c r="C880" i="7"/>
  <c r="I879" i="7"/>
  <c r="G879" i="7"/>
  <c r="C879" i="7"/>
  <c r="L878" i="7"/>
  <c r="G878" i="7"/>
  <c r="C878" i="7"/>
  <c r="G874" i="7"/>
  <c r="C874" i="7"/>
  <c r="G873" i="7"/>
  <c r="C873" i="7"/>
  <c r="I872" i="7"/>
  <c r="G872" i="7"/>
  <c r="C872" i="7"/>
  <c r="I871" i="7"/>
  <c r="G871" i="7"/>
  <c r="C871" i="7"/>
  <c r="L870" i="7"/>
  <c r="G870" i="7"/>
  <c r="C870" i="7"/>
  <c r="G866" i="7"/>
  <c r="C866" i="7"/>
  <c r="G865" i="7"/>
  <c r="C865" i="7"/>
  <c r="I864" i="7"/>
  <c r="G864" i="7"/>
  <c r="C864" i="7"/>
  <c r="I863" i="7"/>
  <c r="G863" i="7"/>
  <c r="C863" i="7"/>
  <c r="L862" i="7"/>
  <c r="G862" i="7"/>
  <c r="C862" i="7"/>
  <c r="G858" i="7"/>
  <c r="C858" i="7"/>
  <c r="G857" i="7"/>
  <c r="C857" i="7"/>
  <c r="I856" i="7"/>
  <c r="G856" i="7"/>
  <c r="C856" i="7"/>
  <c r="I855" i="7"/>
  <c r="G855" i="7"/>
  <c r="C855" i="7"/>
  <c r="L854" i="7"/>
  <c r="G854" i="7"/>
  <c r="C854" i="7"/>
  <c r="G850" i="7"/>
  <c r="C850" i="7"/>
  <c r="G849" i="7"/>
  <c r="C849" i="7"/>
  <c r="I848" i="7"/>
  <c r="G848" i="7"/>
  <c r="C848" i="7"/>
  <c r="I847" i="7"/>
  <c r="G847" i="7"/>
  <c r="C847" i="7"/>
  <c r="L846" i="7"/>
  <c r="G846" i="7"/>
  <c r="C846" i="7"/>
  <c r="G842" i="7"/>
  <c r="C842" i="7"/>
  <c r="G841" i="7"/>
  <c r="C841" i="7"/>
  <c r="I840" i="7"/>
  <c r="G840" i="7"/>
  <c r="C840" i="7"/>
  <c r="I839" i="7"/>
  <c r="G839" i="7"/>
  <c r="C839" i="7"/>
  <c r="I838" i="7"/>
  <c r="G838" i="7"/>
  <c r="C838" i="7"/>
  <c r="L837" i="7"/>
  <c r="G837" i="7"/>
  <c r="C837" i="7"/>
  <c r="G833" i="7"/>
  <c r="C833" i="7"/>
  <c r="G832" i="7"/>
  <c r="C832" i="7"/>
  <c r="I831" i="7"/>
  <c r="G831" i="7"/>
  <c r="C831" i="7"/>
  <c r="L830" i="7"/>
  <c r="G830" i="7"/>
  <c r="C830" i="7"/>
  <c r="G826" i="7"/>
  <c r="C826" i="7"/>
  <c r="G825" i="7"/>
  <c r="C825" i="7"/>
  <c r="I824" i="7"/>
  <c r="G824" i="7"/>
  <c r="C824" i="7"/>
  <c r="I823" i="7"/>
  <c r="G823" i="7"/>
  <c r="C823" i="7"/>
  <c r="I822" i="7"/>
  <c r="G822" i="7"/>
  <c r="C822" i="7"/>
  <c r="L821" i="7"/>
  <c r="G821" i="7"/>
  <c r="C821" i="7"/>
  <c r="G817" i="7"/>
  <c r="C817" i="7"/>
  <c r="G816" i="7"/>
  <c r="C816" i="7"/>
  <c r="I815" i="7"/>
  <c r="G815" i="7"/>
  <c r="C815" i="7"/>
  <c r="I814" i="7"/>
  <c r="G814" i="7"/>
  <c r="C814" i="7"/>
  <c r="L813" i="7"/>
  <c r="G813" i="7"/>
  <c r="C813" i="7"/>
  <c r="G809" i="7"/>
  <c r="C809" i="7"/>
  <c r="G808" i="7"/>
  <c r="C808" i="7"/>
  <c r="I807" i="7"/>
  <c r="G807" i="7"/>
  <c r="C807" i="7"/>
  <c r="L806" i="7"/>
  <c r="G806" i="7"/>
  <c r="C806" i="7"/>
  <c r="G802" i="7"/>
  <c r="C802" i="7"/>
  <c r="G801" i="7"/>
  <c r="C801" i="7"/>
  <c r="I800" i="7"/>
  <c r="G800" i="7"/>
  <c r="C800" i="7"/>
  <c r="I799" i="7"/>
  <c r="G799" i="7"/>
  <c r="C799" i="7"/>
  <c r="I798" i="7"/>
  <c r="G798" i="7"/>
  <c r="C798" i="7"/>
  <c r="L797" i="7"/>
  <c r="G797" i="7"/>
  <c r="C797" i="7"/>
  <c r="G793" i="7"/>
  <c r="C793" i="7"/>
  <c r="G792" i="7"/>
  <c r="C792" i="7"/>
  <c r="G791" i="7"/>
  <c r="C791" i="7"/>
  <c r="G790" i="7"/>
  <c r="C790" i="7"/>
  <c r="G789" i="7"/>
  <c r="C789" i="7"/>
  <c r="I788" i="7"/>
  <c r="G788" i="7"/>
  <c r="C788" i="7"/>
  <c r="I787" i="7"/>
  <c r="G787" i="7"/>
  <c r="C787" i="7"/>
  <c r="L786" i="7"/>
  <c r="G786" i="7"/>
  <c r="C786" i="7"/>
  <c r="G782" i="7"/>
  <c r="C782" i="7"/>
  <c r="I781" i="7"/>
  <c r="G781" i="7"/>
  <c r="C781" i="7"/>
  <c r="I780" i="7"/>
  <c r="G780" i="7"/>
  <c r="C780" i="7"/>
  <c r="I779" i="7"/>
  <c r="G779" i="7"/>
  <c r="C779" i="7"/>
  <c r="L778" i="7"/>
  <c r="G778" i="7"/>
  <c r="C778" i="7"/>
  <c r="G774" i="7"/>
  <c r="C774" i="7"/>
  <c r="I773" i="7"/>
  <c r="G773" i="7"/>
  <c r="C773" i="7"/>
  <c r="I772" i="7"/>
  <c r="G772" i="7"/>
  <c r="C772" i="7"/>
  <c r="I771" i="7"/>
  <c r="G771" i="7"/>
  <c r="C771" i="7"/>
  <c r="I770" i="7"/>
  <c r="G770" i="7"/>
  <c r="C770" i="7"/>
  <c r="I769" i="7"/>
  <c r="G769" i="7"/>
  <c r="C769" i="7"/>
  <c r="I768" i="7"/>
  <c r="G768" i="7"/>
  <c r="C768" i="7"/>
  <c r="I767" i="7"/>
  <c r="G767" i="7"/>
  <c r="C767" i="7"/>
  <c r="L766" i="7"/>
  <c r="G766" i="7"/>
  <c r="C766" i="7"/>
  <c r="G762" i="7"/>
  <c r="C762" i="7"/>
  <c r="G761" i="7"/>
  <c r="C761" i="7"/>
  <c r="G760" i="7"/>
  <c r="C760" i="7"/>
  <c r="I759" i="7"/>
  <c r="G759" i="7"/>
  <c r="C759" i="7"/>
  <c r="I758" i="7"/>
  <c r="G758" i="7"/>
  <c r="C758" i="7"/>
  <c r="I757" i="7"/>
  <c r="G757" i="7"/>
  <c r="C757" i="7"/>
  <c r="L756" i="7"/>
  <c r="G756" i="7"/>
  <c r="C756" i="7"/>
  <c r="G752" i="7"/>
  <c r="C752" i="7"/>
  <c r="I751" i="7"/>
  <c r="G751" i="7"/>
  <c r="C751" i="7"/>
  <c r="I750" i="7"/>
  <c r="G750" i="7"/>
  <c r="C750" i="7"/>
  <c r="I749" i="7"/>
  <c r="G749" i="7"/>
  <c r="C749" i="7"/>
  <c r="I748" i="7"/>
  <c r="G748" i="7"/>
  <c r="C748" i="7"/>
  <c r="I747" i="7"/>
  <c r="G747" i="7"/>
  <c r="C747" i="7"/>
  <c r="I746" i="7"/>
  <c r="G746" i="7"/>
  <c r="C746" i="7"/>
  <c r="I745" i="7"/>
  <c r="G745" i="7"/>
  <c r="C745" i="7"/>
  <c r="L744" i="7"/>
  <c r="G744" i="7"/>
  <c r="C744" i="7"/>
  <c r="G740" i="7"/>
  <c r="C740" i="7"/>
  <c r="G739" i="7"/>
  <c r="C739" i="7"/>
  <c r="G738" i="7"/>
  <c r="C738" i="7"/>
  <c r="L737" i="7"/>
  <c r="G737" i="7"/>
  <c r="C737" i="7"/>
  <c r="G733" i="7"/>
  <c r="C733" i="7"/>
  <c r="G732" i="7"/>
  <c r="C732" i="7"/>
  <c r="G731" i="7"/>
  <c r="C731" i="7"/>
  <c r="G730" i="7"/>
  <c r="C730" i="7"/>
  <c r="G729" i="7"/>
  <c r="C729" i="7"/>
  <c r="L728" i="7"/>
  <c r="G728" i="7"/>
  <c r="C728" i="7"/>
  <c r="G724" i="7"/>
  <c r="C724" i="7"/>
  <c r="I723" i="7"/>
  <c r="G723" i="7"/>
  <c r="C723" i="7"/>
  <c r="I722" i="7"/>
  <c r="G722" i="7"/>
  <c r="C722" i="7"/>
  <c r="I721" i="7"/>
  <c r="G721" i="7"/>
  <c r="C721" i="7"/>
  <c r="I720" i="7"/>
  <c r="G720" i="7"/>
  <c r="C720" i="7"/>
  <c r="I719" i="7"/>
  <c r="G719" i="7"/>
  <c r="C719" i="7"/>
  <c r="I718" i="7"/>
  <c r="G718" i="7"/>
  <c r="C718" i="7"/>
  <c r="I717" i="7"/>
  <c r="G717" i="7"/>
  <c r="C717" i="7"/>
  <c r="L716" i="7"/>
  <c r="G716" i="7"/>
  <c r="C716" i="7"/>
  <c r="G712" i="7"/>
  <c r="C712" i="7"/>
  <c r="G711" i="7"/>
  <c r="C711" i="7"/>
  <c r="G710" i="7"/>
  <c r="C710" i="7"/>
  <c r="G709" i="7"/>
  <c r="C709" i="7"/>
  <c r="I708" i="7"/>
  <c r="G708" i="7"/>
  <c r="C708" i="7"/>
  <c r="I707" i="7"/>
  <c r="G707" i="7"/>
  <c r="C707" i="7"/>
  <c r="I706" i="7"/>
  <c r="G706" i="7"/>
  <c r="C706" i="7"/>
  <c r="L705" i="7"/>
  <c r="G705" i="7"/>
  <c r="C705" i="7"/>
  <c r="G701" i="7"/>
  <c r="C701" i="7"/>
  <c r="G700" i="7"/>
  <c r="C700" i="7"/>
  <c r="G699" i="7"/>
  <c r="C699" i="7"/>
  <c r="I698" i="7"/>
  <c r="G698" i="7"/>
  <c r="C698" i="7"/>
  <c r="I697" i="7"/>
  <c r="G697" i="7"/>
  <c r="C697" i="7"/>
  <c r="L696" i="7"/>
  <c r="G696" i="7"/>
  <c r="C696" i="7"/>
  <c r="G692" i="7"/>
  <c r="C692" i="7"/>
  <c r="I691" i="7"/>
  <c r="G691" i="7"/>
  <c r="C691" i="7"/>
  <c r="I690" i="7"/>
  <c r="G690" i="7"/>
  <c r="C690" i="7"/>
  <c r="I689" i="7"/>
  <c r="G689" i="7"/>
  <c r="C689" i="7"/>
  <c r="I688" i="7"/>
  <c r="G688" i="7"/>
  <c r="C688" i="7"/>
  <c r="I687" i="7"/>
  <c r="G687" i="7"/>
  <c r="C687" i="7"/>
  <c r="I686" i="7"/>
  <c r="G686" i="7"/>
  <c r="C686" i="7"/>
  <c r="I685" i="7"/>
  <c r="G685" i="7"/>
  <c r="C685" i="7"/>
  <c r="L684" i="7"/>
  <c r="G684" i="7"/>
  <c r="C684" i="7"/>
  <c r="G680" i="7"/>
  <c r="C680" i="7"/>
  <c r="G679" i="7"/>
  <c r="C679" i="7"/>
  <c r="I678" i="7"/>
  <c r="G678" i="7"/>
  <c r="C678" i="7"/>
  <c r="L677" i="7"/>
  <c r="G677" i="7"/>
  <c r="C677" i="7"/>
  <c r="G673" i="7"/>
  <c r="C673" i="7"/>
  <c r="G672" i="7"/>
  <c r="C672" i="7"/>
  <c r="I671" i="7"/>
  <c r="G671" i="7"/>
  <c r="C671" i="7"/>
  <c r="L670" i="7"/>
  <c r="G670" i="7"/>
  <c r="C670" i="7"/>
  <c r="G666" i="7"/>
  <c r="C666" i="7"/>
  <c r="G665" i="7"/>
  <c r="C665" i="7"/>
  <c r="I664" i="7"/>
  <c r="G664" i="7"/>
  <c r="C664" i="7"/>
  <c r="L663" i="7"/>
  <c r="G663" i="7"/>
  <c r="C663" i="7"/>
  <c r="G659" i="7"/>
  <c r="C659" i="7"/>
  <c r="G658" i="7"/>
  <c r="C658" i="7"/>
  <c r="I657" i="7"/>
  <c r="G657" i="7"/>
  <c r="C657" i="7"/>
  <c r="I656" i="7"/>
  <c r="G656" i="7"/>
  <c r="C656" i="7"/>
  <c r="L655" i="7"/>
  <c r="G655" i="7"/>
  <c r="C655" i="7"/>
  <c r="G651" i="7"/>
  <c r="C651" i="7"/>
  <c r="G650" i="7"/>
  <c r="C650" i="7"/>
  <c r="I649" i="7"/>
  <c r="G649" i="7"/>
  <c r="C649" i="7"/>
  <c r="L648" i="7"/>
  <c r="G648" i="7"/>
  <c r="C648" i="7"/>
  <c r="G644" i="7"/>
  <c r="C644" i="7"/>
  <c r="G643" i="7"/>
  <c r="C643" i="7"/>
  <c r="I642" i="7"/>
  <c r="G642" i="7"/>
  <c r="C642" i="7"/>
  <c r="L641" i="7"/>
  <c r="G641" i="7"/>
  <c r="C641" i="7"/>
  <c r="G637" i="7"/>
  <c r="C637" i="7"/>
  <c r="G636" i="7"/>
  <c r="C636" i="7"/>
  <c r="I635" i="7"/>
  <c r="G635" i="7"/>
  <c r="C635" i="7"/>
  <c r="L634" i="7"/>
  <c r="G634" i="7"/>
  <c r="C634" i="7"/>
  <c r="G630" i="7"/>
  <c r="C630" i="7"/>
  <c r="I629" i="7"/>
  <c r="G629" i="7"/>
  <c r="C629" i="7"/>
  <c r="I628" i="7"/>
  <c r="G628" i="7"/>
  <c r="C628" i="7"/>
  <c r="L627" i="7"/>
  <c r="G627" i="7"/>
  <c r="C627" i="7"/>
  <c r="G623" i="7"/>
  <c r="C623" i="7"/>
  <c r="I622" i="7"/>
  <c r="G622" i="7"/>
  <c r="C622" i="7"/>
  <c r="I621" i="7"/>
  <c r="G621" i="7"/>
  <c r="C621" i="7"/>
  <c r="I620" i="7"/>
  <c r="G620" i="7"/>
  <c r="C620" i="7"/>
  <c r="I619" i="7"/>
  <c r="G619" i="7"/>
  <c r="C619" i="7"/>
  <c r="I618" i="7"/>
  <c r="G618" i="7"/>
  <c r="C618" i="7"/>
  <c r="I617" i="7"/>
  <c r="G617" i="7"/>
  <c r="C617" i="7"/>
  <c r="I616" i="7"/>
  <c r="G616" i="7"/>
  <c r="C616" i="7"/>
  <c r="L615" i="7"/>
  <c r="G615" i="7"/>
  <c r="C615" i="7"/>
  <c r="G611" i="7"/>
  <c r="C611" i="7"/>
  <c r="I610" i="7"/>
  <c r="G610" i="7"/>
  <c r="C610" i="7"/>
  <c r="I609" i="7"/>
  <c r="G609" i="7"/>
  <c r="C609" i="7"/>
  <c r="I608" i="7"/>
  <c r="G608" i="7"/>
  <c r="C608" i="7"/>
  <c r="I607" i="7"/>
  <c r="G607" i="7"/>
  <c r="C607" i="7"/>
  <c r="I606" i="7"/>
  <c r="G606" i="7"/>
  <c r="C606" i="7"/>
  <c r="I605" i="7"/>
  <c r="G605" i="7"/>
  <c r="C605" i="7"/>
  <c r="I604" i="7"/>
  <c r="G604" i="7"/>
  <c r="C604" i="7"/>
  <c r="L603" i="7"/>
  <c r="G603" i="7"/>
  <c r="C603" i="7"/>
  <c r="G599" i="7"/>
  <c r="C599" i="7"/>
  <c r="I598" i="7"/>
  <c r="G598" i="7"/>
  <c r="C598" i="7"/>
  <c r="I597" i="7"/>
  <c r="G597" i="7"/>
  <c r="C597" i="7"/>
  <c r="I596" i="7"/>
  <c r="G596" i="7"/>
  <c r="C596" i="7"/>
  <c r="L595" i="7"/>
  <c r="G595" i="7"/>
  <c r="C595" i="7"/>
  <c r="G591" i="7"/>
  <c r="C591" i="7"/>
  <c r="G590" i="7"/>
  <c r="C590" i="7"/>
  <c r="G589" i="7"/>
  <c r="C589" i="7"/>
  <c r="G588" i="7"/>
  <c r="C588" i="7"/>
  <c r="L587" i="7"/>
  <c r="G587" i="7"/>
  <c r="C587" i="7"/>
  <c r="G583" i="7"/>
  <c r="C583" i="7"/>
  <c r="G582" i="7"/>
  <c r="C582" i="7"/>
  <c r="G581" i="7"/>
  <c r="C581" i="7"/>
  <c r="I580" i="7"/>
  <c r="G580" i="7"/>
  <c r="C580" i="7"/>
  <c r="I579" i="7"/>
  <c r="G579" i="7"/>
  <c r="C579" i="7"/>
  <c r="I578" i="7"/>
  <c r="G578" i="7"/>
  <c r="C578" i="7"/>
  <c r="L577" i="7"/>
  <c r="G577" i="7"/>
  <c r="C577" i="7"/>
  <c r="G573" i="7"/>
  <c r="C573" i="7"/>
  <c r="G572" i="7"/>
  <c r="C572" i="7"/>
  <c r="G571" i="7"/>
  <c r="C571" i="7"/>
  <c r="G570" i="7"/>
  <c r="C570" i="7"/>
  <c r="G569" i="7"/>
  <c r="C569" i="7"/>
  <c r="G568" i="7"/>
  <c r="C568" i="7"/>
  <c r="G567" i="7"/>
  <c r="C567" i="7"/>
  <c r="G566" i="7"/>
  <c r="C566" i="7"/>
  <c r="G565" i="7"/>
  <c r="C565" i="7"/>
  <c r="G564" i="7"/>
  <c r="C564" i="7"/>
  <c r="I563" i="7"/>
  <c r="G563" i="7"/>
  <c r="C563" i="7"/>
  <c r="I562" i="7"/>
  <c r="G562" i="7"/>
  <c r="C562" i="7"/>
  <c r="I561" i="7"/>
  <c r="G561" i="7"/>
  <c r="C561" i="7"/>
  <c r="I560" i="7"/>
  <c r="G560" i="7"/>
  <c r="C560" i="7"/>
  <c r="L559" i="7"/>
  <c r="G559" i="7"/>
  <c r="C559" i="7"/>
  <c r="G555" i="7"/>
  <c r="C555" i="7"/>
  <c r="G554" i="7"/>
  <c r="C554" i="7"/>
  <c r="G553" i="7"/>
  <c r="C553" i="7"/>
  <c r="I552" i="7"/>
  <c r="G552" i="7"/>
  <c r="C552" i="7"/>
  <c r="I551" i="7"/>
  <c r="G551" i="7"/>
  <c r="C551" i="7"/>
  <c r="L550" i="7"/>
  <c r="G550" i="7"/>
  <c r="C550" i="7"/>
  <c r="G546" i="7"/>
  <c r="C546" i="7"/>
  <c r="G545" i="7"/>
  <c r="C545" i="7"/>
  <c r="G544" i="7"/>
  <c r="C544" i="7"/>
  <c r="L543" i="7"/>
  <c r="G543" i="7"/>
  <c r="C543" i="7"/>
  <c r="G539" i="7"/>
  <c r="C539" i="7"/>
  <c r="G538" i="7"/>
  <c r="C538" i="7"/>
  <c r="G537" i="7"/>
  <c r="C537" i="7"/>
  <c r="G536" i="7"/>
  <c r="C536" i="7"/>
  <c r="G535" i="7"/>
  <c r="C535" i="7"/>
  <c r="L534" i="7"/>
  <c r="G534" i="7"/>
  <c r="C534" i="7"/>
  <c r="G530" i="7"/>
  <c r="C530" i="7"/>
  <c r="G529" i="7"/>
  <c r="C529" i="7"/>
  <c r="I528" i="7"/>
  <c r="G528" i="7"/>
  <c r="C528" i="7"/>
  <c r="I527" i="7"/>
  <c r="G527" i="7"/>
  <c r="C527" i="7"/>
  <c r="I526" i="7"/>
  <c r="G526" i="7"/>
  <c r="C526" i="7"/>
  <c r="I525" i="7"/>
  <c r="G525" i="7"/>
  <c r="C525" i="7"/>
  <c r="L524" i="7"/>
  <c r="G524" i="7"/>
  <c r="C524" i="7"/>
  <c r="G520" i="7"/>
  <c r="C520" i="7"/>
  <c r="G519" i="7"/>
  <c r="C519" i="7"/>
  <c r="I518" i="7"/>
  <c r="G518" i="7"/>
  <c r="C518" i="7"/>
  <c r="I517" i="7"/>
  <c r="G517" i="7"/>
  <c r="C517" i="7"/>
  <c r="L516" i="7"/>
  <c r="G516" i="7"/>
  <c r="C516" i="7"/>
  <c r="G512" i="7"/>
  <c r="C512" i="7"/>
  <c r="G511" i="7"/>
  <c r="C511" i="7"/>
  <c r="G510" i="7"/>
  <c r="C510" i="7"/>
  <c r="L509" i="7"/>
  <c r="G509" i="7"/>
  <c r="C509" i="7"/>
  <c r="G505" i="7"/>
  <c r="C505" i="7"/>
  <c r="G504" i="7"/>
  <c r="C504" i="7"/>
  <c r="G503" i="7"/>
  <c r="C503" i="7"/>
  <c r="G502" i="7"/>
  <c r="C502" i="7"/>
  <c r="L501" i="7"/>
  <c r="G501" i="7"/>
  <c r="C501" i="7"/>
  <c r="G497" i="7"/>
  <c r="C497" i="7"/>
  <c r="I496" i="7"/>
  <c r="G496" i="7"/>
  <c r="C496" i="7"/>
  <c r="I495" i="7"/>
  <c r="G495" i="7"/>
  <c r="C495" i="7"/>
  <c r="L494" i="7"/>
  <c r="G494" i="7"/>
  <c r="C494" i="7"/>
  <c r="G490" i="7"/>
  <c r="C490" i="7"/>
  <c r="G489" i="7"/>
  <c r="C489" i="7"/>
  <c r="I488" i="7"/>
  <c r="G488" i="7"/>
  <c r="C488" i="7"/>
  <c r="L487" i="7"/>
  <c r="G487" i="7"/>
  <c r="C487" i="7"/>
  <c r="G483" i="7"/>
  <c r="C483" i="7"/>
  <c r="G482" i="7"/>
  <c r="C482" i="7"/>
  <c r="L481" i="7"/>
  <c r="G481" i="7"/>
  <c r="C481" i="7"/>
  <c r="G477" i="7"/>
  <c r="C477" i="7"/>
  <c r="G476" i="7"/>
  <c r="C476" i="7"/>
  <c r="L475" i="7"/>
  <c r="G475" i="7"/>
  <c r="C475" i="7"/>
  <c r="G471" i="7"/>
  <c r="C471" i="7"/>
  <c r="G470" i="7"/>
  <c r="C470" i="7"/>
  <c r="I469" i="7"/>
  <c r="G469" i="7"/>
  <c r="C469" i="7"/>
  <c r="I468" i="7"/>
  <c r="G468" i="7"/>
  <c r="C468" i="7"/>
  <c r="L467" i="7"/>
  <c r="G467" i="7"/>
  <c r="C467" i="7"/>
  <c r="G463" i="7"/>
  <c r="C463" i="7"/>
  <c r="G462" i="7"/>
  <c r="C462" i="7"/>
  <c r="I461" i="7"/>
  <c r="G461" i="7"/>
  <c r="C461" i="7"/>
  <c r="I460" i="7"/>
  <c r="G460" i="7"/>
  <c r="C460" i="7"/>
  <c r="I459" i="7"/>
  <c r="G459" i="7"/>
  <c r="C459" i="7"/>
  <c r="I458" i="7"/>
  <c r="G458" i="7"/>
  <c r="C458" i="7"/>
  <c r="L457" i="7"/>
  <c r="G457" i="7"/>
  <c r="C457" i="7"/>
  <c r="G453" i="7"/>
  <c r="C453" i="7"/>
  <c r="G452" i="7"/>
  <c r="C452" i="7"/>
  <c r="I451" i="7"/>
  <c r="G451" i="7"/>
  <c r="C451" i="7"/>
  <c r="I450" i="7"/>
  <c r="G450" i="7"/>
  <c r="C450" i="7"/>
  <c r="I449" i="7"/>
  <c r="G449" i="7"/>
  <c r="C449" i="7"/>
  <c r="I448" i="7"/>
  <c r="G448" i="7"/>
  <c r="C448" i="7"/>
  <c r="L447" i="7"/>
  <c r="G447" i="7"/>
  <c r="C447" i="7"/>
  <c r="G443" i="7"/>
  <c r="C443" i="7"/>
  <c r="G442" i="7"/>
  <c r="C442" i="7"/>
  <c r="I441" i="7"/>
  <c r="G441" i="7"/>
  <c r="C441" i="7"/>
  <c r="I440" i="7"/>
  <c r="G440" i="7"/>
  <c r="C440" i="7"/>
  <c r="I439" i="7"/>
  <c r="G439" i="7"/>
  <c r="C439" i="7"/>
  <c r="I438" i="7"/>
  <c r="G438" i="7"/>
  <c r="C438" i="7"/>
  <c r="L437" i="7"/>
  <c r="G437" i="7"/>
  <c r="C437" i="7"/>
  <c r="G433" i="7"/>
  <c r="C433" i="7"/>
  <c r="G432" i="7"/>
  <c r="C432" i="7"/>
  <c r="I431" i="7"/>
  <c r="G431" i="7"/>
  <c r="C431" i="7"/>
  <c r="I430" i="7"/>
  <c r="G430" i="7"/>
  <c r="C430" i="7"/>
  <c r="I429" i="7"/>
  <c r="G429" i="7"/>
  <c r="C429" i="7"/>
  <c r="I428" i="7"/>
  <c r="G428" i="7"/>
  <c r="C428" i="7"/>
  <c r="L427" i="7"/>
  <c r="G427" i="7"/>
  <c r="C427" i="7"/>
  <c r="G423" i="7"/>
  <c r="C423" i="7"/>
  <c r="G422" i="7"/>
  <c r="C422" i="7"/>
  <c r="I421" i="7"/>
  <c r="G421" i="7"/>
  <c r="C421" i="7"/>
  <c r="I420" i="7"/>
  <c r="G420" i="7"/>
  <c r="C420" i="7"/>
  <c r="I419" i="7"/>
  <c r="G419" i="7"/>
  <c r="C419" i="7"/>
  <c r="I418" i="7"/>
  <c r="G418" i="7"/>
  <c r="C418" i="7"/>
  <c r="L417" i="7"/>
  <c r="G417" i="7"/>
  <c r="C417" i="7"/>
  <c r="G413" i="7"/>
  <c r="C413" i="7"/>
  <c r="G412" i="7"/>
  <c r="C412" i="7"/>
  <c r="I411" i="7"/>
  <c r="G411" i="7"/>
  <c r="C411" i="7"/>
  <c r="I410" i="7"/>
  <c r="G410" i="7"/>
  <c r="C410" i="7"/>
  <c r="I409" i="7"/>
  <c r="G409" i="7"/>
  <c r="C409" i="7"/>
  <c r="I408" i="7"/>
  <c r="G408" i="7"/>
  <c r="C408" i="7"/>
  <c r="L407" i="7"/>
  <c r="G407" i="7"/>
  <c r="C407" i="7"/>
  <c r="G403" i="7"/>
  <c r="C403" i="7"/>
  <c r="G402" i="7"/>
  <c r="C402" i="7"/>
  <c r="I401" i="7"/>
  <c r="G401" i="7"/>
  <c r="C401" i="7"/>
  <c r="I400" i="7"/>
  <c r="G400" i="7"/>
  <c r="C400" i="7"/>
  <c r="L399" i="7"/>
  <c r="G399" i="7"/>
  <c r="C399" i="7"/>
  <c r="G395" i="7"/>
  <c r="C395" i="7"/>
  <c r="G394" i="7"/>
  <c r="C394" i="7"/>
  <c r="I393" i="7"/>
  <c r="G393" i="7"/>
  <c r="C393" i="7"/>
  <c r="L392" i="7"/>
  <c r="G392" i="7"/>
  <c r="C392" i="7"/>
  <c r="G388" i="7"/>
  <c r="C388" i="7"/>
  <c r="G387" i="7"/>
  <c r="C387" i="7"/>
  <c r="I386" i="7"/>
  <c r="G386" i="7"/>
  <c r="C386" i="7"/>
  <c r="I385" i="7"/>
  <c r="G385" i="7"/>
  <c r="C385" i="7"/>
  <c r="I384" i="7"/>
  <c r="G384" i="7"/>
  <c r="C384" i="7"/>
  <c r="I383" i="7"/>
  <c r="G383" i="7"/>
  <c r="C383" i="7"/>
  <c r="L382" i="7"/>
  <c r="G382" i="7"/>
  <c r="C382" i="7"/>
  <c r="G378" i="7"/>
  <c r="C378" i="7"/>
  <c r="G377" i="7"/>
  <c r="C377" i="7"/>
  <c r="I376" i="7"/>
  <c r="G376" i="7"/>
  <c r="C376" i="7"/>
  <c r="I375" i="7"/>
  <c r="G375" i="7"/>
  <c r="C375" i="7"/>
  <c r="I374" i="7"/>
  <c r="G374" i="7"/>
  <c r="C374" i="7"/>
  <c r="I373" i="7"/>
  <c r="G373" i="7"/>
  <c r="C373" i="7"/>
  <c r="L372" i="7"/>
  <c r="G372" i="7"/>
  <c r="C372" i="7"/>
  <c r="G368" i="7"/>
  <c r="C368" i="7"/>
  <c r="I367" i="7"/>
  <c r="G367" i="7"/>
  <c r="C367" i="7"/>
  <c r="I366" i="7"/>
  <c r="G366" i="7"/>
  <c r="C366" i="7"/>
  <c r="I365" i="7"/>
  <c r="G365" i="7"/>
  <c r="C365" i="7"/>
  <c r="I364" i="7"/>
  <c r="G364" i="7"/>
  <c r="C364" i="7"/>
  <c r="I363" i="7"/>
  <c r="G363" i="7"/>
  <c r="C363" i="7"/>
  <c r="I362" i="7"/>
  <c r="G362" i="7"/>
  <c r="C362" i="7"/>
  <c r="I361" i="7"/>
  <c r="G361" i="7"/>
  <c r="C361" i="7"/>
  <c r="L360" i="7"/>
  <c r="G360" i="7"/>
  <c r="C360" i="7"/>
  <c r="G356" i="7"/>
  <c r="C356" i="7"/>
  <c r="I355" i="7"/>
  <c r="G355" i="7"/>
  <c r="C355" i="7"/>
  <c r="I354" i="7"/>
  <c r="G354" i="7"/>
  <c r="C354" i="7"/>
  <c r="I353" i="7"/>
  <c r="G353" i="7"/>
  <c r="C353" i="7"/>
  <c r="I352" i="7"/>
  <c r="G352" i="7"/>
  <c r="C352" i="7"/>
  <c r="I351" i="7"/>
  <c r="G351" i="7"/>
  <c r="C351" i="7"/>
  <c r="I350" i="7"/>
  <c r="G350" i="7"/>
  <c r="C350" i="7"/>
  <c r="I349" i="7"/>
  <c r="G349" i="7"/>
  <c r="C349" i="7"/>
  <c r="L348" i="7"/>
  <c r="G348" i="7"/>
  <c r="C348" i="7"/>
  <c r="G344" i="7"/>
  <c r="C344" i="7"/>
  <c r="G343" i="7"/>
  <c r="C343" i="7"/>
  <c r="I342" i="7"/>
  <c r="G342" i="7"/>
  <c r="C342" i="7"/>
  <c r="L341" i="7"/>
  <c r="G341" i="7"/>
  <c r="C341" i="7"/>
  <c r="G337" i="7"/>
  <c r="C337" i="7"/>
  <c r="G336" i="7"/>
  <c r="C336" i="7"/>
  <c r="G335" i="7"/>
  <c r="C335" i="7"/>
  <c r="G334" i="7"/>
  <c r="C334" i="7"/>
  <c r="I333" i="7"/>
  <c r="G333" i="7"/>
  <c r="C333" i="7"/>
  <c r="I332" i="7"/>
  <c r="G332" i="7"/>
  <c r="C332" i="7"/>
  <c r="I331" i="7"/>
  <c r="G331" i="7"/>
  <c r="C331" i="7"/>
  <c r="L330" i="7"/>
  <c r="G330" i="7"/>
  <c r="C330" i="7"/>
  <c r="G326" i="7"/>
  <c r="C326" i="7"/>
  <c r="G325" i="7"/>
  <c r="C325" i="7"/>
  <c r="I324" i="7"/>
  <c r="G324" i="7"/>
  <c r="C324" i="7"/>
  <c r="L323" i="7"/>
  <c r="G323" i="7"/>
  <c r="C323" i="7"/>
  <c r="G319" i="7"/>
  <c r="C319" i="7"/>
  <c r="G318" i="7"/>
  <c r="C318" i="7"/>
  <c r="G317" i="7"/>
  <c r="C317" i="7"/>
  <c r="G316" i="7"/>
  <c r="C316" i="7"/>
  <c r="I315" i="7"/>
  <c r="G315" i="7"/>
  <c r="C315" i="7"/>
  <c r="I314" i="7"/>
  <c r="G314" i="7"/>
  <c r="C314" i="7"/>
  <c r="I313" i="7"/>
  <c r="G313" i="7"/>
  <c r="C313" i="7"/>
  <c r="L312" i="7"/>
  <c r="G312" i="7"/>
  <c r="C312" i="7"/>
  <c r="G308" i="7"/>
  <c r="C308" i="7"/>
  <c r="G307" i="7"/>
  <c r="C307" i="7"/>
  <c r="G306" i="7"/>
  <c r="C306" i="7"/>
  <c r="G305" i="7"/>
  <c r="C305" i="7"/>
  <c r="I304" i="7"/>
  <c r="G304" i="7"/>
  <c r="C304" i="7"/>
  <c r="I303" i="7"/>
  <c r="G303" i="7"/>
  <c r="C303" i="7"/>
  <c r="I302" i="7"/>
  <c r="G302" i="7"/>
  <c r="C302" i="7"/>
  <c r="L301" i="7"/>
  <c r="G301" i="7"/>
  <c r="C301" i="7"/>
  <c r="G297" i="7"/>
  <c r="C297" i="7"/>
  <c r="I296" i="7"/>
  <c r="G296" i="7"/>
  <c r="C296" i="7"/>
  <c r="I295" i="7"/>
  <c r="G295" i="7"/>
  <c r="C295" i="7"/>
  <c r="I294" i="7"/>
  <c r="G294" i="7"/>
  <c r="C294" i="7"/>
  <c r="I293" i="7"/>
  <c r="G293" i="7"/>
  <c r="C293" i="7"/>
  <c r="I292" i="7"/>
  <c r="G292" i="7"/>
  <c r="C292" i="7"/>
  <c r="I291" i="7"/>
  <c r="G291" i="7"/>
  <c r="C291" i="7"/>
  <c r="I290" i="7"/>
  <c r="G290" i="7"/>
  <c r="C290" i="7"/>
  <c r="L289" i="7"/>
  <c r="G289" i="7"/>
  <c r="C289" i="7"/>
  <c r="G285" i="7"/>
  <c r="C285" i="7"/>
  <c r="G284" i="7"/>
  <c r="C284" i="7"/>
  <c r="G283" i="7"/>
  <c r="C283" i="7"/>
  <c r="I282" i="7"/>
  <c r="G282" i="7"/>
  <c r="C282" i="7"/>
  <c r="I281" i="7"/>
  <c r="G281" i="7"/>
  <c r="C281" i="7"/>
  <c r="I280" i="7"/>
  <c r="G280" i="7"/>
  <c r="C280" i="7"/>
  <c r="L279" i="7"/>
  <c r="G279" i="7"/>
  <c r="C279" i="7"/>
  <c r="G275" i="7"/>
  <c r="C275" i="7"/>
  <c r="G274" i="7"/>
  <c r="C274" i="7"/>
  <c r="G273" i="7"/>
  <c r="C273" i="7"/>
  <c r="I272" i="7"/>
  <c r="G272" i="7"/>
  <c r="C272" i="7"/>
  <c r="I271" i="7"/>
  <c r="G271" i="7"/>
  <c r="C271" i="7"/>
  <c r="I270" i="7"/>
  <c r="G270" i="7"/>
  <c r="C270" i="7"/>
  <c r="L269" i="7"/>
  <c r="G269" i="7"/>
  <c r="C269" i="7"/>
  <c r="G265" i="7"/>
  <c r="C265" i="7"/>
  <c r="G264" i="7"/>
  <c r="C264" i="7"/>
  <c r="G263" i="7"/>
  <c r="C263" i="7"/>
  <c r="G262" i="7"/>
  <c r="C262" i="7"/>
  <c r="G261" i="7"/>
  <c r="C261" i="7"/>
  <c r="I260" i="7"/>
  <c r="G260" i="7"/>
  <c r="C260" i="7"/>
  <c r="L259" i="7"/>
  <c r="G259" i="7"/>
  <c r="C259" i="7"/>
  <c r="G255" i="7"/>
  <c r="C255" i="7"/>
  <c r="G254" i="7"/>
  <c r="C254" i="7"/>
  <c r="G253" i="7"/>
  <c r="C253" i="7"/>
  <c r="I252" i="7"/>
  <c r="G252" i="7"/>
  <c r="C252" i="7"/>
  <c r="I251" i="7"/>
  <c r="G251" i="7"/>
  <c r="C251" i="7"/>
  <c r="L250" i="7"/>
  <c r="G250" i="7"/>
  <c r="C250" i="7"/>
  <c r="G246" i="7"/>
  <c r="C246" i="7"/>
  <c r="G245" i="7"/>
  <c r="C245" i="7"/>
  <c r="G244" i="7"/>
  <c r="C244" i="7"/>
  <c r="G243" i="7"/>
  <c r="C243" i="7"/>
  <c r="I242" i="7"/>
  <c r="G242" i="7"/>
  <c r="C242" i="7"/>
  <c r="I241" i="7"/>
  <c r="G241" i="7"/>
  <c r="C241" i="7"/>
  <c r="L240" i="7"/>
  <c r="G240" i="7"/>
  <c r="C240" i="7"/>
  <c r="G236" i="7"/>
  <c r="C236" i="7"/>
  <c r="G235" i="7"/>
  <c r="C235" i="7"/>
  <c r="G234" i="7"/>
  <c r="C234" i="7"/>
  <c r="G233" i="7"/>
  <c r="C233" i="7"/>
  <c r="I232" i="7"/>
  <c r="G232" i="7"/>
  <c r="C232" i="7"/>
  <c r="I231" i="7"/>
  <c r="G231" i="7"/>
  <c r="C231" i="7"/>
  <c r="I230" i="7"/>
  <c r="G230" i="7"/>
  <c r="C230" i="7"/>
  <c r="L229" i="7"/>
  <c r="G229" i="7"/>
  <c r="C229" i="7"/>
  <c r="G225" i="7"/>
  <c r="C225" i="7"/>
  <c r="G224" i="7"/>
  <c r="C224" i="7"/>
  <c r="G223" i="7"/>
  <c r="C223" i="7"/>
  <c r="G222" i="7"/>
  <c r="C222" i="7"/>
  <c r="I221" i="7"/>
  <c r="G221" i="7"/>
  <c r="C221" i="7"/>
  <c r="I220" i="7"/>
  <c r="G220" i="7"/>
  <c r="C220" i="7"/>
  <c r="I219" i="7"/>
  <c r="G219" i="7"/>
  <c r="C219" i="7"/>
  <c r="I218" i="7"/>
  <c r="G218" i="7"/>
  <c r="C218" i="7"/>
  <c r="L217" i="7"/>
  <c r="G217" i="7"/>
  <c r="C217" i="7"/>
  <c r="G213" i="7"/>
  <c r="C213" i="7"/>
  <c r="G212" i="7"/>
  <c r="C212" i="7"/>
  <c r="G211" i="7"/>
  <c r="C211" i="7"/>
  <c r="G210" i="7"/>
  <c r="C210" i="7"/>
  <c r="I209" i="7"/>
  <c r="G209" i="7"/>
  <c r="C209" i="7"/>
  <c r="I208" i="7"/>
  <c r="G208" i="7"/>
  <c r="C208" i="7"/>
  <c r="I207" i="7"/>
  <c r="G207" i="7"/>
  <c r="C207" i="7"/>
  <c r="I206" i="7"/>
  <c r="G206" i="7"/>
  <c r="C206" i="7"/>
  <c r="L205" i="7"/>
  <c r="G205" i="7"/>
  <c r="C205" i="7"/>
  <c r="G201" i="7"/>
  <c r="C201" i="7"/>
  <c r="G200" i="7"/>
  <c r="C200" i="7"/>
  <c r="G199" i="7"/>
  <c r="C199" i="7"/>
  <c r="I198" i="7"/>
  <c r="G198" i="7"/>
  <c r="C198" i="7"/>
  <c r="I197" i="7"/>
  <c r="G197" i="7"/>
  <c r="C197" i="7"/>
  <c r="L196" i="7"/>
  <c r="G196" i="7"/>
  <c r="C196" i="7"/>
  <c r="G192" i="7"/>
  <c r="C192" i="7"/>
  <c r="I191" i="7"/>
  <c r="G191" i="7"/>
  <c r="C191" i="7"/>
  <c r="L190" i="7"/>
  <c r="G190" i="7"/>
  <c r="C190" i="7"/>
  <c r="G186" i="7"/>
  <c r="C186" i="7"/>
  <c r="I185" i="7"/>
  <c r="G185" i="7"/>
  <c r="C185" i="7"/>
  <c r="I184" i="7"/>
  <c r="G184" i="7"/>
  <c r="C184" i="7"/>
  <c r="I183" i="7"/>
  <c r="G183" i="7"/>
  <c r="C183" i="7"/>
  <c r="I182" i="7"/>
  <c r="G182" i="7"/>
  <c r="C182" i="7"/>
  <c r="I181" i="7"/>
  <c r="G181" i="7"/>
  <c r="C181" i="7"/>
  <c r="I180" i="7"/>
  <c r="G180" i="7"/>
  <c r="C180" i="7"/>
  <c r="I179" i="7"/>
  <c r="G179" i="7"/>
  <c r="C179" i="7"/>
  <c r="L178" i="7"/>
  <c r="G178" i="7"/>
  <c r="C178" i="7"/>
  <c r="G174" i="7"/>
  <c r="C174" i="7"/>
  <c r="I173" i="7"/>
  <c r="G173" i="7"/>
  <c r="C173" i="7"/>
  <c r="I172" i="7"/>
  <c r="G172" i="7"/>
  <c r="C172" i="7"/>
  <c r="I171" i="7"/>
  <c r="G171" i="7"/>
  <c r="C171" i="7"/>
  <c r="I170" i="7"/>
  <c r="G170" i="7"/>
  <c r="C170" i="7"/>
  <c r="I169" i="7"/>
  <c r="G169" i="7"/>
  <c r="C169" i="7"/>
  <c r="I168" i="7"/>
  <c r="G168" i="7"/>
  <c r="C168" i="7"/>
  <c r="I167" i="7"/>
  <c r="G167" i="7"/>
  <c r="C167" i="7"/>
  <c r="L166" i="7"/>
  <c r="G166" i="7"/>
  <c r="C166" i="7"/>
  <c r="G162" i="7"/>
  <c r="C162" i="7"/>
  <c r="G161" i="7"/>
  <c r="C161" i="7"/>
  <c r="I160" i="7"/>
  <c r="G160" i="7"/>
  <c r="C160" i="7"/>
  <c r="L159" i="7"/>
  <c r="G159" i="7"/>
  <c r="C159" i="7"/>
  <c r="G155" i="7"/>
  <c r="C155" i="7"/>
  <c r="I154" i="7"/>
  <c r="G154" i="7"/>
  <c r="C154" i="7"/>
  <c r="I153" i="7"/>
  <c r="G153" i="7"/>
  <c r="C153" i="7"/>
  <c r="I152" i="7"/>
  <c r="G152" i="7"/>
  <c r="C152" i="7"/>
  <c r="I151" i="7"/>
  <c r="G151" i="7"/>
  <c r="C151" i="7"/>
  <c r="I150" i="7"/>
  <c r="G150" i="7"/>
  <c r="C150" i="7"/>
  <c r="I149" i="7"/>
  <c r="G149" i="7"/>
  <c r="C149" i="7"/>
  <c r="I148" i="7"/>
  <c r="G148" i="7"/>
  <c r="C148" i="7"/>
  <c r="L147" i="7"/>
  <c r="G147" i="7"/>
  <c r="C147" i="7"/>
  <c r="G143" i="7"/>
  <c r="C143" i="7"/>
  <c r="I142" i="7"/>
  <c r="G142" i="7"/>
  <c r="C142" i="7"/>
  <c r="I141" i="7"/>
  <c r="G141" i="7"/>
  <c r="C141" i="7"/>
  <c r="I140" i="7"/>
  <c r="G140" i="7"/>
  <c r="C140" i="7"/>
  <c r="I139" i="7"/>
  <c r="G139" i="7"/>
  <c r="C139" i="7"/>
  <c r="I138" i="7"/>
  <c r="G138" i="7"/>
  <c r="C138" i="7"/>
  <c r="I137" i="7"/>
  <c r="G137" i="7"/>
  <c r="C137" i="7"/>
  <c r="I136" i="7"/>
  <c r="G136" i="7"/>
  <c r="C136" i="7"/>
  <c r="L135" i="7"/>
  <c r="G135" i="7"/>
  <c r="C135" i="7"/>
  <c r="G131" i="7"/>
  <c r="C131" i="7"/>
  <c r="G130" i="7"/>
  <c r="C130" i="7"/>
  <c r="G129" i="7"/>
  <c r="C129" i="7"/>
  <c r="L128" i="7"/>
  <c r="G128" i="7"/>
  <c r="C128" i="7"/>
  <c r="G124" i="7"/>
  <c r="C124" i="7"/>
  <c r="G123" i="7"/>
  <c r="C123" i="7"/>
  <c r="L122" i="7"/>
  <c r="G122" i="7"/>
  <c r="C122" i="7"/>
  <c r="G118" i="7"/>
  <c r="C118" i="7"/>
  <c r="G117" i="7"/>
  <c r="C117" i="7"/>
  <c r="G116" i="7"/>
  <c r="C116" i="7"/>
  <c r="G115" i="7"/>
  <c r="C115" i="7"/>
  <c r="L114" i="7"/>
  <c r="G114" i="7"/>
  <c r="C114" i="7"/>
  <c r="G110" i="7"/>
  <c r="C110" i="7"/>
  <c r="G109" i="7"/>
  <c r="C109" i="7"/>
  <c r="G108" i="7"/>
  <c r="C108" i="7"/>
  <c r="L107" i="7"/>
  <c r="G107" i="7"/>
  <c r="C107" i="7"/>
  <c r="G103" i="7"/>
  <c r="C103" i="7"/>
  <c r="G102" i="7"/>
  <c r="C102" i="7"/>
  <c r="G101" i="7"/>
  <c r="C101" i="7"/>
  <c r="G100" i="7"/>
  <c r="C100" i="7"/>
  <c r="G99" i="7"/>
  <c r="C99" i="7"/>
  <c r="L98" i="7"/>
  <c r="G98" i="7"/>
  <c r="C98" i="7"/>
  <c r="G94" i="7"/>
  <c r="C94" i="7"/>
  <c r="I93" i="7"/>
  <c r="G93" i="7"/>
  <c r="C93" i="7"/>
  <c r="I92" i="7"/>
  <c r="G92" i="7"/>
  <c r="C92" i="7"/>
  <c r="I91" i="7"/>
  <c r="G91" i="7"/>
  <c r="C91" i="7"/>
  <c r="I90" i="7"/>
  <c r="G90" i="7"/>
  <c r="C90" i="7"/>
  <c r="I89" i="7"/>
  <c r="G89" i="7"/>
  <c r="C89" i="7"/>
  <c r="I88" i="7"/>
  <c r="G88" i="7"/>
  <c r="C88" i="7"/>
  <c r="I87" i="7"/>
  <c r="G87" i="7"/>
  <c r="C87" i="7"/>
  <c r="L86" i="7"/>
  <c r="G86" i="7"/>
  <c r="C86" i="7"/>
  <c r="G82" i="7"/>
  <c r="C82" i="7"/>
  <c r="I81" i="7"/>
  <c r="G81" i="7"/>
  <c r="C81" i="7"/>
  <c r="I80" i="7"/>
  <c r="G80" i="7"/>
  <c r="C80" i="7"/>
  <c r="I79" i="7"/>
  <c r="G79" i="7"/>
  <c r="C79" i="7"/>
  <c r="I78" i="7"/>
  <c r="G78" i="7"/>
  <c r="C78" i="7"/>
  <c r="I77" i="7"/>
  <c r="G77" i="7"/>
  <c r="C77" i="7"/>
  <c r="I76" i="7"/>
  <c r="G76" i="7"/>
  <c r="C76" i="7"/>
  <c r="I75" i="7"/>
  <c r="G75" i="7"/>
  <c r="C75" i="7"/>
  <c r="L74" i="7"/>
  <c r="G74" i="7"/>
  <c r="C74" i="7"/>
  <c r="G70" i="7"/>
  <c r="C70" i="7"/>
  <c r="I69" i="7"/>
  <c r="G69" i="7"/>
  <c r="C69" i="7"/>
  <c r="I68" i="7"/>
  <c r="G68" i="7"/>
  <c r="C68" i="7"/>
  <c r="I67" i="7"/>
  <c r="G67" i="7"/>
  <c r="C67" i="7"/>
  <c r="I66" i="7"/>
  <c r="G66" i="7"/>
  <c r="C66" i="7"/>
  <c r="I65" i="7"/>
  <c r="G65" i="7"/>
  <c r="C65" i="7"/>
  <c r="I64" i="7"/>
  <c r="G64" i="7"/>
  <c r="C64" i="7"/>
  <c r="I63" i="7"/>
  <c r="G63" i="7"/>
  <c r="C63" i="7"/>
  <c r="L62" i="7"/>
  <c r="G62" i="7"/>
  <c r="C62" i="7"/>
  <c r="G58" i="7"/>
  <c r="C58" i="7"/>
  <c r="G57" i="7"/>
  <c r="C57" i="7"/>
  <c r="I56" i="7"/>
  <c r="G56" i="7"/>
  <c r="C56" i="7"/>
  <c r="L55" i="7"/>
  <c r="G55" i="7"/>
  <c r="C55" i="7"/>
  <c r="G51" i="7"/>
  <c r="C51" i="7"/>
  <c r="I50" i="7"/>
  <c r="G50" i="7"/>
  <c r="C50" i="7"/>
  <c r="I49" i="7"/>
  <c r="G49" i="7"/>
  <c r="C49" i="7"/>
  <c r="I48" i="7"/>
  <c r="G48" i="7"/>
  <c r="C48" i="7"/>
  <c r="L47" i="7"/>
  <c r="G47" i="7"/>
  <c r="C47" i="7"/>
  <c r="G43" i="7"/>
  <c r="C43" i="7"/>
  <c r="G42" i="7"/>
  <c r="C42" i="7"/>
  <c r="G41" i="7"/>
  <c r="C41" i="7"/>
  <c r="L40" i="7"/>
  <c r="G40" i="7"/>
  <c r="C40" i="7"/>
  <c r="G36" i="7"/>
  <c r="C36" i="7"/>
  <c r="G35" i="7"/>
  <c r="C35" i="7"/>
  <c r="G34" i="7"/>
  <c r="C34" i="7"/>
  <c r="G33" i="7"/>
  <c r="C33" i="7"/>
  <c r="G32" i="7"/>
  <c r="C32" i="7"/>
  <c r="L31" i="7"/>
  <c r="G31" i="7"/>
  <c r="C31" i="7"/>
  <c r="G27" i="7"/>
  <c r="C27" i="7"/>
  <c r="I26" i="7"/>
  <c r="G26" i="7"/>
  <c r="C26" i="7"/>
  <c r="I25" i="7"/>
  <c r="G25" i="7"/>
  <c r="C25" i="7"/>
  <c r="I24" i="7"/>
  <c r="G24" i="7"/>
  <c r="C24" i="7"/>
  <c r="I23" i="7"/>
  <c r="G23" i="7"/>
  <c r="C23" i="7"/>
  <c r="I22" i="7"/>
  <c r="G22" i="7"/>
  <c r="C22" i="7"/>
  <c r="I21" i="7"/>
  <c r="G21" i="7"/>
  <c r="C21" i="7"/>
  <c r="I20" i="7"/>
  <c r="G20" i="7"/>
  <c r="C20" i="7"/>
  <c r="L19" i="7"/>
  <c r="G19" i="7"/>
  <c r="C19" i="7"/>
  <c r="G15" i="7"/>
  <c r="C15" i="7"/>
  <c r="I14" i="7"/>
  <c r="G14" i="7"/>
  <c r="C14" i="7"/>
  <c r="I13" i="7"/>
  <c r="G13" i="7"/>
  <c r="C13" i="7"/>
  <c r="I12" i="7"/>
  <c r="G12" i="7"/>
  <c r="C12" i="7"/>
  <c r="I11" i="7"/>
  <c r="G11" i="7"/>
  <c r="C11" i="7"/>
  <c r="I10" i="7"/>
  <c r="G10" i="7"/>
  <c r="C10" i="7"/>
  <c r="I9" i="7"/>
  <c r="G9" i="7"/>
  <c r="C9" i="7"/>
  <c r="I8" i="7"/>
  <c r="G8" i="7"/>
  <c r="C8" i="7"/>
  <c r="L7" i="7"/>
  <c r="G7" i="7"/>
  <c r="C7" i="7"/>
  <c r="B5" i="7"/>
  <c r="A2" i="7"/>
  <c r="A1" i="7"/>
  <c r="G1732" i="6"/>
  <c r="C1732" i="6"/>
  <c r="G1731" i="6"/>
  <c r="C1731" i="6"/>
  <c r="G1730" i="6"/>
  <c r="C1730" i="6"/>
  <c r="G1729" i="6"/>
  <c r="C1729" i="6"/>
  <c r="G1728" i="6"/>
  <c r="C1728" i="6"/>
  <c r="L1727" i="6"/>
  <c r="G1727" i="6"/>
  <c r="C1727" i="6"/>
  <c r="G1721" i="6"/>
  <c r="C1721" i="6"/>
  <c r="G1720" i="6"/>
  <c r="C1720" i="6"/>
  <c r="L1719" i="6"/>
  <c r="G1719" i="6"/>
  <c r="C1719" i="6"/>
  <c r="G1713" i="6"/>
  <c r="C1713" i="6"/>
  <c r="G1712" i="6"/>
  <c r="C1712" i="6"/>
  <c r="G1711" i="6"/>
  <c r="C1711" i="6"/>
  <c r="G1710" i="6"/>
  <c r="C1710" i="6"/>
  <c r="L1709" i="6"/>
  <c r="G1709" i="6"/>
  <c r="C1709" i="6"/>
  <c r="G1703" i="6"/>
  <c r="C1703" i="6"/>
  <c r="G1702" i="6"/>
  <c r="C1702" i="6"/>
  <c r="G1701" i="6"/>
  <c r="C1701" i="6"/>
  <c r="G1700" i="6"/>
  <c r="C1700" i="6"/>
  <c r="L1699" i="6"/>
  <c r="G1699" i="6"/>
  <c r="C1699" i="6"/>
  <c r="G1693" i="6"/>
  <c r="C1693" i="6"/>
  <c r="G1692" i="6"/>
  <c r="C1692" i="6"/>
  <c r="I1691" i="6"/>
  <c r="G1691" i="6"/>
  <c r="C1691" i="6"/>
  <c r="I1690" i="6"/>
  <c r="G1690" i="6"/>
  <c r="C1690" i="6"/>
  <c r="I1689" i="6"/>
  <c r="G1689" i="6"/>
  <c r="C1689" i="6"/>
  <c r="L1688" i="6"/>
  <c r="G1688" i="6"/>
  <c r="C1688" i="6"/>
  <c r="G1682" i="6"/>
  <c r="C1682" i="6"/>
  <c r="G1681" i="6"/>
  <c r="C1681" i="6"/>
  <c r="I1680" i="6"/>
  <c r="G1680" i="6"/>
  <c r="C1680" i="6"/>
  <c r="L1679" i="6"/>
  <c r="G1679" i="6"/>
  <c r="C1679" i="6"/>
  <c r="G1673" i="6"/>
  <c r="C1673" i="6"/>
  <c r="G1672" i="6"/>
  <c r="C1672" i="6"/>
  <c r="I1671" i="6"/>
  <c r="G1671" i="6"/>
  <c r="C1671" i="6"/>
  <c r="I1670" i="6"/>
  <c r="G1670" i="6"/>
  <c r="C1670" i="6"/>
  <c r="I1669" i="6"/>
  <c r="G1669" i="6"/>
  <c r="C1669" i="6"/>
  <c r="I1668" i="6"/>
  <c r="G1668" i="6"/>
  <c r="C1668" i="6"/>
  <c r="L1667" i="6"/>
  <c r="G1667" i="6"/>
  <c r="C1667" i="6"/>
  <c r="G1661" i="6"/>
  <c r="C1661" i="6"/>
  <c r="G1660" i="6"/>
  <c r="C1660" i="6"/>
  <c r="G1659" i="6"/>
  <c r="C1659" i="6"/>
  <c r="G1658" i="6"/>
  <c r="C1658" i="6"/>
  <c r="L1657" i="6"/>
  <c r="G1657" i="6"/>
  <c r="C1657" i="6"/>
  <c r="G1651" i="6"/>
  <c r="C1651" i="6"/>
  <c r="G1650" i="6"/>
  <c r="C1650" i="6"/>
  <c r="G1649" i="6"/>
  <c r="C1649" i="6"/>
  <c r="G1648" i="6"/>
  <c r="C1648" i="6"/>
  <c r="L1647" i="6"/>
  <c r="G1647" i="6"/>
  <c r="C1647" i="6"/>
  <c r="G1641" i="6"/>
  <c r="C1641" i="6"/>
  <c r="G1640" i="6"/>
  <c r="C1640" i="6"/>
  <c r="G1639" i="6"/>
  <c r="C1639" i="6"/>
  <c r="G1638" i="6"/>
  <c r="C1638" i="6"/>
  <c r="I1637" i="6"/>
  <c r="G1637" i="6"/>
  <c r="C1637" i="6"/>
  <c r="I1636" i="6"/>
  <c r="G1636" i="6"/>
  <c r="C1636" i="6"/>
  <c r="I1635" i="6"/>
  <c r="G1635" i="6"/>
  <c r="C1635" i="6"/>
  <c r="I1634" i="6"/>
  <c r="G1634" i="6"/>
  <c r="C1634" i="6"/>
  <c r="I1633" i="6"/>
  <c r="G1633" i="6"/>
  <c r="C1633" i="6"/>
  <c r="I1632" i="6"/>
  <c r="G1632" i="6"/>
  <c r="C1632" i="6"/>
  <c r="I1631" i="6"/>
  <c r="G1631" i="6"/>
  <c r="C1631" i="6"/>
  <c r="L1630" i="6"/>
  <c r="G1630" i="6"/>
  <c r="C1630" i="6"/>
  <c r="G1624" i="6"/>
  <c r="C1624" i="6"/>
  <c r="G1623" i="6"/>
  <c r="C1623" i="6"/>
  <c r="I1622" i="6"/>
  <c r="G1622" i="6"/>
  <c r="C1622" i="6"/>
  <c r="I1621" i="6"/>
  <c r="G1621" i="6"/>
  <c r="C1621" i="6"/>
  <c r="I1620" i="6"/>
  <c r="G1620" i="6"/>
  <c r="C1620" i="6"/>
  <c r="L1619" i="6"/>
  <c r="G1619" i="6"/>
  <c r="C1619" i="6"/>
  <c r="G1613" i="6"/>
  <c r="C1613" i="6"/>
  <c r="G1612" i="6"/>
  <c r="C1612" i="6"/>
  <c r="I1611" i="6"/>
  <c r="G1611" i="6"/>
  <c r="C1611" i="6"/>
  <c r="L1610" i="6"/>
  <c r="G1610" i="6"/>
  <c r="C1610" i="6"/>
  <c r="G1604" i="6"/>
  <c r="C1604" i="6"/>
  <c r="G1603" i="6"/>
  <c r="C1603" i="6"/>
  <c r="I1602" i="6"/>
  <c r="G1602" i="6"/>
  <c r="C1602" i="6"/>
  <c r="L1601" i="6"/>
  <c r="G1601" i="6"/>
  <c r="C1601" i="6"/>
  <c r="G1595" i="6"/>
  <c r="C1595" i="6"/>
  <c r="G1594" i="6"/>
  <c r="C1594" i="6"/>
  <c r="I1593" i="6"/>
  <c r="G1593" i="6"/>
  <c r="C1593" i="6"/>
  <c r="I1592" i="6"/>
  <c r="G1592" i="6"/>
  <c r="C1592" i="6"/>
  <c r="L1591" i="6"/>
  <c r="G1591" i="6"/>
  <c r="C1591" i="6"/>
  <c r="G1585" i="6"/>
  <c r="C1585" i="6"/>
  <c r="G1584" i="6"/>
  <c r="C1584" i="6"/>
  <c r="G1583" i="6"/>
  <c r="C1583" i="6"/>
  <c r="L1582" i="6"/>
  <c r="G1582" i="6"/>
  <c r="C1582" i="6"/>
  <c r="G1576" i="6"/>
  <c r="C1576" i="6"/>
  <c r="G1575" i="6"/>
  <c r="C1575" i="6"/>
  <c r="I1574" i="6"/>
  <c r="G1574" i="6"/>
  <c r="C1574" i="6"/>
  <c r="L1573" i="6"/>
  <c r="G1573" i="6"/>
  <c r="C1573" i="6"/>
  <c r="G1567" i="6"/>
  <c r="C1567" i="6"/>
  <c r="G1566" i="6"/>
  <c r="C1566" i="6"/>
  <c r="I1565" i="6"/>
  <c r="G1565" i="6"/>
  <c r="C1565" i="6"/>
  <c r="L1564" i="6"/>
  <c r="G1564" i="6"/>
  <c r="C1564" i="6"/>
  <c r="G1558" i="6"/>
  <c r="C1558" i="6"/>
  <c r="G1557" i="6"/>
  <c r="C1557" i="6"/>
  <c r="G1556" i="6"/>
  <c r="C1556" i="6"/>
  <c r="I1555" i="6"/>
  <c r="G1555" i="6"/>
  <c r="C1555" i="6"/>
  <c r="L1554" i="6"/>
  <c r="G1554" i="6"/>
  <c r="C1554" i="6"/>
  <c r="G1548" i="6"/>
  <c r="C1548" i="6"/>
  <c r="G1547" i="6"/>
  <c r="C1547" i="6"/>
  <c r="G1546" i="6"/>
  <c r="C1546" i="6"/>
  <c r="L1545" i="6"/>
  <c r="G1545" i="6"/>
  <c r="C1545" i="6"/>
  <c r="G1539" i="6"/>
  <c r="C1539" i="6"/>
  <c r="G1538" i="6"/>
  <c r="C1538" i="6"/>
  <c r="G1537" i="6"/>
  <c r="C1537" i="6"/>
  <c r="I1536" i="6"/>
  <c r="G1536" i="6"/>
  <c r="C1536" i="6"/>
  <c r="L1535" i="6"/>
  <c r="G1535" i="6"/>
  <c r="C1535" i="6"/>
  <c r="G1529" i="6"/>
  <c r="C1529" i="6"/>
  <c r="G1528" i="6"/>
  <c r="C1528" i="6"/>
  <c r="G1527" i="6"/>
  <c r="C1527" i="6"/>
  <c r="L1526" i="6"/>
  <c r="G1526" i="6"/>
  <c r="C1526" i="6"/>
  <c r="G1520" i="6"/>
  <c r="C1520" i="6"/>
  <c r="G1519" i="6"/>
  <c r="C1519" i="6"/>
  <c r="I1518" i="6"/>
  <c r="G1518" i="6"/>
  <c r="C1518" i="6"/>
  <c r="I1517" i="6"/>
  <c r="G1517" i="6"/>
  <c r="C1517" i="6"/>
  <c r="I1516" i="6"/>
  <c r="G1516" i="6"/>
  <c r="C1516" i="6"/>
  <c r="L1515" i="6"/>
  <c r="G1515" i="6"/>
  <c r="C1515" i="6"/>
  <c r="G1509" i="6"/>
  <c r="C1509" i="6"/>
  <c r="G1508" i="6"/>
  <c r="C1508" i="6"/>
  <c r="I1507" i="6"/>
  <c r="G1507" i="6"/>
  <c r="C1507" i="6"/>
  <c r="I1506" i="6"/>
  <c r="G1506" i="6"/>
  <c r="C1506" i="6"/>
  <c r="I1505" i="6"/>
  <c r="G1505" i="6"/>
  <c r="C1505" i="6"/>
  <c r="L1504" i="6"/>
  <c r="G1504" i="6"/>
  <c r="C1504" i="6"/>
  <c r="G1498" i="6"/>
  <c r="C1498" i="6"/>
  <c r="G1497" i="6"/>
  <c r="C1497" i="6"/>
  <c r="I1496" i="6"/>
  <c r="G1496" i="6"/>
  <c r="C1496" i="6"/>
  <c r="L1495" i="6"/>
  <c r="G1495" i="6"/>
  <c r="C1495" i="6"/>
  <c r="G1489" i="6"/>
  <c r="C1489" i="6"/>
  <c r="G1488" i="6"/>
  <c r="C1488" i="6"/>
  <c r="I1487" i="6"/>
  <c r="G1487" i="6"/>
  <c r="C1487" i="6"/>
  <c r="L1486" i="6"/>
  <c r="G1486" i="6"/>
  <c r="C1486" i="6"/>
  <c r="G1480" i="6"/>
  <c r="C1480" i="6"/>
  <c r="G1479" i="6"/>
  <c r="C1479" i="6"/>
  <c r="I1478" i="6"/>
  <c r="G1478" i="6"/>
  <c r="C1478" i="6"/>
  <c r="I1477" i="6"/>
  <c r="G1477" i="6"/>
  <c r="C1477" i="6"/>
  <c r="L1476" i="6"/>
  <c r="G1476" i="6"/>
  <c r="C1476" i="6"/>
  <c r="G1470" i="6"/>
  <c r="C1470" i="6"/>
  <c r="G1469" i="6"/>
  <c r="C1469" i="6"/>
  <c r="G1468" i="6"/>
  <c r="C1468" i="6"/>
  <c r="L1467" i="6"/>
  <c r="G1467" i="6"/>
  <c r="C1467" i="6"/>
  <c r="G1461" i="6"/>
  <c r="C1461" i="6"/>
  <c r="G1460" i="6"/>
  <c r="C1460" i="6"/>
  <c r="G1459" i="6"/>
  <c r="C1459" i="6"/>
  <c r="L1458" i="6"/>
  <c r="G1458" i="6"/>
  <c r="C1458" i="6"/>
  <c r="G1452" i="6"/>
  <c r="C1452" i="6"/>
  <c r="G1451" i="6"/>
  <c r="C1451" i="6"/>
  <c r="G1450" i="6"/>
  <c r="C1450" i="6"/>
  <c r="L1449" i="6"/>
  <c r="G1449" i="6"/>
  <c r="C1449" i="6"/>
  <c r="G1443" i="6"/>
  <c r="C1443" i="6"/>
  <c r="G1442" i="6"/>
  <c r="C1442" i="6"/>
  <c r="G1441" i="6"/>
  <c r="C1441" i="6"/>
  <c r="L1440" i="6"/>
  <c r="G1440" i="6"/>
  <c r="C1440" i="6"/>
  <c r="G1434" i="6"/>
  <c r="C1434" i="6"/>
  <c r="G1433" i="6"/>
  <c r="C1433" i="6"/>
  <c r="G1432" i="6"/>
  <c r="C1432" i="6"/>
  <c r="G1431" i="6"/>
  <c r="C1431" i="6"/>
  <c r="I1430" i="6"/>
  <c r="G1430" i="6"/>
  <c r="C1430" i="6"/>
  <c r="I1429" i="6"/>
  <c r="G1429" i="6"/>
  <c r="C1429" i="6"/>
  <c r="I1428" i="6"/>
  <c r="G1428" i="6"/>
  <c r="C1428" i="6"/>
  <c r="I1427" i="6"/>
  <c r="G1427" i="6"/>
  <c r="C1427" i="6"/>
  <c r="L1426" i="6"/>
  <c r="G1426" i="6"/>
  <c r="C1426" i="6"/>
  <c r="G1420" i="6"/>
  <c r="C1420" i="6"/>
  <c r="G1419" i="6"/>
  <c r="C1419" i="6"/>
  <c r="G1418" i="6"/>
  <c r="C1418" i="6"/>
  <c r="G1417" i="6"/>
  <c r="C1417" i="6"/>
  <c r="I1416" i="6"/>
  <c r="G1416" i="6"/>
  <c r="C1416" i="6"/>
  <c r="I1415" i="6"/>
  <c r="G1415" i="6"/>
  <c r="C1415" i="6"/>
  <c r="I1414" i="6"/>
  <c r="G1414" i="6"/>
  <c r="C1414" i="6"/>
  <c r="I1413" i="6"/>
  <c r="G1413" i="6"/>
  <c r="C1413" i="6"/>
  <c r="I1412" i="6"/>
  <c r="G1412" i="6"/>
  <c r="C1412" i="6"/>
  <c r="L1411" i="6"/>
  <c r="G1411" i="6"/>
  <c r="C1411" i="6"/>
  <c r="G1405" i="6"/>
  <c r="C1405" i="6"/>
  <c r="G1404" i="6"/>
  <c r="C1404" i="6"/>
  <c r="G1403" i="6"/>
  <c r="C1403" i="6"/>
  <c r="G1402" i="6"/>
  <c r="C1402" i="6"/>
  <c r="I1401" i="6"/>
  <c r="G1401" i="6"/>
  <c r="C1401" i="6"/>
  <c r="I1400" i="6"/>
  <c r="G1400" i="6"/>
  <c r="C1400" i="6"/>
  <c r="I1399" i="6"/>
  <c r="G1399" i="6"/>
  <c r="C1399" i="6"/>
  <c r="I1398" i="6"/>
  <c r="G1398" i="6"/>
  <c r="C1398" i="6"/>
  <c r="I1397" i="6"/>
  <c r="G1397" i="6"/>
  <c r="C1397" i="6"/>
  <c r="L1396" i="6"/>
  <c r="G1396" i="6"/>
  <c r="C1396" i="6"/>
  <c r="G1390" i="6"/>
  <c r="C1390" i="6"/>
  <c r="G1389" i="6"/>
  <c r="C1389" i="6"/>
  <c r="G1388" i="6"/>
  <c r="C1388" i="6"/>
  <c r="G1387" i="6"/>
  <c r="C1387" i="6"/>
  <c r="I1386" i="6"/>
  <c r="G1386" i="6"/>
  <c r="C1386" i="6"/>
  <c r="I1385" i="6"/>
  <c r="G1385" i="6"/>
  <c r="C1385" i="6"/>
  <c r="I1384" i="6"/>
  <c r="G1384" i="6"/>
  <c r="C1384" i="6"/>
  <c r="L1383" i="6"/>
  <c r="G1383" i="6"/>
  <c r="C1383" i="6"/>
  <c r="G1377" i="6"/>
  <c r="C1377" i="6"/>
  <c r="G1376" i="6"/>
  <c r="C1376" i="6"/>
  <c r="G1375" i="6"/>
  <c r="C1375" i="6"/>
  <c r="G1374" i="6"/>
  <c r="C1374" i="6"/>
  <c r="I1373" i="6"/>
  <c r="G1373" i="6"/>
  <c r="C1373" i="6"/>
  <c r="I1372" i="6"/>
  <c r="G1372" i="6"/>
  <c r="C1372" i="6"/>
  <c r="I1371" i="6"/>
  <c r="G1371" i="6"/>
  <c r="C1371" i="6"/>
  <c r="L1370" i="6"/>
  <c r="G1370" i="6"/>
  <c r="C1370" i="6"/>
  <c r="G1364" i="6"/>
  <c r="C1364" i="6"/>
  <c r="G1363" i="6"/>
  <c r="C1363" i="6"/>
  <c r="I1362" i="6"/>
  <c r="G1362" i="6"/>
  <c r="C1362" i="6"/>
  <c r="I1361" i="6"/>
  <c r="G1361" i="6"/>
  <c r="C1361" i="6"/>
  <c r="I1360" i="6"/>
  <c r="G1360" i="6"/>
  <c r="C1360" i="6"/>
  <c r="L1359" i="6"/>
  <c r="G1359" i="6"/>
  <c r="C1359" i="6"/>
  <c r="G1353" i="6"/>
  <c r="C1353" i="6"/>
  <c r="G1352" i="6"/>
  <c r="C1352" i="6"/>
  <c r="G1351" i="6"/>
  <c r="C1351" i="6"/>
  <c r="G1350" i="6"/>
  <c r="C1350" i="6"/>
  <c r="I1349" i="6"/>
  <c r="G1349" i="6"/>
  <c r="C1349" i="6"/>
  <c r="I1348" i="6"/>
  <c r="G1348" i="6"/>
  <c r="C1348" i="6"/>
  <c r="L1347" i="6"/>
  <c r="G1347" i="6"/>
  <c r="C1347" i="6"/>
  <c r="G1341" i="6"/>
  <c r="C1341" i="6"/>
  <c r="I1340" i="6"/>
  <c r="G1340" i="6"/>
  <c r="C1340" i="6"/>
  <c r="L1339" i="6"/>
  <c r="G1339" i="6"/>
  <c r="C1339" i="6"/>
  <c r="I1333" i="6"/>
  <c r="G1333" i="6"/>
  <c r="C1333" i="6"/>
  <c r="G1326" i="6"/>
  <c r="C1326" i="6"/>
  <c r="G1325" i="6"/>
  <c r="C1325" i="6"/>
  <c r="I1324" i="6"/>
  <c r="G1324" i="6"/>
  <c r="C1324" i="6"/>
  <c r="I1323" i="6"/>
  <c r="G1323" i="6"/>
  <c r="C1323" i="6"/>
  <c r="I1322" i="6"/>
  <c r="G1322" i="6"/>
  <c r="C1322" i="6"/>
  <c r="L1321" i="6"/>
  <c r="G1321" i="6"/>
  <c r="C1321" i="6"/>
  <c r="G1315" i="6"/>
  <c r="C1315" i="6"/>
  <c r="G1314" i="6"/>
  <c r="C1314" i="6"/>
  <c r="I1313" i="6"/>
  <c r="G1313" i="6"/>
  <c r="C1313" i="6"/>
  <c r="I1312" i="6"/>
  <c r="G1312" i="6"/>
  <c r="C1312" i="6"/>
  <c r="I1311" i="6"/>
  <c r="G1311" i="6"/>
  <c r="C1311" i="6"/>
  <c r="L1310" i="6"/>
  <c r="G1310" i="6"/>
  <c r="C1310" i="6"/>
  <c r="G1304" i="6"/>
  <c r="C1304" i="6"/>
  <c r="G1303" i="6"/>
  <c r="C1303" i="6"/>
  <c r="I1302" i="6"/>
  <c r="G1302" i="6"/>
  <c r="C1302" i="6"/>
  <c r="I1301" i="6"/>
  <c r="G1301" i="6"/>
  <c r="C1301" i="6"/>
  <c r="I1300" i="6"/>
  <c r="G1300" i="6"/>
  <c r="C1300" i="6"/>
  <c r="L1299" i="6"/>
  <c r="G1299" i="6"/>
  <c r="C1299" i="6"/>
  <c r="G1293" i="6"/>
  <c r="C1293" i="6"/>
  <c r="G1292" i="6"/>
  <c r="C1292" i="6"/>
  <c r="G1291" i="6"/>
  <c r="C1291" i="6"/>
  <c r="L1290" i="6"/>
  <c r="G1290" i="6"/>
  <c r="C1290" i="6"/>
  <c r="G1284" i="6"/>
  <c r="C1284" i="6"/>
  <c r="G1283" i="6"/>
  <c r="C1283" i="6"/>
  <c r="G1282" i="6"/>
  <c r="C1282" i="6"/>
  <c r="G1281" i="6"/>
  <c r="C1281" i="6"/>
  <c r="I1280" i="6"/>
  <c r="G1280" i="6"/>
  <c r="C1280" i="6"/>
  <c r="L1279" i="6"/>
  <c r="G1279" i="6"/>
  <c r="C1279" i="6"/>
  <c r="G1273" i="6"/>
  <c r="C1273" i="6"/>
  <c r="G1272" i="6"/>
  <c r="C1272" i="6"/>
  <c r="G1271" i="6"/>
  <c r="C1271" i="6"/>
  <c r="I1270" i="6"/>
  <c r="G1270" i="6"/>
  <c r="C1270" i="6"/>
  <c r="I1269" i="6"/>
  <c r="G1269" i="6"/>
  <c r="C1269" i="6"/>
  <c r="L1268" i="6"/>
  <c r="G1268" i="6"/>
  <c r="C1268" i="6"/>
  <c r="G1262" i="6"/>
  <c r="C1262" i="6"/>
  <c r="G1261" i="6"/>
  <c r="C1261" i="6"/>
  <c r="G1260" i="6"/>
  <c r="C1260" i="6"/>
  <c r="I1259" i="6"/>
  <c r="G1259" i="6"/>
  <c r="C1259" i="6"/>
  <c r="I1258" i="6"/>
  <c r="G1258" i="6"/>
  <c r="C1258" i="6"/>
  <c r="L1257" i="6"/>
  <c r="G1257" i="6"/>
  <c r="C1257" i="6"/>
  <c r="G1251" i="6"/>
  <c r="C1251" i="6"/>
  <c r="G1250" i="6"/>
  <c r="C1250" i="6"/>
  <c r="I1249" i="6"/>
  <c r="G1249" i="6"/>
  <c r="C1249" i="6"/>
  <c r="I1248" i="6"/>
  <c r="G1248" i="6"/>
  <c r="C1248" i="6"/>
  <c r="I1247" i="6"/>
  <c r="G1247" i="6"/>
  <c r="C1247" i="6"/>
  <c r="L1246" i="6"/>
  <c r="G1246" i="6"/>
  <c r="C1246" i="6"/>
  <c r="G1240" i="6"/>
  <c r="C1240" i="6"/>
  <c r="G1239" i="6"/>
  <c r="C1239" i="6"/>
  <c r="I1238" i="6"/>
  <c r="G1238" i="6"/>
  <c r="C1238" i="6"/>
  <c r="I1237" i="6"/>
  <c r="G1237" i="6"/>
  <c r="C1237" i="6"/>
  <c r="L1236" i="6"/>
  <c r="G1236" i="6"/>
  <c r="C1236" i="6"/>
  <c r="G1230" i="6"/>
  <c r="C1230" i="6"/>
  <c r="G1229" i="6"/>
  <c r="C1229" i="6"/>
  <c r="I1228" i="6"/>
  <c r="G1228" i="6"/>
  <c r="C1228" i="6"/>
  <c r="I1227" i="6"/>
  <c r="G1227" i="6"/>
  <c r="C1227" i="6"/>
  <c r="L1226" i="6"/>
  <c r="G1226" i="6"/>
  <c r="C1226" i="6"/>
  <c r="G1220" i="6"/>
  <c r="C1220" i="6"/>
  <c r="G1219" i="6"/>
  <c r="C1219" i="6"/>
  <c r="G1218" i="6"/>
  <c r="C1218" i="6"/>
  <c r="I1217" i="6"/>
  <c r="G1217" i="6"/>
  <c r="C1217" i="6"/>
  <c r="L1216" i="6"/>
  <c r="G1216" i="6"/>
  <c r="C1216" i="6"/>
  <c r="G1210" i="6"/>
  <c r="C1210" i="6"/>
  <c r="G1209" i="6"/>
  <c r="C1209" i="6"/>
  <c r="G1208" i="6"/>
  <c r="C1208" i="6"/>
  <c r="I1207" i="6"/>
  <c r="G1207" i="6"/>
  <c r="C1207" i="6"/>
  <c r="L1206" i="6"/>
  <c r="G1206" i="6"/>
  <c r="C1206" i="6"/>
  <c r="G1200" i="6"/>
  <c r="C1200" i="6"/>
  <c r="G1199" i="6"/>
  <c r="C1199" i="6"/>
  <c r="I1198" i="6"/>
  <c r="G1198" i="6"/>
  <c r="C1198" i="6"/>
  <c r="L1197" i="6"/>
  <c r="G1197" i="6"/>
  <c r="C1197" i="6"/>
  <c r="G1191" i="6"/>
  <c r="C1191" i="6"/>
  <c r="G1190" i="6"/>
  <c r="C1190" i="6"/>
  <c r="G1189" i="6"/>
  <c r="C1189" i="6"/>
  <c r="I1188" i="6"/>
  <c r="G1188" i="6"/>
  <c r="C1188" i="6"/>
  <c r="L1187" i="6"/>
  <c r="G1187" i="6"/>
  <c r="C1187" i="6"/>
  <c r="G1181" i="6"/>
  <c r="C1181" i="6"/>
  <c r="G1180" i="6"/>
  <c r="C1180" i="6"/>
  <c r="I1179" i="6"/>
  <c r="G1179" i="6"/>
  <c r="C1179" i="6"/>
  <c r="L1178" i="6"/>
  <c r="G1178" i="6"/>
  <c r="C1178" i="6"/>
  <c r="G1172" i="6"/>
  <c r="C1172" i="6"/>
  <c r="G1171" i="6"/>
  <c r="C1171" i="6"/>
  <c r="I1170" i="6"/>
  <c r="G1170" i="6"/>
  <c r="C1170" i="6"/>
  <c r="I1169" i="6"/>
  <c r="G1169" i="6"/>
  <c r="C1169" i="6"/>
  <c r="L1168" i="6"/>
  <c r="G1168" i="6"/>
  <c r="C1168" i="6"/>
  <c r="G1162" i="6"/>
  <c r="C1162" i="6"/>
  <c r="G1161" i="6"/>
  <c r="C1161" i="6"/>
  <c r="G1160" i="6"/>
  <c r="C1160" i="6"/>
  <c r="L1159" i="6"/>
  <c r="G1159" i="6"/>
  <c r="C1159" i="6"/>
  <c r="G1153" i="6"/>
  <c r="C1153" i="6"/>
  <c r="G1152" i="6"/>
  <c r="C1152" i="6"/>
  <c r="G1151" i="6"/>
  <c r="C1151" i="6"/>
  <c r="G1150" i="6"/>
  <c r="C1150" i="6"/>
  <c r="L1149" i="6"/>
  <c r="G1149" i="6"/>
  <c r="C1149" i="6"/>
  <c r="G1143" i="6"/>
  <c r="C1143" i="6"/>
  <c r="G1142" i="6"/>
  <c r="C1142" i="6"/>
  <c r="L1141" i="6"/>
  <c r="G1141" i="6"/>
  <c r="C1141" i="6"/>
  <c r="G1135" i="6"/>
  <c r="C1135" i="6"/>
  <c r="G1134" i="6"/>
  <c r="C1134" i="6"/>
  <c r="I1133" i="6"/>
  <c r="G1133" i="6"/>
  <c r="C1133" i="6"/>
  <c r="I1132" i="6"/>
  <c r="G1132" i="6"/>
  <c r="C1132" i="6"/>
  <c r="L1131" i="6"/>
  <c r="G1131" i="6"/>
  <c r="C1131" i="6"/>
  <c r="G1125" i="6"/>
  <c r="C1125" i="6"/>
  <c r="G1124" i="6"/>
  <c r="C1124" i="6"/>
  <c r="I1123" i="6"/>
  <c r="G1123" i="6"/>
  <c r="C1123" i="6"/>
  <c r="I1122" i="6"/>
  <c r="G1122" i="6"/>
  <c r="C1122" i="6"/>
  <c r="L1121" i="6"/>
  <c r="G1121" i="6"/>
  <c r="C1121" i="6"/>
  <c r="G1115" i="6"/>
  <c r="C1115" i="6"/>
  <c r="G1114" i="6"/>
  <c r="C1114" i="6"/>
  <c r="I1113" i="6"/>
  <c r="G1113" i="6"/>
  <c r="C1113" i="6"/>
  <c r="L1112" i="6"/>
  <c r="G1112" i="6"/>
  <c r="C1112" i="6"/>
  <c r="G1106" i="6"/>
  <c r="C1106" i="6"/>
  <c r="G1105" i="6"/>
  <c r="C1105" i="6"/>
  <c r="I1104" i="6"/>
  <c r="G1104" i="6"/>
  <c r="C1104" i="6"/>
  <c r="L1103" i="6"/>
  <c r="G1103" i="6"/>
  <c r="C1103" i="6"/>
  <c r="G1097" i="6"/>
  <c r="C1097" i="6"/>
  <c r="G1096" i="6"/>
  <c r="C1096" i="6"/>
  <c r="I1095" i="6"/>
  <c r="G1095" i="6"/>
  <c r="C1095" i="6"/>
  <c r="L1094" i="6"/>
  <c r="G1094" i="6"/>
  <c r="C1094" i="6"/>
  <c r="G1088" i="6"/>
  <c r="C1088" i="6"/>
  <c r="G1087" i="6"/>
  <c r="C1087" i="6"/>
  <c r="I1086" i="6"/>
  <c r="G1086" i="6"/>
  <c r="C1086" i="6"/>
  <c r="L1085" i="6"/>
  <c r="G1085" i="6"/>
  <c r="C1085" i="6"/>
  <c r="G1079" i="6"/>
  <c r="C1079" i="6"/>
  <c r="G1078" i="6"/>
  <c r="C1078" i="6"/>
  <c r="I1077" i="6"/>
  <c r="G1077" i="6"/>
  <c r="C1077" i="6"/>
  <c r="L1076" i="6"/>
  <c r="G1076" i="6"/>
  <c r="C1076" i="6"/>
  <c r="G1070" i="6"/>
  <c r="C1070" i="6"/>
  <c r="G1069" i="6"/>
  <c r="C1069" i="6"/>
  <c r="I1068" i="6"/>
  <c r="G1068" i="6"/>
  <c r="C1068" i="6"/>
  <c r="L1067" i="6"/>
  <c r="G1067" i="6"/>
  <c r="C1067" i="6"/>
  <c r="G1061" i="6"/>
  <c r="C1061" i="6"/>
  <c r="G1060" i="6"/>
  <c r="C1060" i="6"/>
  <c r="I1059" i="6"/>
  <c r="G1059" i="6"/>
  <c r="C1059" i="6"/>
  <c r="L1058" i="6"/>
  <c r="G1058" i="6"/>
  <c r="C1058" i="6"/>
  <c r="G1052" i="6"/>
  <c r="C1052" i="6"/>
  <c r="G1051" i="6"/>
  <c r="C1051" i="6"/>
  <c r="I1050" i="6"/>
  <c r="G1050" i="6"/>
  <c r="C1050" i="6"/>
  <c r="I1049" i="6"/>
  <c r="G1049" i="6"/>
  <c r="C1049" i="6"/>
  <c r="L1048" i="6"/>
  <c r="G1048" i="6"/>
  <c r="C1048" i="6"/>
  <c r="G1042" i="6"/>
  <c r="C1042" i="6"/>
  <c r="G1041" i="6"/>
  <c r="C1041" i="6"/>
  <c r="I1040" i="6"/>
  <c r="G1040" i="6"/>
  <c r="C1040" i="6"/>
  <c r="I1039" i="6"/>
  <c r="G1039" i="6"/>
  <c r="C1039" i="6"/>
  <c r="L1038" i="6"/>
  <c r="G1038" i="6"/>
  <c r="C1038" i="6"/>
  <c r="G1032" i="6"/>
  <c r="C1032" i="6"/>
  <c r="G1031" i="6"/>
  <c r="C1031" i="6"/>
  <c r="I1030" i="6"/>
  <c r="G1030" i="6"/>
  <c r="C1030" i="6"/>
  <c r="I1029" i="6"/>
  <c r="G1029" i="6"/>
  <c r="C1029" i="6"/>
  <c r="L1028" i="6"/>
  <c r="G1028" i="6"/>
  <c r="C1028" i="6"/>
  <c r="G1022" i="6"/>
  <c r="C1022" i="6"/>
  <c r="G1021" i="6"/>
  <c r="C1021" i="6"/>
  <c r="I1020" i="6"/>
  <c r="G1020" i="6"/>
  <c r="C1020" i="6"/>
  <c r="I1019" i="6"/>
  <c r="G1019" i="6"/>
  <c r="C1019" i="6"/>
  <c r="L1018" i="6"/>
  <c r="G1018" i="6"/>
  <c r="C1018" i="6"/>
  <c r="G1012" i="6"/>
  <c r="C1012" i="6"/>
  <c r="G1011" i="6"/>
  <c r="C1011" i="6"/>
  <c r="I1010" i="6"/>
  <c r="G1010" i="6"/>
  <c r="C1010" i="6"/>
  <c r="I1009" i="6"/>
  <c r="G1009" i="6"/>
  <c r="C1009" i="6"/>
  <c r="L1008" i="6"/>
  <c r="G1008" i="6"/>
  <c r="C1008" i="6"/>
  <c r="G1002" i="6"/>
  <c r="C1002" i="6"/>
  <c r="G1001" i="6"/>
  <c r="C1001" i="6"/>
  <c r="L1000" i="6"/>
  <c r="G1000" i="6"/>
  <c r="C1000" i="6"/>
  <c r="G994" i="6"/>
  <c r="C994" i="6"/>
  <c r="G993" i="6"/>
  <c r="C993" i="6"/>
  <c r="L992" i="6"/>
  <c r="G992" i="6"/>
  <c r="C992" i="6"/>
  <c r="G986" i="6"/>
  <c r="C986" i="6"/>
  <c r="G985" i="6"/>
  <c r="C985" i="6"/>
  <c r="L984" i="6"/>
  <c r="G984" i="6"/>
  <c r="C984" i="6"/>
  <c r="G978" i="6"/>
  <c r="C978" i="6"/>
  <c r="G977" i="6"/>
  <c r="C977" i="6"/>
  <c r="I976" i="6"/>
  <c r="G976" i="6"/>
  <c r="C976" i="6"/>
  <c r="L975" i="6"/>
  <c r="G975" i="6"/>
  <c r="C975" i="6"/>
  <c r="G969" i="6"/>
  <c r="C969" i="6"/>
  <c r="G968" i="6"/>
  <c r="C968" i="6"/>
  <c r="I967" i="6"/>
  <c r="G967" i="6"/>
  <c r="C967" i="6"/>
  <c r="L966" i="6"/>
  <c r="G966" i="6"/>
  <c r="C966" i="6"/>
  <c r="G960" i="6"/>
  <c r="C960" i="6"/>
  <c r="G959" i="6"/>
  <c r="C959" i="6"/>
  <c r="I958" i="6"/>
  <c r="G958" i="6"/>
  <c r="C958" i="6"/>
  <c r="L957" i="6"/>
  <c r="G957" i="6"/>
  <c r="C957" i="6"/>
  <c r="G951" i="6"/>
  <c r="C951" i="6"/>
  <c r="G950" i="6"/>
  <c r="C950" i="6"/>
  <c r="L949" i="6"/>
  <c r="G949" i="6"/>
  <c r="C949" i="6"/>
  <c r="G943" i="6"/>
  <c r="C943" i="6"/>
  <c r="G942" i="6"/>
  <c r="C942" i="6"/>
  <c r="L941" i="6"/>
  <c r="G941" i="6"/>
  <c r="C941" i="6"/>
  <c r="G935" i="6"/>
  <c r="C935" i="6"/>
  <c r="G934" i="6"/>
  <c r="C934" i="6"/>
  <c r="L933" i="6"/>
  <c r="G933" i="6"/>
  <c r="C933" i="6"/>
  <c r="G927" i="6"/>
  <c r="C927" i="6"/>
  <c r="G926" i="6"/>
  <c r="C926" i="6"/>
  <c r="I925" i="6"/>
  <c r="G925" i="6"/>
  <c r="C925" i="6"/>
  <c r="I924" i="6"/>
  <c r="G924" i="6"/>
  <c r="C924" i="6"/>
  <c r="L923" i="6"/>
  <c r="G923" i="6"/>
  <c r="C923" i="6"/>
  <c r="G917" i="6"/>
  <c r="C917" i="6"/>
  <c r="G916" i="6"/>
  <c r="C916" i="6"/>
  <c r="I915" i="6"/>
  <c r="G915" i="6"/>
  <c r="C915" i="6"/>
  <c r="I914" i="6"/>
  <c r="G914" i="6"/>
  <c r="C914" i="6"/>
  <c r="L913" i="6"/>
  <c r="G913" i="6"/>
  <c r="C913" i="6"/>
  <c r="G907" i="6"/>
  <c r="C907" i="6"/>
  <c r="G906" i="6"/>
  <c r="C906" i="6"/>
  <c r="G905" i="6"/>
  <c r="C905" i="6"/>
  <c r="I904" i="6"/>
  <c r="G904" i="6"/>
  <c r="C904" i="6"/>
  <c r="L903" i="6"/>
  <c r="G903" i="6"/>
  <c r="C903" i="6"/>
  <c r="G897" i="6"/>
  <c r="C897" i="6"/>
  <c r="G896" i="6"/>
  <c r="C896" i="6"/>
  <c r="G895" i="6"/>
  <c r="C895" i="6"/>
  <c r="I894" i="6"/>
  <c r="G894" i="6"/>
  <c r="C894" i="6"/>
  <c r="L893" i="6"/>
  <c r="G893" i="6"/>
  <c r="C893" i="6"/>
  <c r="I887" i="6"/>
  <c r="G887" i="6"/>
  <c r="C887" i="6"/>
  <c r="G880" i="6"/>
  <c r="C880" i="6"/>
  <c r="G879" i="6"/>
  <c r="C879" i="6"/>
  <c r="I878" i="6"/>
  <c r="G878" i="6"/>
  <c r="C878" i="6"/>
  <c r="I877" i="6"/>
  <c r="G877" i="6"/>
  <c r="C877" i="6"/>
  <c r="I876" i="6"/>
  <c r="G876" i="6"/>
  <c r="C876" i="6"/>
  <c r="L875" i="6"/>
  <c r="G875" i="6"/>
  <c r="C875" i="6"/>
  <c r="G869" i="6"/>
  <c r="C869" i="6"/>
  <c r="G868" i="6"/>
  <c r="C868" i="6"/>
  <c r="I867" i="6"/>
  <c r="G867" i="6"/>
  <c r="C867" i="6"/>
  <c r="I866" i="6"/>
  <c r="G866" i="6"/>
  <c r="C866" i="6"/>
  <c r="I865" i="6"/>
  <c r="G865" i="6"/>
  <c r="C865" i="6"/>
  <c r="L864" i="6"/>
  <c r="G864" i="6"/>
  <c r="C864" i="6"/>
  <c r="G858" i="6"/>
  <c r="C858" i="6"/>
  <c r="G857" i="6"/>
  <c r="C857" i="6"/>
  <c r="I856" i="6"/>
  <c r="G856" i="6"/>
  <c r="C856" i="6"/>
  <c r="I855" i="6"/>
  <c r="G855" i="6"/>
  <c r="C855" i="6"/>
  <c r="I854" i="6"/>
  <c r="G854" i="6"/>
  <c r="C854" i="6"/>
  <c r="L853" i="6"/>
  <c r="G853" i="6"/>
  <c r="C853" i="6"/>
  <c r="G847" i="6"/>
  <c r="C847" i="6"/>
  <c r="G846" i="6"/>
  <c r="C846" i="6"/>
  <c r="I845" i="6"/>
  <c r="G845" i="6"/>
  <c r="C845" i="6"/>
  <c r="I844" i="6"/>
  <c r="G844" i="6"/>
  <c r="C844" i="6"/>
  <c r="L843" i="6"/>
  <c r="G843" i="6"/>
  <c r="C843" i="6"/>
  <c r="G837" i="6"/>
  <c r="C837" i="6"/>
  <c r="G836" i="6"/>
  <c r="C836" i="6"/>
  <c r="I835" i="6"/>
  <c r="G835" i="6"/>
  <c r="C835" i="6"/>
  <c r="I834" i="6"/>
  <c r="G834" i="6"/>
  <c r="C834" i="6"/>
  <c r="L833" i="6"/>
  <c r="G833" i="6"/>
  <c r="C833" i="6"/>
  <c r="G827" i="6"/>
  <c r="C827" i="6"/>
  <c r="G826" i="6"/>
  <c r="C826" i="6"/>
  <c r="I825" i="6"/>
  <c r="G825" i="6"/>
  <c r="C825" i="6"/>
  <c r="I824" i="6"/>
  <c r="G824" i="6"/>
  <c r="C824" i="6"/>
  <c r="L823" i="6"/>
  <c r="G823" i="6"/>
  <c r="C823" i="6"/>
  <c r="I817" i="6"/>
  <c r="G817" i="6"/>
  <c r="C817" i="6"/>
  <c r="G810" i="6"/>
  <c r="C810" i="6"/>
  <c r="G809" i="6"/>
  <c r="C809" i="6"/>
  <c r="G808" i="6"/>
  <c r="C808" i="6"/>
  <c r="G807" i="6"/>
  <c r="C807" i="6"/>
  <c r="G806" i="6"/>
  <c r="C806" i="6"/>
  <c r="G805" i="6"/>
  <c r="C805" i="6"/>
  <c r="G804" i="6"/>
  <c r="C804" i="6"/>
  <c r="G803" i="6"/>
  <c r="C803" i="6"/>
  <c r="G802" i="6"/>
  <c r="C802" i="6"/>
  <c r="I801" i="6"/>
  <c r="G801" i="6"/>
  <c r="C801" i="6"/>
  <c r="I800" i="6"/>
  <c r="G800" i="6"/>
  <c r="C800" i="6"/>
  <c r="I799" i="6"/>
  <c r="G799" i="6"/>
  <c r="C799" i="6"/>
  <c r="I798" i="6"/>
  <c r="G798" i="6"/>
  <c r="C798" i="6"/>
  <c r="I797" i="6"/>
  <c r="G797" i="6"/>
  <c r="C797" i="6"/>
  <c r="I796" i="6"/>
  <c r="G796" i="6"/>
  <c r="C796" i="6"/>
  <c r="L795" i="6"/>
  <c r="G795" i="6"/>
  <c r="C795" i="6"/>
  <c r="G789" i="6"/>
  <c r="C789" i="6"/>
  <c r="G788" i="6"/>
  <c r="C788" i="6"/>
  <c r="L787" i="6"/>
  <c r="G787" i="6"/>
  <c r="C787" i="6"/>
  <c r="G781" i="6"/>
  <c r="C781" i="6"/>
  <c r="G780" i="6"/>
  <c r="C780" i="6"/>
  <c r="I779" i="6"/>
  <c r="G779" i="6"/>
  <c r="C779" i="6"/>
  <c r="I778" i="6"/>
  <c r="G778" i="6"/>
  <c r="C778" i="6"/>
  <c r="I777" i="6"/>
  <c r="G777" i="6"/>
  <c r="C777" i="6"/>
  <c r="I776" i="6"/>
  <c r="G776" i="6"/>
  <c r="C776" i="6"/>
  <c r="L775" i="6"/>
  <c r="G775" i="6"/>
  <c r="C775" i="6"/>
  <c r="G769" i="6"/>
  <c r="C769" i="6"/>
  <c r="G768" i="6"/>
  <c r="C768" i="6"/>
  <c r="I767" i="6"/>
  <c r="G767" i="6"/>
  <c r="C767" i="6"/>
  <c r="I766" i="6"/>
  <c r="G766" i="6"/>
  <c r="C766" i="6"/>
  <c r="I765" i="6"/>
  <c r="G765" i="6"/>
  <c r="C765" i="6"/>
  <c r="L764" i="6"/>
  <c r="G764" i="6"/>
  <c r="C764" i="6"/>
  <c r="G758" i="6"/>
  <c r="C758" i="6"/>
  <c r="G757" i="6"/>
  <c r="C757" i="6"/>
  <c r="I756" i="6"/>
  <c r="G756" i="6"/>
  <c r="C756" i="6"/>
  <c r="I755" i="6"/>
  <c r="G755" i="6"/>
  <c r="C755" i="6"/>
  <c r="I754" i="6"/>
  <c r="G754" i="6"/>
  <c r="C754" i="6"/>
  <c r="L753" i="6"/>
  <c r="G753" i="6"/>
  <c r="C753" i="6"/>
  <c r="G747" i="6"/>
  <c r="C747" i="6"/>
  <c r="G746" i="6"/>
  <c r="C746" i="6"/>
  <c r="G745" i="6"/>
  <c r="C745" i="6"/>
  <c r="L744" i="6"/>
  <c r="G744" i="6"/>
  <c r="C744" i="6"/>
  <c r="G738" i="6"/>
  <c r="C738" i="6"/>
  <c r="G737" i="6"/>
  <c r="C737" i="6"/>
  <c r="I736" i="6"/>
  <c r="G736" i="6"/>
  <c r="C736" i="6"/>
  <c r="I735" i="6"/>
  <c r="G735" i="6"/>
  <c r="C735" i="6"/>
  <c r="I734" i="6"/>
  <c r="G734" i="6"/>
  <c r="C734" i="6"/>
  <c r="L733" i="6"/>
  <c r="G733" i="6"/>
  <c r="C733" i="6"/>
  <c r="G727" i="6"/>
  <c r="C727" i="6"/>
  <c r="G726" i="6"/>
  <c r="C726" i="6"/>
  <c r="L725" i="6"/>
  <c r="G725" i="6"/>
  <c r="C725" i="6"/>
  <c r="G719" i="6"/>
  <c r="C719" i="6"/>
  <c r="G718" i="6"/>
  <c r="C718" i="6"/>
  <c r="I717" i="6"/>
  <c r="G717" i="6"/>
  <c r="C717" i="6"/>
  <c r="I716" i="6"/>
  <c r="G716" i="6"/>
  <c r="C716" i="6"/>
  <c r="I715" i="6"/>
  <c r="G715" i="6"/>
  <c r="C715" i="6"/>
  <c r="L714" i="6"/>
  <c r="G714" i="6"/>
  <c r="C714" i="6"/>
  <c r="G708" i="6"/>
  <c r="C708" i="6"/>
  <c r="G707" i="6"/>
  <c r="C707" i="6"/>
  <c r="G706" i="6"/>
  <c r="C706" i="6"/>
  <c r="L705" i="6"/>
  <c r="G705" i="6"/>
  <c r="C705" i="6"/>
  <c r="G699" i="6"/>
  <c r="C699" i="6"/>
  <c r="G698" i="6"/>
  <c r="C698" i="6"/>
  <c r="I697" i="6"/>
  <c r="G697" i="6"/>
  <c r="C697" i="6"/>
  <c r="I696" i="6"/>
  <c r="G696" i="6"/>
  <c r="C696" i="6"/>
  <c r="I695" i="6"/>
  <c r="G695" i="6"/>
  <c r="C695" i="6"/>
  <c r="L694" i="6"/>
  <c r="G694" i="6"/>
  <c r="C694" i="6"/>
  <c r="G688" i="6"/>
  <c r="C688" i="6"/>
  <c r="G687" i="6"/>
  <c r="C687" i="6"/>
  <c r="G686" i="6"/>
  <c r="C686" i="6"/>
  <c r="G685" i="6"/>
  <c r="C685" i="6"/>
  <c r="L684" i="6"/>
  <c r="G684" i="6"/>
  <c r="C684" i="6"/>
  <c r="G678" i="6"/>
  <c r="C678" i="6"/>
  <c r="G677" i="6"/>
  <c r="C677" i="6"/>
  <c r="I676" i="6"/>
  <c r="G676" i="6"/>
  <c r="C676" i="6"/>
  <c r="I675" i="6"/>
  <c r="G675" i="6"/>
  <c r="C675" i="6"/>
  <c r="I674" i="6"/>
  <c r="G674" i="6"/>
  <c r="C674" i="6"/>
  <c r="L673" i="6"/>
  <c r="G673" i="6"/>
  <c r="C673" i="6"/>
  <c r="G667" i="6"/>
  <c r="C667" i="6"/>
  <c r="G666" i="6"/>
  <c r="C666" i="6"/>
  <c r="L665" i="6"/>
  <c r="G665" i="6"/>
  <c r="C665" i="6"/>
  <c r="G659" i="6"/>
  <c r="C659" i="6"/>
  <c r="G658" i="6"/>
  <c r="C658" i="6"/>
  <c r="I657" i="6"/>
  <c r="G657" i="6"/>
  <c r="C657" i="6"/>
  <c r="I656" i="6"/>
  <c r="G656" i="6"/>
  <c r="C656" i="6"/>
  <c r="I655" i="6"/>
  <c r="G655" i="6"/>
  <c r="C655" i="6"/>
  <c r="L654" i="6"/>
  <c r="G654" i="6"/>
  <c r="C654" i="6"/>
  <c r="G648" i="6"/>
  <c r="C648" i="6"/>
  <c r="G647" i="6"/>
  <c r="C647" i="6"/>
  <c r="I646" i="6"/>
  <c r="G646" i="6"/>
  <c r="C646" i="6"/>
  <c r="I645" i="6"/>
  <c r="G645" i="6"/>
  <c r="C645" i="6"/>
  <c r="I644" i="6"/>
  <c r="G644" i="6"/>
  <c r="C644" i="6"/>
  <c r="I643" i="6"/>
  <c r="G643" i="6"/>
  <c r="C643" i="6"/>
  <c r="L642" i="6"/>
  <c r="G642" i="6"/>
  <c r="C642" i="6"/>
  <c r="G636" i="6"/>
  <c r="C636" i="6"/>
  <c r="G635" i="6"/>
  <c r="C635" i="6"/>
  <c r="I634" i="6"/>
  <c r="G634" i="6"/>
  <c r="C634" i="6"/>
  <c r="I633" i="6"/>
  <c r="G633" i="6"/>
  <c r="C633" i="6"/>
  <c r="I632" i="6"/>
  <c r="G632" i="6"/>
  <c r="C632" i="6"/>
  <c r="I631" i="6"/>
  <c r="G631" i="6"/>
  <c r="C631" i="6"/>
  <c r="L630" i="6"/>
  <c r="G630" i="6"/>
  <c r="C630" i="6"/>
  <c r="G624" i="6"/>
  <c r="C624" i="6"/>
  <c r="G623" i="6"/>
  <c r="C623" i="6"/>
  <c r="I622" i="6"/>
  <c r="G622" i="6"/>
  <c r="C622" i="6"/>
  <c r="I621" i="6"/>
  <c r="G621" i="6"/>
  <c r="C621" i="6"/>
  <c r="L620" i="6"/>
  <c r="G620" i="6"/>
  <c r="C620" i="6"/>
  <c r="G614" i="6"/>
  <c r="C614" i="6"/>
  <c r="G613" i="6"/>
  <c r="C613" i="6"/>
  <c r="I612" i="6"/>
  <c r="G612" i="6"/>
  <c r="C612" i="6"/>
  <c r="I611" i="6"/>
  <c r="G611" i="6"/>
  <c r="C611" i="6"/>
  <c r="L610" i="6"/>
  <c r="G610" i="6"/>
  <c r="C610" i="6"/>
  <c r="G604" i="6"/>
  <c r="C604" i="6"/>
  <c r="G603" i="6"/>
  <c r="C603" i="6"/>
  <c r="I602" i="6"/>
  <c r="G602" i="6"/>
  <c r="C602" i="6"/>
  <c r="I601" i="6"/>
  <c r="G601" i="6"/>
  <c r="C601" i="6"/>
  <c r="L600" i="6"/>
  <c r="G600" i="6"/>
  <c r="C600" i="6"/>
  <c r="G594" i="6"/>
  <c r="C594" i="6"/>
  <c r="G593" i="6"/>
  <c r="C593" i="6"/>
  <c r="I592" i="6"/>
  <c r="G592" i="6"/>
  <c r="C592" i="6"/>
  <c r="I591" i="6"/>
  <c r="G591" i="6"/>
  <c r="C591" i="6"/>
  <c r="L590" i="6"/>
  <c r="G590" i="6"/>
  <c r="C590" i="6"/>
  <c r="G584" i="6"/>
  <c r="C584" i="6"/>
  <c r="G583" i="6"/>
  <c r="C583" i="6"/>
  <c r="I582" i="6"/>
  <c r="G582" i="6"/>
  <c r="C582" i="6"/>
  <c r="I581" i="6"/>
  <c r="G581" i="6"/>
  <c r="C581" i="6"/>
  <c r="L580" i="6"/>
  <c r="G580" i="6"/>
  <c r="C580" i="6"/>
  <c r="G574" i="6"/>
  <c r="C574" i="6"/>
  <c r="G573" i="6"/>
  <c r="C573" i="6"/>
  <c r="I572" i="6"/>
  <c r="G572" i="6"/>
  <c r="C572" i="6"/>
  <c r="I571" i="6"/>
  <c r="G571" i="6"/>
  <c r="C571" i="6"/>
  <c r="L570" i="6"/>
  <c r="G570" i="6"/>
  <c r="C570" i="6"/>
  <c r="G564" i="6"/>
  <c r="C564" i="6"/>
  <c r="G563" i="6"/>
  <c r="C563" i="6"/>
  <c r="G562" i="6"/>
  <c r="C562" i="6"/>
  <c r="L561" i="6"/>
  <c r="G561" i="6"/>
  <c r="C561" i="6"/>
  <c r="G555" i="6"/>
  <c r="C555" i="6"/>
  <c r="G554" i="6"/>
  <c r="C554" i="6"/>
  <c r="L553" i="6"/>
  <c r="G553" i="6"/>
  <c r="C553" i="6"/>
  <c r="G547" i="6"/>
  <c r="C547" i="6"/>
  <c r="G546" i="6"/>
  <c r="C546" i="6"/>
  <c r="G545" i="6"/>
  <c r="C545" i="6"/>
  <c r="G544" i="6"/>
  <c r="C544" i="6"/>
  <c r="L543" i="6"/>
  <c r="G543" i="6"/>
  <c r="C543" i="6"/>
  <c r="G537" i="6"/>
  <c r="C537" i="6"/>
  <c r="G536" i="6"/>
  <c r="C536" i="6"/>
  <c r="G535" i="6"/>
  <c r="C535" i="6"/>
  <c r="L534" i="6"/>
  <c r="G534" i="6"/>
  <c r="C534" i="6"/>
  <c r="G528" i="6"/>
  <c r="C528" i="6"/>
  <c r="G527" i="6"/>
  <c r="C527" i="6"/>
  <c r="G526" i="6"/>
  <c r="C526" i="6"/>
  <c r="G525" i="6"/>
  <c r="C525" i="6"/>
  <c r="G524" i="6"/>
  <c r="C524" i="6"/>
  <c r="G523" i="6"/>
  <c r="C523" i="6"/>
  <c r="G522" i="6"/>
  <c r="C522" i="6"/>
  <c r="G521" i="6"/>
  <c r="C521" i="6"/>
  <c r="G520" i="6"/>
  <c r="C520" i="6"/>
  <c r="G519" i="6"/>
  <c r="C519" i="6"/>
  <c r="G518" i="6"/>
  <c r="C518" i="6"/>
  <c r="G517" i="6"/>
  <c r="C517" i="6"/>
  <c r="G516" i="6"/>
  <c r="C516" i="6"/>
  <c r="G515" i="6"/>
  <c r="C515" i="6"/>
  <c r="L514" i="6"/>
  <c r="G514" i="6"/>
  <c r="C514" i="6"/>
  <c r="G508" i="6"/>
  <c r="C508" i="6"/>
  <c r="G507" i="6"/>
  <c r="C507" i="6"/>
  <c r="I506" i="6"/>
  <c r="G506" i="6"/>
  <c r="C506" i="6"/>
  <c r="I505" i="6"/>
  <c r="G505" i="6"/>
  <c r="C505" i="6"/>
  <c r="L504" i="6"/>
  <c r="G504" i="6"/>
  <c r="C504" i="6"/>
  <c r="G498" i="6"/>
  <c r="C498" i="6"/>
  <c r="G497" i="6"/>
  <c r="C497" i="6"/>
  <c r="I496" i="6"/>
  <c r="G496" i="6"/>
  <c r="C496" i="6"/>
  <c r="I495" i="6"/>
  <c r="G495" i="6"/>
  <c r="C495" i="6"/>
  <c r="L494" i="6"/>
  <c r="G494" i="6"/>
  <c r="C494" i="6"/>
  <c r="G488" i="6"/>
  <c r="C488" i="6"/>
  <c r="G487" i="6"/>
  <c r="C487" i="6"/>
  <c r="L486" i="6"/>
  <c r="G486" i="6"/>
  <c r="C486" i="6"/>
  <c r="G480" i="6"/>
  <c r="C480" i="6"/>
  <c r="G479" i="6"/>
  <c r="C479" i="6"/>
  <c r="I478" i="6"/>
  <c r="G478" i="6"/>
  <c r="C478" i="6"/>
  <c r="I477" i="6"/>
  <c r="G477" i="6"/>
  <c r="C477" i="6"/>
  <c r="I476" i="6"/>
  <c r="G476" i="6"/>
  <c r="C476" i="6"/>
  <c r="I475" i="6"/>
  <c r="G475" i="6"/>
  <c r="C475" i="6"/>
  <c r="L474" i="6"/>
  <c r="G474" i="6"/>
  <c r="C474" i="6"/>
  <c r="G468" i="6"/>
  <c r="C468" i="6"/>
  <c r="G467" i="6"/>
  <c r="C467" i="6"/>
  <c r="I466" i="6"/>
  <c r="G466" i="6"/>
  <c r="C466" i="6"/>
  <c r="I465" i="6"/>
  <c r="G465" i="6"/>
  <c r="C465" i="6"/>
  <c r="I464" i="6"/>
  <c r="G464" i="6"/>
  <c r="C464" i="6"/>
  <c r="I463" i="6"/>
  <c r="G463" i="6"/>
  <c r="C463" i="6"/>
  <c r="L462" i="6"/>
  <c r="G462" i="6"/>
  <c r="C462" i="6"/>
  <c r="G456" i="6"/>
  <c r="C456" i="6"/>
  <c r="G455" i="6"/>
  <c r="C455" i="6"/>
  <c r="I454" i="6"/>
  <c r="G454" i="6"/>
  <c r="C454" i="6"/>
  <c r="I453" i="6"/>
  <c r="G453" i="6"/>
  <c r="C453" i="6"/>
  <c r="I452" i="6"/>
  <c r="G452" i="6"/>
  <c r="C452" i="6"/>
  <c r="I451" i="6"/>
  <c r="G451" i="6"/>
  <c r="C451" i="6"/>
  <c r="L450" i="6"/>
  <c r="G450" i="6"/>
  <c r="C450" i="6"/>
  <c r="G444" i="6"/>
  <c r="C444" i="6"/>
  <c r="G443" i="6"/>
  <c r="C443" i="6"/>
  <c r="I442" i="6"/>
  <c r="G442" i="6"/>
  <c r="C442" i="6"/>
  <c r="I441" i="6"/>
  <c r="G441" i="6"/>
  <c r="C441" i="6"/>
  <c r="I440" i="6"/>
  <c r="G440" i="6"/>
  <c r="C440" i="6"/>
  <c r="I439" i="6"/>
  <c r="G439" i="6"/>
  <c r="C439" i="6"/>
  <c r="L438" i="6"/>
  <c r="G438" i="6"/>
  <c r="C438" i="6"/>
  <c r="G432" i="6"/>
  <c r="C432" i="6"/>
  <c r="G431" i="6"/>
  <c r="C431" i="6"/>
  <c r="I430" i="6"/>
  <c r="G430" i="6"/>
  <c r="C430" i="6"/>
  <c r="I429" i="6"/>
  <c r="G429" i="6"/>
  <c r="C429" i="6"/>
  <c r="I428" i="6"/>
  <c r="G428" i="6"/>
  <c r="C428" i="6"/>
  <c r="I427" i="6"/>
  <c r="G427" i="6"/>
  <c r="C427" i="6"/>
  <c r="L426" i="6"/>
  <c r="G426" i="6"/>
  <c r="C426" i="6"/>
  <c r="G420" i="6"/>
  <c r="C420" i="6"/>
  <c r="G419" i="6"/>
  <c r="C419" i="6"/>
  <c r="I418" i="6"/>
  <c r="G418" i="6"/>
  <c r="C418" i="6"/>
  <c r="I417" i="6"/>
  <c r="G417" i="6"/>
  <c r="C417" i="6"/>
  <c r="I416" i="6"/>
  <c r="G416" i="6"/>
  <c r="C416" i="6"/>
  <c r="I415" i="6"/>
  <c r="G415" i="6"/>
  <c r="C415" i="6"/>
  <c r="L414" i="6"/>
  <c r="G414" i="6"/>
  <c r="C414" i="6"/>
  <c r="G408" i="6"/>
  <c r="C408" i="6"/>
  <c r="G407" i="6"/>
  <c r="C407" i="6"/>
  <c r="I406" i="6"/>
  <c r="G406" i="6"/>
  <c r="C406" i="6"/>
  <c r="I405" i="6"/>
  <c r="G405" i="6"/>
  <c r="C405" i="6"/>
  <c r="I404" i="6"/>
  <c r="G404" i="6"/>
  <c r="C404" i="6"/>
  <c r="I403" i="6"/>
  <c r="G403" i="6"/>
  <c r="C403" i="6"/>
  <c r="L402" i="6"/>
  <c r="G402" i="6"/>
  <c r="C402" i="6"/>
  <c r="G396" i="6"/>
  <c r="C396" i="6"/>
  <c r="G395" i="6"/>
  <c r="C395" i="6"/>
  <c r="I394" i="6"/>
  <c r="G394" i="6"/>
  <c r="C394" i="6"/>
  <c r="I393" i="6"/>
  <c r="G393" i="6"/>
  <c r="C393" i="6"/>
  <c r="I392" i="6"/>
  <c r="G392" i="6"/>
  <c r="C392" i="6"/>
  <c r="I391" i="6"/>
  <c r="G391" i="6"/>
  <c r="C391" i="6"/>
  <c r="L390" i="6"/>
  <c r="G390" i="6"/>
  <c r="C390" i="6"/>
  <c r="G384" i="6"/>
  <c r="C384" i="6"/>
  <c r="G383" i="6"/>
  <c r="C383" i="6"/>
  <c r="I382" i="6"/>
  <c r="G382" i="6"/>
  <c r="C382" i="6"/>
  <c r="I381" i="6"/>
  <c r="G381" i="6"/>
  <c r="C381" i="6"/>
  <c r="I380" i="6"/>
  <c r="G380" i="6"/>
  <c r="C380" i="6"/>
  <c r="I379" i="6"/>
  <c r="G379" i="6"/>
  <c r="C379" i="6"/>
  <c r="L378" i="6"/>
  <c r="G378" i="6"/>
  <c r="C378" i="6"/>
  <c r="G372" i="6"/>
  <c r="C372" i="6"/>
  <c r="G371" i="6"/>
  <c r="C371" i="6"/>
  <c r="I370" i="6"/>
  <c r="G370" i="6"/>
  <c r="C370" i="6"/>
  <c r="I369" i="6"/>
  <c r="G369" i="6"/>
  <c r="C369" i="6"/>
  <c r="I368" i="6"/>
  <c r="G368" i="6"/>
  <c r="C368" i="6"/>
  <c r="I367" i="6"/>
  <c r="G367" i="6"/>
  <c r="C367" i="6"/>
  <c r="L366" i="6"/>
  <c r="G366" i="6"/>
  <c r="C366" i="6"/>
  <c r="G360" i="6"/>
  <c r="C360" i="6"/>
  <c r="G359" i="6"/>
  <c r="C359" i="6"/>
  <c r="I358" i="6"/>
  <c r="G358" i="6"/>
  <c r="C358" i="6"/>
  <c r="I357" i="6"/>
  <c r="G357" i="6"/>
  <c r="C357" i="6"/>
  <c r="I356" i="6"/>
  <c r="G356" i="6"/>
  <c r="C356" i="6"/>
  <c r="I355" i="6"/>
  <c r="G355" i="6"/>
  <c r="C355" i="6"/>
  <c r="L354" i="6"/>
  <c r="G354" i="6"/>
  <c r="C354" i="6"/>
  <c r="G348" i="6"/>
  <c r="C348" i="6"/>
  <c r="G347" i="6"/>
  <c r="C347" i="6"/>
  <c r="I346" i="6"/>
  <c r="G346" i="6"/>
  <c r="C346" i="6"/>
  <c r="I345" i="6"/>
  <c r="G345" i="6"/>
  <c r="C345" i="6"/>
  <c r="I344" i="6"/>
  <c r="G344" i="6"/>
  <c r="C344" i="6"/>
  <c r="I343" i="6"/>
  <c r="G343" i="6"/>
  <c r="C343" i="6"/>
  <c r="L342" i="6"/>
  <c r="G342" i="6"/>
  <c r="C342" i="6"/>
  <c r="G336" i="6"/>
  <c r="C336" i="6"/>
  <c r="G335" i="6"/>
  <c r="C335" i="6"/>
  <c r="I334" i="6"/>
  <c r="G334" i="6"/>
  <c r="C334" i="6"/>
  <c r="I333" i="6"/>
  <c r="G333" i="6"/>
  <c r="C333" i="6"/>
  <c r="L332" i="6"/>
  <c r="G332" i="6"/>
  <c r="C332" i="6"/>
  <c r="G326" i="6"/>
  <c r="C326" i="6"/>
  <c r="G325" i="6"/>
  <c r="C325" i="6"/>
  <c r="I324" i="6"/>
  <c r="G324" i="6"/>
  <c r="C324" i="6"/>
  <c r="I323" i="6"/>
  <c r="G323" i="6"/>
  <c r="C323" i="6"/>
  <c r="L322" i="6"/>
  <c r="G322" i="6"/>
  <c r="C322" i="6"/>
  <c r="G316" i="6"/>
  <c r="C316" i="6"/>
  <c r="G315" i="6"/>
  <c r="C315" i="6"/>
  <c r="I314" i="6"/>
  <c r="G314" i="6"/>
  <c r="C314" i="6"/>
  <c r="I313" i="6"/>
  <c r="G313" i="6"/>
  <c r="C313" i="6"/>
  <c r="L312" i="6"/>
  <c r="G312" i="6"/>
  <c r="C312" i="6"/>
  <c r="G306" i="6"/>
  <c r="C306" i="6"/>
  <c r="G305" i="6"/>
  <c r="C305" i="6"/>
  <c r="I304" i="6"/>
  <c r="G304" i="6"/>
  <c r="C304" i="6"/>
  <c r="I303" i="6"/>
  <c r="G303" i="6"/>
  <c r="C303" i="6"/>
  <c r="L302" i="6"/>
  <c r="G302" i="6"/>
  <c r="C302" i="6"/>
  <c r="G296" i="6"/>
  <c r="C296" i="6"/>
  <c r="G295" i="6"/>
  <c r="C295" i="6"/>
  <c r="I294" i="6"/>
  <c r="G294" i="6"/>
  <c r="C294" i="6"/>
  <c r="I293" i="6"/>
  <c r="G293" i="6"/>
  <c r="C293" i="6"/>
  <c r="L292" i="6"/>
  <c r="G292" i="6"/>
  <c r="C292" i="6"/>
  <c r="G286" i="6"/>
  <c r="C286" i="6"/>
  <c r="G285" i="6"/>
  <c r="C285" i="6"/>
  <c r="G284" i="6"/>
  <c r="C284" i="6"/>
  <c r="G283" i="6"/>
  <c r="C283" i="6"/>
  <c r="G282" i="6"/>
  <c r="C282" i="6"/>
  <c r="G281" i="6"/>
  <c r="C281" i="6"/>
  <c r="I280" i="6"/>
  <c r="G280" i="6"/>
  <c r="C280" i="6"/>
  <c r="I279" i="6"/>
  <c r="G279" i="6"/>
  <c r="C279" i="6"/>
  <c r="L278" i="6"/>
  <c r="G278" i="6"/>
  <c r="C278" i="6"/>
  <c r="G272" i="6"/>
  <c r="C272" i="6"/>
  <c r="G271" i="6"/>
  <c r="C271" i="6"/>
  <c r="G270" i="6"/>
  <c r="C270" i="6"/>
  <c r="G269" i="6"/>
  <c r="C269" i="6"/>
  <c r="G268" i="6"/>
  <c r="C268" i="6"/>
  <c r="G267" i="6"/>
  <c r="C267" i="6"/>
  <c r="I266" i="6"/>
  <c r="G266" i="6"/>
  <c r="C266" i="6"/>
  <c r="I265" i="6"/>
  <c r="G265" i="6"/>
  <c r="C265" i="6"/>
  <c r="L264" i="6"/>
  <c r="G264" i="6"/>
  <c r="C264" i="6"/>
  <c r="G258" i="6"/>
  <c r="C258" i="6"/>
  <c r="G257" i="6"/>
  <c r="C257" i="6"/>
  <c r="G256" i="6"/>
  <c r="C256" i="6"/>
  <c r="G255" i="6"/>
  <c r="C255" i="6"/>
  <c r="G254" i="6"/>
  <c r="C254" i="6"/>
  <c r="G253" i="6"/>
  <c r="C253" i="6"/>
  <c r="I252" i="6"/>
  <c r="G252" i="6"/>
  <c r="C252" i="6"/>
  <c r="I251" i="6"/>
  <c r="G251" i="6"/>
  <c r="C251" i="6"/>
  <c r="L250" i="6"/>
  <c r="G250" i="6"/>
  <c r="C250" i="6"/>
  <c r="G244" i="6"/>
  <c r="C244" i="6"/>
  <c r="G243" i="6"/>
  <c r="C243" i="6"/>
  <c r="G242" i="6"/>
  <c r="C242" i="6"/>
  <c r="G241" i="6"/>
  <c r="C241" i="6"/>
  <c r="G240" i="6"/>
  <c r="C240" i="6"/>
  <c r="G239" i="6"/>
  <c r="C239" i="6"/>
  <c r="I238" i="6"/>
  <c r="G238" i="6"/>
  <c r="C238" i="6"/>
  <c r="I237" i="6"/>
  <c r="G237" i="6"/>
  <c r="C237" i="6"/>
  <c r="L236" i="6"/>
  <c r="G236" i="6"/>
  <c r="C236" i="6"/>
  <c r="G230" i="6"/>
  <c r="C230" i="6"/>
  <c r="G229" i="6"/>
  <c r="C229" i="6"/>
  <c r="G228" i="6"/>
  <c r="C228" i="6"/>
  <c r="G227" i="6"/>
  <c r="C227" i="6"/>
  <c r="G226" i="6"/>
  <c r="C226" i="6"/>
  <c r="G225" i="6"/>
  <c r="C225" i="6"/>
  <c r="I224" i="6"/>
  <c r="G224" i="6"/>
  <c r="C224" i="6"/>
  <c r="I223" i="6"/>
  <c r="G223" i="6"/>
  <c r="C223" i="6"/>
  <c r="L222" i="6"/>
  <c r="G222" i="6"/>
  <c r="C222" i="6"/>
  <c r="G216" i="6"/>
  <c r="C216" i="6"/>
  <c r="G215" i="6"/>
  <c r="C215" i="6"/>
  <c r="G214" i="6"/>
  <c r="C214" i="6"/>
  <c r="G213" i="6"/>
  <c r="C213" i="6"/>
  <c r="G212" i="6"/>
  <c r="C212" i="6"/>
  <c r="G211" i="6"/>
  <c r="C211" i="6"/>
  <c r="I210" i="6"/>
  <c r="G210" i="6"/>
  <c r="C210" i="6"/>
  <c r="I209" i="6"/>
  <c r="G209" i="6"/>
  <c r="C209" i="6"/>
  <c r="L208" i="6"/>
  <c r="G208" i="6"/>
  <c r="C208" i="6"/>
  <c r="G202" i="6"/>
  <c r="C202" i="6"/>
  <c r="G201" i="6"/>
  <c r="C201" i="6"/>
  <c r="G200" i="6"/>
  <c r="C200" i="6"/>
  <c r="G199" i="6"/>
  <c r="C199" i="6"/>
  <c r="G198" i="6"/>
  <c r="C198" i="6"/>
  <c r="I197" i="6"/>
  <c r="G197" i="6"/>
  <c r="C197" i="6"/>
  <c r="L196" i="6"/>
  <c r="G196" i="6"/>
  <c r="C196" i="6"/>
  <c r="G190" i="6"/>
  <c r="C190" i="6"/>
  <c r="G189" i="6"/>
  <c r="C189" i="6"/>
  <c r="G188" i="6"/>
  <c r="C188" i="6"/>
  <c r="I187" i="6"/>
  <c r="G187" i="6"/>
  <c r="C187" i="6"/>
  <c r="I186" i="6"/>
  <c r="G186" i="6"/>
  <c r="C186" i="6"/>
  <c r="I185" i="6"/>
  <c r="G185" i="6"/>
  <c r="C185" i="6"/>
  <c r="L184" i="6"/>
  <c r="G184" i="6"/>
  <c r="C184" i="6"/>
  <c r="G178" i="6"/>
  <c r="C178" i="6"/>
  <c r="G177" i="6"/>
  <c r="C177" i="6"/>
  <c r="G176" i="6"/>
  <c r="C176" i="6"/>
  <c r="G175" i="6"/>
  <c r="C175" i="6"/>
  <c r="G174" i="6"/>
  <c r="C174" i="6"/>
  <c r="I173" i="6"/>
  <c r="G173" i="6"/>
  <c r="C173" i="6"/>
  <c r="L172" i="6"/>
  <c r="G172" i="6"/>
  <c r="C172" i="6"/>
  <c r="G166" i="6"/>
  <c r="C166" i="6"/>
  <c r="G165" i="6"/>
  <c r="C165" i="6"/>
  <c r="G164" i="6"/>
  <c r="C164" i="6"/>
  <c r="G163" i="6"/>
  <c r="C163" i="6"/>
  <c r="G162" i="6"/>
  <c r="C162" i="6"/>
  <c r="I161" i="6"/>
  <c r="G161" i="6"/>
  <c r="C161" i="6"/>
  <c r="I160" i="6"/>
  <c r="G160" i="6"/>
  <c r="C160" i="6"/>
  <c r="I159" i="6"/>
  <c r="G159" i="6"/>
  <c r="C159" i="6"/>
  <c r="L158" i="6"/>
  <c r="G158" i="6"/>
  <c r="C158" i="6"/>
  <c r="G152" i="6"/>
  <c r="C152" i="6"/>
  <c r="G151" i="6"/>
  <c r="C151" i="6"/>
  <c r="G150" i="6"/>
  <c r="C150" i="6"/>
  <c r="G149" i="6"/>
  <c r="C149" i="6"/>
  <c r="I148" i="6"/>
  <c r="G148" i="6"/>
  <c r="C148" i="6"/>
  <c r="I147" i="6"/>
  <c r="G147" i="6"/>
  <c r="C147" i="6"/>
  <c r="I146" i="6"/>
  <c r="G146" i="6"/>
  <c r="C146" i="6"/>
  <c r="L145" i="6"/>
  <c r="G145" i="6"/>
  <c r="C145" i="6"/>
  <c r="G139" i="6"/>
  <c r="C139" i="6"/>
  <c r="G138" i="6"/>
  <c r="C138" i="6"/>
  <c r="G137" i="6"/>
  <c r="C137" i="6"/>
  <c r="I136" i="6"/>
  <c r="G136" i="6"/>
  <c r="C136" i="6"/>
  <c r="I135" i="6"/>
  <c r="G135" i="6"/>
  <c r="C135" i="6"/>
  <c r="I134" i="6"/>
  <c r="G134" i="6"/>
  <c r="C134" i="6"/>
  <c r="I133" i="6"/>
  <c r="G133" i="6"/>
  <c r="C133" i="6"/>
  <c r="I132" i="6"/>
  <c r="G132" i="6"/>
  <c r="C132" i="6"/>
  <c r="L131" i="6"/>
  <c r="G131" i="6"/>
  <c r="C131" i="6"/>
  <c r="G125" i="6"/>
  <c r="C125" i="6"/>
  <c r="G124" i="6"/>
  <c r="C124" i="6"/>
  <c r="G123" i="6"/>
  <c r="C123" i="6"/>
  <c r="I122" i="6"/>
  <c r="G122" i="6"/>
  <c r="C122" i="6"/>
  <c r="L121" i="6"/>
  <c r="G121" i="6"/>
  <c r="C121" i="6"/>
  <c r="G115" i="6"/>
  <c r="C115" i="6"/>
  <c r="G114" i="6"/>
  <c r="C114" i="6"/>
  <c r="G113" i="6"/>
  <c r="C113" i="6"/>
  <c r="I112" i="6"/>
  <c r="G112" i="6"/>
  <c r="C112" i="6"/>
  <c r="I111" i="6"/>
  <c r="G111" i="6"/>
  <c r="C111" i="6"/>
  <c r="L110" i="6"/>
  <c r="G110" i="6"/>
  <c r="C110" i="6"/>
  <c r="G104" i="6"/>
  <c r="C104" i="6"/>
  <c r="G103" i="6"/>
  <c r="C103" i="6"/>
  <c r="I102" i="6"/>
  <c r="G102" i="6"/>
  <c r="C102" i="6"/>
  <c r="L101" i="6"/>
  <c r="G101" i="6"/>
  <c r="C101" i="6"/>
  <c r="G95" i="6"/>
  <c r="C95" i="6"/>
  <c r="G94" i="6"/>
  <c r="C94" i="6"/>
  <c r="G93" i="6"/>
  <c r="C93" i="6"/>
  <c r="I92" i="6"/>
  <c r="G92" i="6"/>
  <c r="C92" i="6"/>
  <c r="I91" i="6"/>
  <c r="G91" i="6"/>
  <c r="C91" i="6"/>
  <c r="L90" i="6"/>
  <c r="G90" i="6"/>
  <c r="C90" i="6"/>
  <c r="G84" i="6"/>
  <c r="C84" i="6"/>
  <c r="G83" i="6"/>
  <c r="C83" i="6"/>
  <c r="L82" i="6"/>
  <c r="G82" i="6"/>
  <c r="C82" i="6"/>
  <c r="G76" i="6"/>
  <c r="C76" i="6"/>
  <c r="G75" i="6"/>
  <c r="C75" i="6"/>
  <c r="G74" i="6"/>
  <c r="C74" i="6"/>
  <c r="G73" i="6"/>
  <c r="C73" i="6"/>
  <c r="I72" i="6"/>
  <c r="G72" i="6"/>
  <c r="C72" i="6"/>
  <c r="I71" i="6"/>
  <c r="G71" i="6"/>
  <c r="C71" i="6"/>
  <c r="I70" i="6"/>
  <c r="G70" i="6"/>
  <c r="C70" i="6"/>
  <c r="I69" i="6"/>
  <c r="G69" i="6"/>
  <c r="C69" i="6"/>
  <c r="I68" i="6"/>
  <c r="G68" i="6"/>
  <c r="C68" i="6"/>
  <c r="I67" i="6"/>
  <c r="G67" i="6"/>
  <c r="C67" i="6"/>
  <c r="I66" i="6"/>
  <c r="G66" i="6"/>
  <c r="C66" i="6"/>
  <c r="L65" i="6"/>
  <c r="G65" i="6"/>
  <c r="C65" i="6"/>
  <c r="G59" i="6"/>
  <c r="C59" i="6"/>
  <c r="G58" i="6"/>
  <c r="C58" i="6"/>
  <c r="G57" i="6"/>
  <c r="C57" i="6"/>
  <c r="G56" i="6"/>
  <c r="C56" i="6"/>
  <c r="L55" i="6"/>
  <c r="G55" i="6"/>
  <c r="C55" i="6"/>
  <c r="G49" i="6"/>
  <c r="C49" i="6"/>
  <c r="G48" i="6"/>
  <c r="C48" i="6"/>
  <c r="G47" i="6"/>
  <c r="C47" i="6"/>
  <c r="G46" i="6"/>
  <c r="C46" i="6"/>
  <c r="G45" i="6"/>
  <c r="C45" i="6"/>
  <c r="I44" i="6"/>
  <c r="G44" i="6"/>
  <c r="C44" i="6"/>
  <c r="L43" i="6"/>
  <c r="G43" i="6"/>
  <c r="C43" i="6"/>
  <c r="G37" i="6"/>
  <c r="C37" i="6"/>
  <c r="G36" i="6"/>
  <c r="C36" i="6"/>
  <c r="G35" i="6"/>
  <c r="C35" i="6"/>
  <c r="G34" i="6"/>
  <c r="C34" i="6"/>
  <c r="I33" i="6"/>
  <c r="G33" i="6"/>
  <c r="C33" i="6"/>
  <c r="L32" i="6"/>
  <c r="G32" i="6"/>
  <c r="C32" i="6"/>
  <c r="G26" i="6"/>
  <c r="C26" i="6"/>
  <c r="G25" i="6"/>
  <c r="C25" i="6"/>
  <c r="L24" i="6"/>
  <c r="G24" i="6"/>
  <c r="C24" i="6"/>
  <c r="G18" i="6"/>
  <c r="C18" i="6"/>
  <c r="G17" i="6"/>
  <c r="C17" i="6"/>
  <c r="G16" i="6"/>
  <c r="C16" i="6"/>
  <c r="G15" i="6"/>
  <c r="C15" i="6"/>
  <c r="G14" i="6"/>
  <c r="C14" i="6"/>
  <c r="G13" i="6"/>
  <c r="C13" i="6"/>
  <c r="I12" i="6"/>
  <c r="G12" i="6"/>
  <c r="C12" i="6"/>
  <c r="I11" i="6"/>
  <c r="G11" i="6"/>
  <c r="C11" i="6"/>
  <c r="I10" i="6"/>
  <c r="G10" i="6"/>
  <c r="C10" i="6"/>
  <c r="I9" i="6"/>
  <c r="G9" i="6"/>
  <c r="C9" i="6"/>
  <c r="I8" i="6"/>
  <c r="G8" i="6"/>
  <c r="C8" i="6"/>
  <c r="L7" i="6"/>
  <c r="G7" i="6"/>
  <c r="C7" i="6"/>
  <c r="B5" i="6"/>
  <c r="A2" i="6"/>
  <c r="A1" i="6"/>
  <c r="G567" i="5"/>
  <c r="C567" i="5"/>
  <c r="G564" i="5"/>
  <c r="C564" i="5"/>
  <c r="G561" i="5"/>
  <c r="C561" i="5"/>
  <c r="G558" i="5"/>
  <c r="C558" i="5"/>
  <c r="G554" i="5"/>
  <c r="C554" i="5"/>
  <c r="G551" i="5"/>
  <c r="C551" i="5"/>
  <c r="G548" i="5"/>
  <c r="C548" i="5"/>
  <c r="G545" i="5"/>
  <c r="C545" i="5"/>
  <c r="G542" i="5"/>
  <c r="C542" i="5"/>
  <c r="G539" i="5"/>
  <c r="C539" i="5"/>
  <c r="G536" i="5"/>
  <c r="C536" i="5"/>
  <c r="G532" i="5"/>
  <c r="C532" i="5"/>
  <c r="G529" i="5"/>
  <c r="C529" i="5"/>
  <c r="G526" i="5"/>
  <c r="C526" i="5"/>
  <c r="G523" i="5"/>
  <c r="C523" i="5"/>
  <c r="G520" i="5"/>
  <c r="C520" i="5"/>
  <c r="G516" i="5"/>
  <c r="C516" i="5"/>
  <c r="G513" i="5"/>
  <c r="C513" i="5"/>
  <c r="G510" i="5"/>
  <c r="C510" i="5"/>
  <c r="G507" i="5"/>
  <c r="C507" i="5"/>
  <c r="G504" i="5"/>
  <c r="C504" i="5"/>
  <c r="G501" i="5"/>
  <c r="C501" i="5"/>
  <c r="G497" i="5"/>
  <c r="C497" i="5"/>
  <c r="G494" i="5"/>
  <c r="C494" i="5"/>
  <c r="G491" i="5"/>
  <c r="C491" i="5"/>
  <c r="G488" i="5"/>
  <c r="C488" i="5"/>
  <c r="G485" i="5"/>
  <c r="C485" i="5"/>
  <c r="G482" i="5"/>
  <c r="C482" i="5"/>
  <c r="G479" i="5"/>
  <c r="C479" i="5"/>
  <c r="G476" i="5"/>
  <c r="C476" i="5"/>
  <c r="G473" i="5"/>
  <c r="C473" i="5"/>
  <c r="G469" i="5"/>
  <c r="C469" i="5"/>
  <c r="G466" i="5"/>
  <c r="C466" i="5"/>
  <c r="G463" i="5"/>
  <c r="C463" i="5"/>
  <c r="G460" i="5"/>
  <c r="C460" i="5"/>
  <c r="G457" i="5"/>
  <c r="C457" i="5"/>
  <c r="G454" i="5"/>
  <c r="G175" i="4" s="1"/>
  <c r="C454" i="5"/>
  <c r="G451" i="5"/>
  <c r="C451" i="5"/>
  <c r="G448" i="5"/>
  <c r="C448" i="5"/>
  <c r="G444" i="5"/>
  <c r="C444" i="5"/>
  <c r="G441" i="5"/>
  <c r="G169" i="4" s="1"/>
  <c r="C441" i="5"/>
  <c r="G438" i="5"/>
  <c r="C438" i="5"/>
  <c r="G435" i="5"/>
  <c r="C435" i="5"/>
  <c r="C167" i="4" s="1"/>
  <c r="G432" i="5"/>
  <c r="C432" i="5"/>
  <c r="G429" i="5"/>
  <c r="G165" i="4" s="1"/>
  <c r="C429" i="5"/>
  <c r="C165" i="4" s="1"/>
  <c r="G426" i="5"/>
  <c r="C426" i="5"/>
  <c r="G423" i="5"/>
  <c r="C423" i="5"/>
  <c r="C163" i="4" s="1"/>
  <c r="G420" i="5"/>
  <c r="C420" i="5"/>
  <c r="G417" i="5"/>
  <c r="C417" i="5"/>
  <c r="C161" i="4" s="1"/>
  <c r="G413" i="5"/>
  <c r="C413" i="5"/>
  <c r="G409" i="5"/>
  <c r="G155" i="4" s="1"/>
  <c r="C409" i="5"/>
  <c r="C155" i="4" s="1"/>
  <c r="G406" i="5"/>
  <c r="C406" i="5"/>
  <c r="G403" i="5"/>
  <c r="C403" i="5"/>
  <c r="C153" i="4" s="1"/>
  <c r="G400" i="5"/>
  <c r="C400" i="5"/>
  <c r="G397" i="5"/>
  <c r="C397" i="5"/>
  <c r="C151" i="4" s="1"/>
  <c r="G394" i="5"/>
  <c r="C394" i="5"/>
  <c r="G391" i="5"/>
  <c r="C391" i="5"/>
  <c r="G388" i="5"/>
  <c r="C388" i="5"/>
  <c r="G385" i="5"/>
  <c r="C385" i="5"/>
  <c r="G382" i="5"/>
  <c r="C382" i="5"/>
  <c r="G379" i="5"/>
  <c r="C379" i="5"/>
  <c r="G376" i="5"/>
  <c r="C376" i="5"/>
  <c r="G373" i="5"/>
  <c r="C373" i="5"/>
  <c r="G370" i="5"/>
  <c r="C370" i="5"/>
  <c r="G367" i="5"/>
  <c r="C367" i="5"/>
  <c r="C141" i="4" s="1"/>
  <c r="G364" i="5"/>
  <c r="C364" i="5"/>
  <c r="G361" i="5"/>
  <c r="C361" i="5"/>
  <c r="C139" i="4" s="1"/>
  <c r="G358" i="5"/>
  <c r="C358" i="5"/>
  <c r="G355" i="5"/>
  <c r="C355" i="5"/>
  <c r="C137" i="4" s="1"/>
  <c r="G352" i="5"/>
  <c r="C352" i="5"/>
  <c r="G349" i="5"/>
  <c r="C349" i="5"/>
  <c r="C135" i="4" s="1"/>
  <c r="G346" i="5"/>
  <c r="C346" i="5"/>
  <c r="G343" i="5"/>
  <c r="C343" i="5"/>
  <c r="G340" i="5"/>
  <c r="C340" i="5"/>
  <c r="G337" i="5"/>
  <c r="C337" i="5"/>
  <c r="G334" i="5"/>
  <c r="C334" i="5"/>
  <c r="G331" i="5"/>
  <c r="C331" i="5"/>
  <c r="G328" i="5"/>
  <c r="C328" i="5"/>
  <c r="G325" i="5"/>
  <c r="C325" i="5"/>
  <c r="G322" i="5"/>
  <c r="C322" i="5"/>
  <c r="G319" i="5"/>
  <c r="C319" i="5"/>
  <c r="C125" i="4" s="1"/>
  <c r="G316" i="5"/>
  <c r="C316" i="5"/>
  <c r="G313" i="5"/>
  <c r="G123" i="4" s="1"/>
  <c r="C313" i="5"/>
  <c r="C123" i="4" s="1"/>
  <c r="G310" i="5"/>
  <c r="C310" i="5"/>
  <c r="G307" i="5"/>
  <c r="C307" i="5"/>
  <c r="C121" i="4" s="1"/>
  <c r="G304" i="5"/>
  <c r="C304" i="5"/>
  <c r="G301" i="5"/>
  <c r="C301" i="5"/>
  <c r="C119" i="4" s="1"/>
  <c r="G298" i="5"/>
  <c r="C298" i="5"/>
  <c r="G295" i="5"/>
  <c r="C295" i="5"/>
  <c r="G292" i="5"/>
  <c r="C292" i="5"/>
  <c r="G288" i="5"/>
  <c r="C288" i="5"/>
  <c r="G285" i="5"/>
  <c r="C285" i="5"/>
  <c r="G282" i="5"/>
  <c r="C282" i="5"/>
  <c r="G279" i="5"/>
  <c r="C279" i="5"/>
  <c r="G276" i="5"/>
  <c r="C276" i="5"/>
  <c r="G273" i="5"/>
  <c r="C273" i="5"/>
  <c r="G270" i="5"/>
  <c r="G107" i="4" s="1"/>
  <c r="C270" i="5"/>
  <c r="G267" i="5"/>
  <c r="C267" i="5"/>
  <c r="G264" i="5"/>
  <c r="C264" i="5"/>
  <c r="G261" i="5"/>
  <c r="C261" i="5"/>
  <c r="G258" i="5"/>
  <c r="G103" i="4" s="1"/>
  <c r="C258" i="5"/>
  <c r="C103" i="4" s="1"/>
  <c r="G255" i="5"/>
  <c r="C255" i="5"/>
  <c r="G252" i="5"/>
  <c r="G101" i="4" s="1"/>
  <c r="C252" i="5"/>
  <c r="G248" i="5"/>
  <c r="C248" i="5"/>
  <c r="G245" i="5"/>
  <c r="G97" i="4" s="1"/>
  <c r="C245" i="5"/>
  <c r="C97" i="4" s="1"/>
  <c r="G242" i="5"/>
  <c r="C242" i="5"/>
  <c r="G239" i="5"/>
  <c r="C239" i="5"/>
  <c r="C95" i="4" s="1"/>
  <c r="G236" i="5"/>
  <c r="C236" i="5"/>
  <c r="G233" i="5"/>
  <c r="C233" i="5"/>
  <c r="C93" i="4" s="1"/>
  <c r="G230" i="5"/>
  <c r="C230" i="5"/>
  <c r="G227" i="5"/>
  <c r="C227" i="5"/>
  <c r="G224" i="5"/>
  <c r="C224" i="5"/>
  <c r="G221" i="5"/>
  <c r="C221" i="5"/>
  <c r="G218" i="5"/>
  <c r="C218" i="5"/>
  <c r="G215" i="5"/>
  <c r="C215" i="5"/>
  <c r="G212" i="5"/>
  <c r="C212" i="5"/>
  <c r="G209" i="5"/>
  <c r="C209" i="5"/>
  <c r="G206" i="5"/>
  <c r="C206" i="5"/>
  <c r="G203" i="5"/>
  <c r="C203" i="5"/>
  <c r="C83" i="4" s="1"/>
  <c r="G200" i="5"/>
  <c r="C200" i="5"/>
  <c r="G197" i="5"/>
  <c r="C197" i="5"/>
  <c r="C81" i="4" s="1"/>
  <c r="G194" i="5"/>
  <c r="C194" i="5"/>
  <c r="G191" i="5"/>
  <c r="C191" i="5"/>
  <c r="G188" i="5"/>
  <c r="C188" i="5"/>
  <c r="G185" i="5"/>
  <c r="C185" i="5"/>
  <c r="C77" i="4" s="1"/>
  <c r="G182" i="5"/>
  <c r="C182" i="5"/>
  <c r="G179" i="5"/>
  <c r="C179" i="5"/>
  <c r="G176" i="5"/>
  <c r="C176" i="5"/>
  <c r="G173" i="5"/>
  <c r="C173" i="5"/>
  <c r="C73" i="4" s="1"/>
  <c r="G170" i="5"/>
  <c r="C170" i="5"/>
  <c r="G167" i="5"/>
  <c r="C167" i="5"/>
  <c r="G163" i="5"/>
  <c r="C163" i="5"/>
  <c r="G160" i="5"/>
  <c r="C160" i="5"/>
  <c r="C67" i="4" s="1"/>
  <c r="G157" i="5"/>
  <c r="C157" i="5"/>
  <c r="G154" i="5"/>
  <c r="C154" i="5"/>
  <c r="C65" i="4" s="1"/>
  <c r="G151" i="5"/>
  <c r="C151" i="5"/>
  <c r="G148" i="5"/>
  <c r="G63" i="4" s="1"/>
  <c r="C148" i="5"/>
  <c r="C63" i="4" s="1"/>
  <c r="G145" i="5"/>
  <c r="C145" i="5"/>
  <c r="G142" i="5"/>
  <c r="C142" i="5"/>
  <c r="C61" i="4" s="1"/>
  <c r="G139" i="5"/>
  <c r="C139" i="5"/>
  <c r="G136" i="5"/>
  <c r="C136" i="5"/>
  <c r="C59" i="4" s="1"/>
  <c r="G133" i="5"/>
  <c r="C133" i="5"/>
  <c r="G130" i="5"/>
  <c r="C130" i="5"/>
  <c r="C57" i="4" s="1"/>
  <c r="G127" i="5"/>
  <c r="C127" i="5"/>
  <c r="G124" i="5"/>
  <c r="C124" i="5"/>
  <c r="C55" i="4" s="1"/>
  <c r="G121" i="5"/>
  <c r="C121" i="5"/>
  <c r="G118" i="5"/>
  <c r="C118" i="5"/>
  <c r="C53" i="4" s="1"/>
  <c r="G115" i="5"/>
  <c r="C115" i="5"/>
  <c r="G112" i="5"/>
  <c r="C112" i="5"/>
  <c r="C51" i="4" s="1"/>
  <c r="G109" i="5"/>
  <c r="C109" i="5"/>
  <c r="G106" i="5"/>
  <c r="C106" i="5"/>
  <c r="C49" i="4" s="1"/>
  <c r="G103" i="5"/>
  <c r="C103" i="5"/>
  <c r="G100" i="5"/>
  <c r="C100" i="5"/>
  <c r="C47" i="4" s="1"/>
  <c r="G97" i="5"/>
  <c r="C97" i="5"/>
  <c r="G94" i="5"/>
  <c r="C94" i="5"/>
  <c r="C45" i="4" s="1"/>
  <c r="G91" i="5"/>
  <c r="C91" i="5"/>
  <c r="G87" i="5"/>
  <c r="C87" i="5"/>
  <c r="C41" i="4" s="1"/>
  <c r="G84" i="5"/>
  <c r="C84" i="5"/>
  <c r="G81" i="5"/>
  <c r="C81" i="5"/>
  <c r="C39" i="4" s="1"/>
  <c r="G78" i="5"/>
  <c r="C78" i="5"/>
  <c r="G75" i="5"/>
  <c r="C75" i="5"/>
  <c r="C37" i="4" s="1"/>
  <c r="G72" i="5"/>
  <c r="C72" i="5"/>
  <c r="G69" i="5"/>
  <c r="C69" i="5"/>
  <c r="C35" i="4" s="1"/>
  <c r="G65" i="5"/>
  <c r="C65" i="5"/>
  <c r="G61" i="5"/>
  <c r="C61" i="5"/>
  <c r="C29" i="4" s="1"/>
  <c r="G58" i="5"/>
  <c r="C58" i="5"/>
  <c r="G55" i="5"/>
  <c r="C55" i="5"/>
  <c r="C27" i="4" s="1"/>
  <c r="G52" i="5"/>
  <c r="C52" i="5"/>
  <c r="G49" i="5"/>
  <c r="C49" i="5"/>
  <c r="C25" i="4" s="1"/>
  <c r="G46" i="5"/>
  <c r="C46" i="5"/>
  <c r="G43" i="5"/>
  <c r="C43" i="5"/>
  <c r="C23" i="4" s="1"/>
  <c r="G39" i="5"/>
  <c r="C39" i="5"/>
  <c r="G36" i="5"/>
  <c r="C36" i="5"/>
  <c r="C19" i="4" s="1"/>
  <c r="G33" i="5"/>
  <c r="C33" i="5"/>
  <c r="G30" i="5"/>
  <c r="C30" i="5"/>
  <c r="C17" i="4" s="1"/>
  <c r="G27" i="5"/>
  <c r="C27" i="5"/>
  <c r="G24" i="5"/>
  <c r="C24" i="5"/>
  <c r="C15" i="4" s="1"/>
  <c r="G21" i="5"/>
  <c r="C21" i="5"/>
  <c r="G18" i="5"/>
  <c r="C18" i="5"/>
  <c r="C13" i="4" s="1"/>
  <c r="G15" i="5"/>
  <c r="C15" i="5"/>
  <c r="G11" i="5"/>
  <c r="C11" i="5"/>
  <c r="C9" i="4" s="1"/>
  <c r="G8" i="5"/>
  <c r="C8" i="5"/>
  <c r="B5" i="5"/>
  <c r="A2" i="5"/>
  <c r="A1" i="5"/>
  <c r="B221" i="4"/>
  <c r="B220" i="4"/>
  <c r="H218" i="4"/>
  <c r="B217" i="4"/>
  <c r="B215" i="4"/>
  <c r="G211" i="4"/>
  <c r="G210" i="4"/>
  <c r="G209" i="4"/>
  <c r="G206" i="4"/>
  <c r="G205" i="4"/>
  <c r="G204" i="4"/>
  <c r="C203" i="4"/>
  <c r="G202" i="4"/>
  <c r="C202" i="4"/>
  <c r="G199" i="4"/>
  <c r="C198" i="4"/>
  <c r="G197" i="4"/>
  <c r="C197" i="4"/>
  <c r="G196" i="4"/>
  <c r="C196" i="4"/>
  <c r="G195" i="4"/>
  <c r="B195" i="4"/>
  <c r="C194" i="4"/>
  <c r="B194" i="4"/>
  <c r="G191" i="4"/>
  <c r="C191" i="4"/>
  <c r="G190" i="4"/>
  <c r="B190" i="4"/>
  <c r="C189" i="4"/>
  <c r="B189" i="4"/>
  <c r="C188" i="4"/>
  <c r="B188" i="4"/>
  <c r="C187" i="4"/>
  <c r="B186" i="4"/>
  <c r="B185" i="4"/>
  <c r="B184" i="4"/>
  <c r="B182" i="4"/>
  <c r="B180" i="4"/>
  <c r="B179" i="4"/>
  <c r="G174" i="4"/>
  <c r="G173" i="4"/>
  <c r="G170" i="4"/>
  <c r="G168" i="4"/>
  <c r="G166" i="4"/>
  <c r="C166" i="4"/>
  <c r="G164" i="4"/>
  <c r="B164" i="4"/>
  <c r="B163" i="4"/>
  <c r="C162" i="4"/>
  <c r="B162" i="4"/>
  <c r="B160" i="4"/>
  <c r="C158" i="4"/>
  <c r="B158" i="4"/>
  <c r="G154" i="4"/>
  <c r="B154" i="4"/>
  <c r="B153" i="4"/>
  <c r="C152" i="4"/>
  <c r="B152" i="4"/>
  <c r="B150" i="4"/>
  <c r="B149" i="4"/>
  <c r="B148" i="4"/>
  <c r="G144" i="4"/>
  <c r="G143" i="4"/>
  <c r="G142" i="4"/>
  <c r="G140" i="4"/>
  <c r="C140" i="4"/>
  <c r="G139" i="4"/>
  <c r="G138" i="4"/>
  <c r="B138" i="4"/>
  <c r="B137" i="4"/>
  <c r="C136" i="4"/>
  <c r="B136" i="4"/>
  <c r="B134" i="4"/>
  <c r="B133" i="4"/>
  <c r="B132" i="4"/>
  <c r="G128" i="4"/>
  <c r="G127" i="4"/>
  <c r="G126" i="4"/>
  <c r="G124" i="4"/>
  <c r="C124" i="4"/>
  <c r="G122" i="4"/>
  <c r="B122" i="4"/>
  <c r="B121" i="4"/>
  <c r="C120" i="4"/>
  <c r="B120" i="4"/>
  <c r="B118" i="4"/>
  <c r="B117" i="4"/>
  <c r="B116" i="4"/>
  <c r="B113" i="4"/>
  <c r="B112" i="4"/>
  <c r="B111" i="4"/>
  <c r="G106" i="4"/>
  <c r="G105" i="4"/>
  <c r="C104" i="4"/>
  <c r="G102" i="4"/>
  <c r="C102" i="4"/>
  <c r="B101" i="4"/>
  <c r="G98" i="4"/>
  <c r="C98" i="4"/>
  <c r="G96" i="4"/>
  <c r="B96" i="4"/>
  <c r="B95" i="4"/>
  <c r="C94" i="4"/>
  <c r="B94" i="4"/>
  <c r="B92" i="4"/>
  <c r="B91" i="4"/>
  <c r="B90" i="4"/>
  <c r="G86" i="4"/>
  <c r="G85" i="4"/>
  <c r="G84" i="4"/>
  <c r="G82" i="4"/>
  <c r="C82" i="4"/>
  <c r="G81" i="4"/>
  <c r="G80" i="4"/>
  <c r="B79" i="4"/>
  <c r="C78" i="4"/>
  <c r="B78" i="4"/>
  <c r="G77" i="4"/>
  <c r="G76" i="4"/>
  <c r="C76" i="4"/>
  <c r="G75" i="4"/>
  <c r="B75" i="4"/>
  <c r="C74" i="4"/>
  <c r="B74" i="4"/>
  <c r="G73" i="4"/>
  <c r="B73" i="4"/>
  <c r="G72" i="4"/>
  <c r="C72" i="4"/>
  <c r="G71" i="4"/>
  <c r="B71" i="4"/>
  <c r="B70" i="4"/>
  <c r="B13" i="2" s="1"/>
  <c r="B14" i="3" s="1"/>
  <c r="G68" i="4"/>
  <c r="C68" i="4"/>
  <c r="B68" i="4"/>
  <c r="G67" i="4"/>
  <c r="G66" i="4"/>
  <c r="C66" i="4"/>
  <c r="B66" i="4"/>
  <c r="G65" i="4"/>
  <c r="B65" i="4"/>
  <c r="G64" i="4"/>
  <c r="C64" i="4"/>
  <c r="B64" i="4"/>
  <c r="B63" i="4"/>
  <c r="G62" i="4"/>
  <c r="C62" i="4"/>
  <c r="B62" i="4"/>
  <c r="G61" i="4"/>
  <c r="B61" i="4"/>
  <c r="G60" i="4"/>
  <c r="C60" i="4"/>
  <c r="B60" i="4"/>
  <c r="G59" i="4"/>
  <c r="B59" i="4"/>
  <c r="G58" i="4"/>
  <c r="C58" i="4"/>
  <c r="B58" i="4"/>
  <c r="G57" i="4"/>
  <c r="B57" i="4"/>
  <c r="G56" i="4"/>
  <c r="C56" i="4"/>
  <c r="B56" i="4"/>
  <c r="G55" i="4"/>
  <c r="B55" i="4"/>
  <c r="G54" i="4"/>
  <c r="C54" i="4"/>
  <c r="B54" i="4"/>
  <c r="G53" i="4"/>
  <c r="B53" i="4"/>
  <c r="G52" i="4"/>
  <c r="C52" i="4"/>
  <c r="B52" i="4"/>
  <c r="G51" i="4"/>
  <c r="B51" i="4"/>
  <c r="G50" i="4"/>
  <c r="C50" i="4"/>
  <c r="B50" i="4"/>
  <c r="G49" i="4"/>
  <c r="B49" i="4"/>
  <c r="G48" i="4"/>
  <c r="C48" i="4"/>
  <c r="B48" i="4"/>
  <c r="G47" i="4"/>
  <c r="B47" i="4"/>
  <c r="G46" i="4"/>
  <c r="C46" i="4"/>
  <c r="B46" i="4"/>
  <c r="G45" i="4"/>
  <c r="B45" i="4"/>
  <c r="G44" i="4"/>
  <c r="C44" i="4"/>
  <c r="B44" i="4"/>
  <c r="B43" i="4"/>
  <c r="G41" i="4"/>
  <c r="B41" i="4"/>
  <c r="G40" i="4"/>
  <c r="C40" i="4"/>
  <c r="B40" i="4"/>
  <c r="G39" i="4"/>
  <c r="B39" i="4"/>
  <c r="G38" i="4"/>
  <c r="C38" i="4"/>
  <c r="B38" i="4"/>
  <c r="G37" i="4"/>
  <c r="B37" i="4"/>
  <c r="G36" i="4"/>
  <c r="C36" i="4"/>
  <c r="B36" i="4"/>
  <c r="G35" i="4"/>
  <c r="B35" i="4"/>
  <c r="B34" i="4"/>
  <c r="G32" i="4"/>
  <c r="C32" i="4"/>
  <c r="B32" i="4"/>
  <c r="B31" i="4"/>
  <c r="G29" i="4"/>
  <c r="B29" i="4"/>
  <c r="G28" i="4"/>
  <c r="C28" i="4"/>
  <c r="B28" i="4"/>
  <c r="G27" i="4"/>
  <c r="B27" i="4"/>
  <c r="G26" i="4"/>
  <c r="C26" i="4"/>
  <c r="B26" i="4"/>
  <c r="G25" i="4"/>
  <c r="B25" i="4"/>
  <c r="G24" i="4"/>
  <c r="C24" i="4"/>
  <c r="B24" i="4"/>
  <c r="G23" i="4"/>
  <c r="B23" i="4"/>
  <c r="B22" i="4"/>
  <c r="B9" i="2" s="1"/>
  <c r="G20" i="4"/>
  <c r="C20" i="4"/>
  <c r="B20" i="4"/>
  <c r="G19" i="4"/>
  <c r="B19" i="4"/>
  <c r="G18" i="4"/>
  <c r="C18" i="4"/>
  <c r="B18" i="4"/>
  <c r="G17" i="4"/>
  <c r="B17" i="4"/>
  <c r="G16" i="4"/>
  <c r="C16" i="4"/>
  <c r="B16" i="4"/>
  <c r="G15" i="4"/>
  <c r="B15" i="4"/>
  <c r="G14" i="4"/>
  <c r="C14" i="4"/>
  <c r="B14" i="4"/>
  <c r="G13" i="4"/>
  <c r="B13" i="4"/>
  <c r="G12" i="4"/>
  <c r="C12" i="4"/>
  <c r="B12" i="4"/>
  <c r="B11" i="4"/>
  <c r="B8" i="2" s="1"/>
  <c r="G9" i="4"/>
  <c r="B9" i="4"/>
  <c r="G8" i="4"/>
  <c r="C8" i="4"/>
  <c r="B8" i="4"/>
  <c r="B7" i="4"/>
  <c r="B5" i="4"/>
  <c r="A2" i="4"/>
  <c r="A1" i="4"/>
  <c r="B5" i="3"/>
  <c r="A2" i="3"/>
  <c r="A1" i="3"/>
  <c r="B23" i="2"/>
  <c r="B24" i="3" s="1"/>
  <c r="B19" i="2"/>
  <c r="B17" i="2"/>
  <c r="B12" i="2"/>
  <c r="B11" i="2"/>
  <c r="B10" i="2"/>
  <c r="B7" i="2"/>
  <c r="B8" i="3" s="1"/>
  <c r="B5" i="2"/>
  <c r="A2" i="2"/>
  <c r="A1" i="2"/>
  <c r="K5" i="1"/>
  <c r="I43" i="13"/>
  <c r="H43" i="13"/>
  <c r="J41" i="13"/>
  <c r="I41" i="13"/>
  <c r="H41" i="13"/>
  <c r="G41" i="13"/>
  <c r="J37" i="13"/>
  <c r="I37" i="13"/>
  <c r="H37" i="13"/>
  <c r="G37" i="13"/>
  <c r="J30" i="13"/>
  <c r="I30" i="13"/>
  <c r="H30" i="13"/>
  <c r="G30" i="13"/>
  <c r="J18" i="13"/>
  <c r="J43" i="13" s="1"/>
  <c r="I18" i="13"/>
  <c r="H18" i="13"/>
  <c r="G18" i="13"/>
  <c r="G43" i="13" s="1"/>
  <c r="H5" i="1" s="1"/>
  <c r="J15" i="12"/>
  <c r="J12" i="12" s="1"/>
  <c r="J17" i="12" s="1"/>
  <c r="C15" i="12"/>
  <c r="J13" i="11"/>
  <c r="J14" i="11" s="1"/>
  <c r="J8" i="11"/>
  <c r="J9" i="11" s="1"/>
  <c r="J92" i="10"/>
  <c r="J93" i="10" s="1"/>
  <c r="J87" i="10"/>
  <c r="J88" i="10" s="1"/>
  <c r="J82" i="10"/>
  <c r="J83" i="10" s="1"/>
  <c r="J77" i="10"/>
  <c r="J78" i="10" s="1"/>
  <c r="I76" i="10" s="1"/>
  <c r="M76" i="10"/>
  <c r="J67" i="10"/>
  <c r="J68" i="10" s="1"/>
  <c r="J57" i="10"/>
  <c r="J58" i="10" s="1"/>
  <c r="I56" i="10" s="1"/>
  <c r="M56" i="10"/>
  <c r="J52" i="10"/>
  <c r="J53" i="10" s="1"/>
  <c r="J46" i="10"/>
  <c r="J43" i="10"/>
  <c r="J42" i="10"/>
  <c r="J41" i="10"/>
  <c r="J34" i="10"/>
  <c r="J32" i="10"/>
  <c r="J31" i="10"/>
  <c r="J30" i="10"/>
  <c r="J29" i="10"/>
  <c r="J28" i="10"/>
  <c r="J24" i="10"/>
  <c r="J23" i="10"/>
  <c r="J19" i="10"/>
  <c r="I17" i="10" s="1"/>
  <c r="M17" i="10" s="1"/>
  <c r="J18" i="10"/>
  <c r="J14" i="10"/>
  <c r="J13" i="10"/>
  <c r="I12" i="10"/>
  <c r="J9" i="10"/>
  <c r="J8" i="10"/>
  <c r="I7" i="10"/>
  <c r="M7" i="10" s="1"/>
  <c r="J345" i="9"/>
  <c r="J342" i="9"/>
  <c r="J341" i="9"/>
  <c r="J340" i="9"/>
  <c r="J339" i="9"/>
  <c r="J333" i="9"/>
  <c r="J332" i="9"/>
  <c r="J331" i="9"/>
  <c r="J330" i="9"/>
  <c r="J329" i="9"/>
  <c r="J328" i="9"/>
  <c r="J327" i="9"/>
  <c r="J316" i="9"/>
  <c r="J315" i="9"/>
  <c r="J313" i="9"/>
  <c r="J312" i="9"/>
  <c r="J311" i="9"/>
  <c r="J310" i="9"/>
  <c r="J305" i="9"/>
  <c r="J306" i="9" s="1"/>
  <c r="I304" i="9"/>
  <c r="M304" i="9" s="1"/>
  <c r="J300" i="9"/>
  <c r="J301" i="9" s="1"/>
  <c r="I299" i="9" s="1"/>
  <c r="M299" i="9" s="1"/>
  <c r="J295" i="9"/>
  <c r="J296" i="9" s="1"/>
  <c r="I294" i="9" s="1"/>
  <c r="M294" i="9" s="1"/>
  <c r="J290" i="9"/>
  <c r="J291" i="9" s="1"/>
  <c r="I426" i="8" s="1"/>
  <c r="J426" i="8" s="1"/>
  <c r="I289" i="9"/>
  <c r="M289" i="9" s="1"/>
  <c r="J280" i="9"/>
  <c r="J281" i="9" s="1"/>
  <c r="J255" i="9"/>
  <c r="J254" i="9"/>
  <c r="J251" i="9"/>
  <c r="J250" i="9"/>
  <c r="J249" i="9"/>
  <c r="J243" i="9"/>
  <c r="J242" i="9"/>
  <c r="J240" i="9"/>
  <c r="J239" i="9"/>
  <c r="J238" i="9"/>
  <c r="J237" i="9"/>
  <c r="J230" i="9"/>
  <c r="J225" i="9"/>
  <c r="J226" i="9" s="1"/>
  <c r="I397" i="8" s="1"/>
  <c r="I224" i="9"/>
  <c r="J220" i="9"/>
  <c r="J221" i="9" s="1"/>
  <c r="I219" i="9" s="1"/>
  <c r="M219" i="9" s="1"/>
  <c r="J215" i="9"/>
  <c r="J216" i="9" s="1"/>
  <c r="I214" i="9" s="1"/>
  <c r="M214" i="9" s="1"/>
  <c r="J210" i="9"/>
  <c r="J211" i="9" s="1"/>
  <c r="I209" i="9"/>
  <c r="M209" i="9" s="1"/>
  <c r="J205" i="9"/>
  <c r="J206" i="9" s="1"/>
  <c r="I204" i="9"/>
  <c r="M204" i="9" s="1"/>
  <c r="J200" i="9"/>
  <c r="J201" i="9" s="1"/>
  <c r="I199" i="9" s="1"/>
  <c r="M199" i="9" s="1"/>
  <c r="J180" i="9"/>
  <c r="J181" i="9" s="1"/>
  <c r="I267" i="8" s="1"/>
  <c r="I179" i="9"/>
  <c r="M179" i="9" s="1"/>
  <c r="J175" i="9"/>
  <c r="J176" i="9" s="1"/>
  <c r="I174" i="9" s="1"/>
  <c r="M174" i="9" s="1"/>
  <c r="J170" i="9"/>
  <c r="J171" i="9" s="1"/>
  <c r="I169" i="9" s="1"/>
  <c r="M169" i="9"/>
  <c r="J165" i="9"/>
  <c r="J166" i="9" s="1"/>
  <c r="I164" i="9"/>
  <c r="M164" i="9" s="1"/>
  <c r="J160" i="9"/>
  <c r="J161" i="9" s="1"/>
  <c r="I159" i="9"/>
  <c r="M159" i="9" s="1"/>
  <c r="J154" i="9"/>
  <c r="J153" i="9"/>
  <c r="J152" i="9"/>
  <c r="J151" i="9"/>
  <c r="J149" i="9"/>
  <c r="J148" i="9"/>
  <c r="J142" i="9"/>
  <c r="J141" i="9"/>
  <c r="J140" i="9"/>
  <c r="J139" i="9"/>
  <c r="J138" i="9"/>
  <c r="J137" i="9"/>
  <c r="J136" i="9"/>
  <c r="J132" i="9"/>
  <c r="I130" i="9" s="1"/>
  <c r="M130" i="9" s="1"/>
  <c r="J131" i="9"/>
  <c r="J122" i="9"/>
  <c r="J121" i="9"/>
  <c r="J116" i="9"/>
  <c r="J117" i="9" s="1"/>
  <c r="I115" i="9" s="1"/>
  <c r="M115" i="9"/>
  <c r="J110" i="9"/>
  <c r="J109" i="9"/>
  <c r="J108" i="9"/>
  <c r="J107" i="9"/>
  <c r="J106" i="9"/>
  <c r="J105" i="9"/>
  <c r="J104" i="9"/>
  <c r="J99" i="9"/>
  <c r="J100" i="9" s="1"/>
  <c r="I98" i="9"/>
  <c r="M98" i="9" s="1"/>
  <c r="J94" i="9"/>
  <c r="J95" i="9" s="1"/>
  <c r="I217" i="8" s="1"/>
  <c r="I93" i="9"/>
  <c r="M93" i="9" s="1"/>
  <c r="J89" i="9"/>
  <c r="J90" i="9" s="1"/>
  <c r="J84" i="9"/>
  <c r="J85" i="9" s="1"/>
  <c r="I83" i="9" s="1"/>
  <c r="M83" i="9" s="1"/>
  <c r="J74" i="9"/>
  <c r="J75" i="9" s="1"/>
  <c r="I73" i="9" s="1"/>
  <c r="J69" i="9"/>
  <c r="J70" i="9" s="1"/>
  <c r="I68" i="9" s="1"/>
  <c r="M68" i="9" s="1"/>
  <c r="J64" i="9"/>
  <c r="J63" i="9"/>
  <c r="J65" i="9" s="1"/>
  <c r="J58" i="9"/>
  <c r="J57" i="9"/>
  <c r="J59" i="9" s="1"/>
  <c r="J52" i="9"/>
  <c r="J53" i="9" s="1"/>
  <c r="J51" i="9"/>
  <c r="J45" i="9"/>
  <c r="J44" i="9"/>
  <c r="J43" i="9"/>
  <c r="J42" i="9"/>
  <c r="J41" i="9"/>
  <c r="J40" i="9"/>
  <c r="J39" i="9"/>
  <c r="J34" i="9"/>
  <c r="J35" i="9" s="1"/>
  <c r="J29" i="9"/>
  <c r="J30" i="9" s="1"/>
  <c r="J28" i="9"/>
  <c r="J24" i="9"/>
  <c r="I81" i="8" s="1"/>
  <c r="J23" i="9"/>
  <c r="I22" i="9"/>
  <c r="M22" i="9" s="1"/>
  <c r="J19" i="9"/>
  <c r="I17" i="9" s="1"/>
  <c r="M17" i="9" s="1"/>
  <c r="J18" i="9"/>
  <c r="J14" i="9"/>
  <c r="I12" i="9" s="1"/>
  <c r="J13" i="9"/>
  <c r="J9" i="9"/>
  <c r="J8" i="9"/>
  <c r="I7" i="9"/>
  <c r="M7" i="9" s="1"/>
  <c r="J569" i="8"/>
  <c r="J568" i="8"/>
  <c r="J561" i="8"/>
  <c r="J560" i="8"/>
  <c r="J553" i="8"/>
  <c r="J552" i="8"/>
  <c r="J546" i="8"/>
  <c r="J545" i="8"/>
  <c r="J544" i="8"/>
  <c r="J543" i="8"/>
  <c r="J542" i="8"/>
  <c r="J541" i="8"/>
  <c r="J540" i="8"/>
  <c r="J533" i="8"/>
  <c r="J532" i="8"/>
  <c r="J531" i="8"/>
  <c r="J525" i="8"/>
  <c r="J524" i="8"/>
  <c r="J519" i="8"/>
  <c r="J520" i="8" s="1"/>
  <c r="J514" i="8"/>
  <c r="J515" i="8" s="1"/>
  <c r="J509" i="8"/>
  <c r="J510" i="8" s="1"/>
  <c r="I508" i="8" s="1"/>
  <c r="M508" i="8" s="1"/>
  <c r="J504" i="8"/>
  <c r="J505" i="8" s="1"/>
  <c r="I503" i="8" s="1"/>
  <c r="M503" i="8"/>
  <c r="J499" i="8"/>
  <c r="J500" i="8" s="1"/>
  <c r="J488" i="8"/>
  <c r="J487" i="8"/>
  <c r="J486" i="8"/>
  <c r="J485" i="8"/>
  <c r="J484" i="8"/>
  <c r="J483" i="8"/>
  <c r="J482" i="8"/>
  <c r="J477" i="8"/>
  <c r="J478" i="8" s="1"/>
  <c r="I476" i="8"/>
  <c r="M476" i="8" s="1"/>
  <c r="J472" i="8"/>
  <c r="J473" i="8" s="1"/>
  <c r="I471" i="8"/>
  <c r="M471" i="8" s="1"/>
  <c r="J466" i="8"/>
  <c r="J465" i="8"/>
  <c r="J464" i="8"/>
  <c r="J463" i="8"/>
  <c r="J462" i="8"/>
  <c r="J461" i="8"/>
  <c r="J460" i="8"/>
  <c r="J454" i="8"/>
  <c r="J453" i="8"/>
  <c r="J452" i="8"/>
  <c r="J451" i="8"/>
  <c r="J450" i="8"/>
  <c r="J449" i="8"/>
  <c r="J448" i="8"/>
  <c r="J444" i="8"/>
  <c r="J443" i="8"/>
  <c r="J413" i="8"/>
  <c r="J412" i="8"/>
  <c r="J411" i="8"/>
  <c r="J403" i="8"/>
  <c r="J402" i="8"/>
  <c r="J397" i="8"/>
  <c r="J396" i="8"/>
  <c r="J394" i="8"/>
  <c r="J393" i="8"/>
  <c r="J392" i="8"/>
  <c r="J391" i="8"/>
  <c r="J390" i="8"/>
  <c r="J385" i="8"/>
  <c r="J386" i="8" s="1"/>
  <c r="J380" i="8"/>
  <c r="J381" i="8" s="1"/>
  <c r="J374" i="8"/>
  <c r="J373" i="8"/>
  <c r="J372" i="8"/>
  <c r="J371" i="8"/>
  <c r="J370" i="8"/>
  <c r="J369" i="8"/>
  <c r="J368" i="8"/>
  <c r="J363" i="8"/>
  <c r="J364" i="8" s="1"/>
  <c r="J358" i="8"/>
  <c r="J359" i="8" s="1"/>
  <c r="J353" i="8"/>
  <c r="J354" i="8" s="1"/>
  <c r="I352" i="8"/>
  <c r="M352" i="8" s="1"/>
  <c r="J348" i="8"/>
  <c r="J349" i="8" s="1"/>
  <c r="I347" i="8"/>
  <c r="M347" i="8" s="1"/>
  <c r="J342" i="8"/>
  <c r="J341" i="8"/>
  <c r="J340" i="8"/>
  <c r="J339" i="8"/>
  <c r="J338" i="8"/>
  <c r="J337" i="8"/>
  <c r="J336" i="8"/>
  <c r="J332" i="8"/>
  <c r="I502" i="7" s="1"/>
  <c r="J331" i="8"/>
  <c r="J324" i="8"/>
  <c r="J323" i="8"/>
  <c r="J322" i="8"/>
  <c r="J321" i="8"/>
  <c r="J320" i="8"/>
  <c r="J319" i="8"/>
  <c r="J313" i="8"/>
  <c r="J312" i="8"/>
  <c r="J311" i="8"/>
  <c r="J310" i="8"/>
  <c r="J309" i="8"/>
  <c r="J308" i="8"/>
  <c r="J307" i="8"/>
  <c r="J302" i="8"/>
  <c r="J303" i="8" s="1"/>
  <c r="J297" i="8"/>
  <c r="J298" i="8" s="1"/>
  <c r="J278" i="8"/>
  <c r="J279" i="8" s="1"/>
  <c r="J267" i="8"/>
  <c r="J258" i="8"/>
  <c r="J257" i="8"/>
  <c r="J256" i="8"/>
  <c r="J255" i="8"/>
  <c r="J254" i="8"/>
  <c r="J253" i="8"/>
  <c r="J252" i="8"/>
  <c r="J245" i="8"/>
  <c r="J217" i="8"/>
  <c r="J209" i="8"/>
  <c r="J208" i="8"/>
  <c r="J207" i="8"/>
  <c r="J206" i="8"/>
  <c r="J205" i="8"/>
  <c r="J204" i="8"/>
  <c r="J203" i="8"/>
  <c r="J199" i="8"/>
  <c r="I186" i="7" s="1"/>
  <c r="J186" i="7" s="1"/>
  <c r="J198" i="8"/>
  <c r="J194" i="8"/>
  <c r="I174" i="7" s="1"/>
  <c r="J193" i="8"/>
  <c r="I192" i="8"/>
  <c r="M192" i="8" s="1"/>
  <c r="J187" i="8"/>
  <c r="J186" i="8"/>
  <c r="J185" i="8"/>
  <c r="J184" i="8"/>
  <c r="J183" i="8"/>
  <c r="J182" i="8"/>
  <c r="J181" i="8"/>
  <c r="J175" i="8"/>
  <c r="J174" i="8"/>
  <c r="J173" i="8"/>
  <c r="J172" i="8"/>
  <c r="J171" i="8"/>
  <c r="J170" i="8"/>
  <c r="J169" i="8"/>
  <c r="J164" i="8"/>
  <c r="J165" i="8" s="1"/>
  <c r="J159" i="8"/>
  <c r="J160" i="8" s="1"/>
  <c r="J136" i="8"/>
  <c r="J137" i="8" s="1"/>
  <c r="J131" i="8"/>
  <c r="J132" i="8" s="1"/>
  <c r="J126" i="8"/>
  <c r="J127" i="8" s="1"/>
  <c r="J121" i="8"/>
  <c r="J122" i="8" s="1"/>
  <c r="J116" i="8"/>
  <c r="J117" i="8" s="1"/>
  <c r="J111" i="8"/>
  <c r="J112" i="8" s="1"/>
  <c r="J106" i="8"/>
  <c r="J107" i="8" s="1"/>
  <c r="J101" i="8"/>
  <c r="J102" i="8" s="1"/>
  <c r="J96" i="8"/>
  <c r="J97" i="8" s="1"/>
  <c r="J91" i="8"/>
  <c r="J92" i="8" s="1"/>
  <c r="J86" i="8"/>
  <c r="J87" i="8" s="1"/>
  <c r="J81" i="8"/>
  <c r="J80" i="8"/>
  <c r="J79" i="8"/>
  <c r="J78" i="8"/>
  <c r="J77" i="8"/>
  <c r="J76" i="8"/>
  <c r="J75" i="8"/>
  <c r="J74" i="8"/>
  <c r="J82" i="8" s="1"/>
  <c r="J68" i="8"/>
  <c r="J67" i="8"/>
  <c r="J66" i="8"/>
  <c r="J65" i="8"/>
  <c r="J64" i="8"/>
  <c r="J63" i="8"/>
  <c r="J62" i="8"/>
  <c r="J56" i="8"/>
  <c r="J55" i="8"/>
  <c r="J54" i="8"/>
  <c r="J53" i="8"/>
  <c r="J52" i="8"/>
  <c r="J51" i="8"/>
  <c r="J50" i="8"/>
  <c r="J45" i="8"/>
  <c r="J46" i="8" s="1"/>
  <c r="J41" i="8"/>
  <c r="J40" i="8"/>
  <c r="J35" i="8"/>
  <c r="J36" i="8" s="1"/>
  <c r="J30" i="8"/>
  <c r="J31" i="8" s="1"/>
  <c r="J24" i="8"/>
  <c r="J23" i="8"/>
  <c r="J22" i="8"/>
  <c r="J21" i="8"/>
  <c r="J20" i="8"/>
  <c r="J19" i="8"/>
  <c r="J18" i="8"/>
  <c r="J13" i="8"/>
  <c r="J14" i="8" s="1"/>
  <c r="I27" i="7" s="1"/>
  <c r="J27" i="7" s="1"/>
  <c r="I12" i="8"/>
  <c r="M12" i="8" s="1"/>
  <c r="J8" i="8"/>
  <c r="J9" i="8" s="1"/>
  <c r="J941" i="7"/>
  <c r="J940" i="7"/>
  <c r="J933" i="7"/>
  <c r="J932" i="7"/>
  <c r="J931" i="7"/>
  <c r="J924" i="7"/>
  <c r="J923" i="7"/>
  <c r="J916" i="7"/>
  <c r="J915" i="7"/>
  <c r="J914" i="7"/>
  <c r="J913" i="7"/>
  <c r="J906" i="7"/>
  <c r="J905" i="7"/>
  <c r="J891" i="7"/>
  <c r="J890" i="7"/>
  <c r="J883" i="7"/>
  <c r="J882" i="7"/>
  <c r="J881" i="7"/>
  <c r="J880" i="7"/>
  <c r="J879" i="7"/>
  <c r="J872" i="7"/>
  <c r="J871" i="7"/>
  <c r="J864" i="7"/>
  <c r="J863" i="7"/>
  <c r="J856" i="7"/>
  <c r="J855" i="7"/>
  <c r="J848" i="7"/>
  <c r="J847" i="7"/>
  <c r="J840" i="7"/>
  <c r="J839" i="7"/>
  <c r="J838" i="7"/>
  <c r="J831" i="7"/>
  <c r="J824" i="7"/>
  <c r="J823" i="7"/>
  <c r="J822" i="7"/>
  <c r="J815" i="7"/>
  <c r="J814" i="7"/>
  <c r="J807" i="7"/>
  <c r="J800" i="7"/>
  <c r="J799" i="7"/>
  <c r="J798" i="7"/>
  <c r="J788" i="7"/>
  <c r="J787" i="7"/>
  <c r="J781" i="7"/>
  <c r="J780" i="7"/>
  <c r="J779" i="7"/>
  <c r="J773" i="7"/>
  <c r="J772" i="7"/>
  <c r="J771" i="7"/>
  <c r="J770" i="7"/>
  <c r="J769" i="7"/>
  <c r="J768" i="7"/>
  <c r="J767" i="7"/>
  <c r="J759" i="7"/>
  <c r="J758" i="7"/>
  <c r="J757" i="7"/>
  <c r="J751" i="7"/>
  <c r="J750" i="7"/>
  <c r="J749" i="7"/>
  <c r="J748" i="7"/>
  <c r="J747" i="7"/>
  <c r="J746" i="7"/>
  <c r="J745" i="7"/>
  <c r="J723" i="7"/>
  <c r="J722" i="7"/>
  <c r="J721" i="7"/>
  <c r="J720" i="7"/>
  <c r="J719" i="7"/>
  <c r="J718" i="7"/>
  <c r="J717" i="7"/>
  <c r="J708" i="7"/>
  <c r="J707" i="7"/>
  <c r="J706" i="7"/>
  <c r="J698" i="7"/>
  <c r="J697" i="7"/>
  <c r="J691" i="7"/>
  <c r="J690" i="7"/>
  <c r="J689" i="7"/>
  <c r="J688" i="7"/>
  <c r="J687" i="7"/>
  <c r="J686" i="7"/>
  <c r="J685" i="7"/>
  <c r="J678" i="7"/>
  <c r="J671" i="7"/>
  <c r="J664" i="7"/>
  <c r="J657" i="7"/>
  <c r="J656" i="7"/>
  <c r="J649" i="7"/>
  <c r="J642" i="7"/>
  <c r="J635" i="7"/>
  <c r="J629" i="7"/>
  <c r="J628" i="7"/>
  <c r="J622" i="7"/>
  <c r="J621" i="7"/>
  <c r="J620" i="7"/>
  <c r="J619" i="7"/>
  <c r="J618" i="7"/>
  <c r="J617" i="7"/>
  <c r="J616" i="7"/>
  <c r="J610" i="7"/>
  <c r="J609" i="7"/>
  <c r="J608" i="7"/>
  <c r="J607" i="7"/>
  <c r="J606" i="7"/>
  <c r="J605" i="7"/>
  <c r="J604" i="7"/>
  <c r="J598" i="7"/>
  <c r="J597" i="7"/>
  <c r="J596" i="7"/>
  <c r="J580" i="7"/>
  <c r="J579" i="7"/>
  <c r="J578" i="7"/>
  <c r="J563" i="7"/>
  <c r="J562" i="7"/>
  <c r="J561" i="7"/>
  <c r="J560" i="7"/>
  <c r="J552" i="7"/>
  <c r="J551" i="7"/>
  <c r="J528" i="7"/>
  <c r="J527" i="7"/>
  <c r="J526" i="7"/>
  <c r="J525" i="7"/>
  <c r="J518" i="7"/>
  <c r="J517" i="7"/>
  <c r="J502" i="7"/>
  <c r="J496" i="7"/>
  <c r="J495" i="7"/>
  <c r="J488" i="7"/>
  <c r="J469" i="7"/>
  <c r="J468" i="7"/>
  <c r="J461" i="7"/>
  <c r="J460" i="7"/>
  <c r="J459" i="7"/>
  <c r="J458" i="7"/>
  <c r="J451" i="7"/>
  <c r="J450" i="7"/>
  <c r="J449" i="7"/>
  <c r="J448" i="7"/>
  <c r="J441" i="7"/>
  <c r="J440" i="7"/>
  <c r="J439" i="7"/>
  <c r="J438" i="7"/>
  <c r="J431" i="7"/>
  <c r="J430" i="7"/>
  <c r="J429" i="7"/>
  <c r="J428" i="7"/>
  <c r="J421" i="7"/>
  <c r="J420" i="7"/>
  <c r="J419" i="7"/>
  <c r="J418" i="7"/>
  <c r="J411" i="7"/>
  <c r="J410" i="7"/>
  <c r="J409" i="7"/>
  <c r="J408" i="7"/>
  <c r="J401" i="7"/>
  <c r="J400" i="7"/>
  <c r="J393" i="7"/>
  <c r="J386" i="7"/>
  <c r="J385" i="7"/>
  <c r="J384" i="7"/>
  <c r="J383" i="7"/>
  <c r="J376" i="7"/>
  <c r="J375" i="7"/>
  <c r="J374" i="7"/>
  <c r="J373" i="7"/>
  <c r="J367" i="7"/>
  <c r="J366" i="7"/>
  <c r="J365" i="7"/>
  <c r="J364" i="7"/>
  <c r="J363" i="7"/>
  <c r="J362" i="7"/>
  <c r="J361" i="7"/>
  <c r="J355" i="7"/>
  <c r="J354" i="7"/>
  <c r="J353" i="7"/>
  <c r="J352" i="7"/>
  <c r="J351" i="7"/>
  <c r="J350" i="7"/>
  <c r="J349" i="7"/>
  <c r="J342" i="7"/>
  <c r="J333" i="7"/>
  <c r="J332" i="7"/>
  <c r="J331" i="7"/>
  <c r="J324" i="7"/>
  <c r="J315" i="7"/>
  <c r="J314" i="7"/>
  <c r="J313" i="7"/>
  <c r="J304" i="7"/>
  <c r="J303" i="7"/>
  <c r="J302" i="7"/>
  <c r="J296" i="7"/>
  <c r="J295" i="7"/>
  <c r="J294" i="7"/>
  <c r="J293" i="7"/>
  <c r="J292" i="7"/>
  <c r="J291" i="7"/>
  <c r="J290" i="7"/>
  <c r="J282" i="7"/>
  <c r="J281" i="7"/>
  <c r="J280" i="7"/>
  <c r="J272" i="7"/>
  <c r="J271" i="7"/>
  <c r="J270" i="7"/>
  <c r="J260" i="7"/>
  <c r="J252" i="7"/>
  <c r="J251" i="7"/>
  <c r="J242" i="7"/>
  <c r="J241" i="7"/>
  <c r="J232" i="7"/>
  <c r="J231" i="7"/>
  <c r="J230" i="7"/>
  <c r="J221" i="7"/>
  <c r="J220" i="7"/>
  <c r="J219" i="7"/>
  <c r="J218" i="7"/>
  <c r="J209" i="7"/>
  <c r="J208" i="7"/>
  <c r="J207" i="7"/>
  <c r="J206" i="7"/>
  <c r="J198" i="7"/>
  <c r="J197" i="7"/>
  <c r="J191" i="7"/>
  <c r="J185" i="7"/>
  <c r="J184" i="7"/>
  <c r="J183" i="7"/>
  <c r="J182" i="7"/>
  <c r="J181" i="7"/>
  <c r="J180" i="7"/>
  <c r="J179" i="7"/>
  <c r="J187" i="7" s="1"/>
  <c r="J174" i="7"/>
  <c r="J173" i="7"/>
  <c r="J172" i="7"/>
  <c r="J171" i="7"/>
  <c r="J170" i="7"/>
  <c r="J169" i="7"/>
  <c r="J168" i="7"/>
  <c r="J167" i="7"/>
  <c r="J160" i="7"/>
  <c r="J154" i="7"/>
  <c r="J153" i="7"/>
  <c r="J152" i="7"/>
  <c r="J151" i="7"/>
  <c r="J150" i="7"/>
  <c r="J149" i="7"/>
  <c r="J148" i="7"/>
  <c r="J142" i="7"/>
  <c r="J141" i="7"/>
  <c r="J140" i="7"/>
  <c r="J139" i="7"/>
  <c r="J138" i="7"/>
  <c r="J137" i="7"/>
  <c r="J136" i="7"/>
  <c r="J93" i="7"/>
  <c r="J92" i="7"/>
  <c r="J91" i="7"/>
  <c r="J90" i="7"/>
  <c r="J89" i="7"/>
  <c r="J88" i="7"/>
  <c r="J87" i="7"/>
  <c r="J81" i="7"/>
  <c r="J80" i="7"/>
  <c r="J79" i="7"/>
  <c r="J78" i="7"/>
  <c r="J77" i="7"/>
  <c r="J76" i="7"/>
  <c r="J75" i="7"/>
  <c r="J69" i="7"/>
  <c r="J68" i="7"/>
  <c r="J67" i="7"/>
  <c r="J66" i="7"/>
  <c r="J65" i="7"/>
  <c r="J64" i="7"/>
  <c r="J63" i="7"/>
  <c r="J56" i="7"/>
  <c r="J50" i="7"/>
  <c r="J49" i="7"/>
  <c r="J48" i="7"/>
  <c r="J26" i="7"/>
  <c r="J25" i="7"/>
  <c r="J24" i="7"/>
  <c r="J23" i="7"/>
  <c r="J22" i="7"/>
  <c r="J21" i="7"/>
  <c r="J20" i="7"/>
  <c r="J28" i="7" s="1"/>
  <c r="I19" i="7"/>
  <c r="M19" i="7" s="1"/>
  <c r="J14" i="7"/>
  <c r="J13" i="7"/>
  <c r="J12" i="7"/>
  <c r="J11" i="7"/>
  <c r="J10" i="7"/>
  <c r="J9" i="7"/>
  <c r="J8" i="7"/>
  <c r="H1732" i="6"/>
  <c r="H1731" i="6"/>
  <c r="H1730" i="6"/>
  <c r="H1729" i="6"/>
  <c r="H1728" i="6"/>
  <c r="H1721" i="6"/>
  <c r="H1720" i="6"/>
  <c r="H1713" i="6"/>
  <c r="H1712" i="6"/>
  <c r="H1711" i="6"/>
  <c r="H1710" i="6"/>
  <c r="H1703" i="6"/>
  <c r="H1702" i="6"/>
  <c r="H1701" i="6"/>
  <c r="H1700" i="6"/>
  <c r="H1693" i="6"/>
  <c r="H1692" i="6"/>
  <c r="J1691" i="6"/>
  <c r="H1691" i="6"/>
  <c r="H1690" i="6"/>
  <c r="J1690" i="6" s="1"/>
  <c r="H1689" i="6"/>
  <c r="J1689" i="6" s="1"/>
  <c r="H1682" i="6"/>
  <c r="H1681" i="6"/>
  <c r="H1680" i="6"/>
  <c r="J1680" i="6" s="1"/>
  <c r="H1673" i="6"/>
  <c r="H1672" i="6"/>
  <c r="H1671" i="6"/>
  <c r="J1671" i="6" s="1"/>
  <c r="H1670" i="6"/>
  <c r="J1670" i="6" s="1"/>
  <c r="J1669" i="6"/>
  <c r="H1669" i="6"/>
  <c r="H1668" i="6"/>
  <c r="J1668" i="6" s="1"/>
  <c r="H1661" i="6"/>
  <c r="H1660" i="6"/>
  <c r="H1659" i="6"/>
  <c r="H1658" i="6"/>
  <c r="H1651" i="6"/>
  <c r="H1650" i="6"/>
  <c r="H1649" i="6"/>
  <c r="H1648" i="6"/>
  <c r="H1641" i="6"/>
  <c r="H1640" i="6"/>
  <c r="H1639" i="6"/>
  <c r="H1638" i="6"/>
  <c r="H1637" i="6"/>
  <c r="J1637" i="6" s="1"/>
  <c r="H1636" i="6"/>
  <c r="J1636" i="6" s="1"/>
  <c r="H1635" i="6"/>
  <c r="J1635" i="6" s="1"/>
  <c r="H1634" i="6"/>
  <c r="J1634" i="6" s="1"/>
  <c r="J1633" i="6"/>
  <c r="H1633" i="6"/>
  <c r="H1632" i="6"/>
  <c r="J1632" i="6" s="1"/>
  <c r="J1631" i="6"/>
  <c r="H1631" i="6"/>
  <c r="H1624" i="6"/>
  <c r="H1623" i="6"/>
  <c r="H1622" i="6"/>
  <c r="J1622" i="6" s="1"/>
  <c r="J1621" i="6"/>
  <c r="H1621" i="6"/>
  <c r="H1620" i="6"/>
  <c r="J1620" i="6" s="1"/>
  <c r="H1613" i="6"/>
  <c r="H1612" i="6"/>
  <c r="H1611" i="6"/>
  <c r="J1611" i="6" s="1"/>
  <c r="H1604" i="6"/>
  <c r="H1603" i="6"/>
  <c r="H1602" i="6"/>
  <c r="J1602" i="6" s="1"/>
  <c r="H1595" i="6"/>
  <c r="H1594" i="6"/>
  <c r="J1593" i="6"/>
  <c r="H1593" i="6"/>
  <c r="H1592" i="6"/>
  <c r="J1592" i="6" s="1"/>
  <c r="H1585" i="6"/>
  <c r="H1584" i="6"/>
  <c r="H1583" i="6"/>
  <c r="H1576" i="6"/>
  <c r="H1575" i="6"/>
  <c r="H1574" i="6"/>
  <c r="J1574" i="6" s="1"/>
  <c r="H1567" i="6"/>
  <c r="H1566" i="6"/>
  <c r="J1565" i="6"/>
  <c r="H1565" i="6"/>
  <c r="H1558" i="6"/>
  <c r="H1557" i="6"/>
  <c r="H1556" i="6"/>
  <c r="H1555" i="6"/>
  <c r="J1555" i="6" s="1"/>
  <c r="H1548" i="6"/>
  <c r="H1547" i="6"/>
  <c r="H1546" i="6"/>
  <c r="H1539" i="6"/>
  <c r="H1538" i="6"/>
  <c r="H1537" i="6"/>
  <c r="H1536" i="6"/>
  <c r="J1536" i="6" s="1"/>
  <c r="H1529" i="6"/>
  <c r="H1528" i="6"/>
  <c r="H1527" i="6"/>
  <c r="H1520" i="6"/>
  <c r="H1519" i="6"/>
  <c r="H1518" i="6"/>
  <c r="J1518" i="6" s="1"/>
  <c r="H1517" i="6"/>
  <c r="J1517" i="6" s="1"/>
  <c r="H1516" i="6"/>
  <c r="J1516" i="6" s="1"/>
  <c r="H1509" i="6"/>
  <c r="H1508" i="6"/>
  <c r="J1507" i="6"/>
  <c r="H1507" i="6"/>
  <c r="H1506" i="6"/>
  <c r="J1506" i="6" s="1"/>
  <c r="H1505" i="6"/>
  <c r="J1505" i="6" s="1"/>
  <c r="H1498" i="6"/>
  <c r="H1497" i="6"/>
  <c r="H1496" i="6"/>
  <c r="J1496" i="6" s="1"/>
  <c r="H1489" i="6"/>
  <c r="H1488" i="6"/>
  <c r="J1487" i="6"/>
  <c r="H1487" i="6"/>
  <c r="H1480" i="6"/>
  <c r="H1479" i="6"/>
  <c r="H1478" i="6"/>
  <c r="J1478" i="6" s="1"/>
  <c r="J1477" i="6"/>
  <c r="H1477" i="6"/>
  <c r="H1470" i="6"/>
  <c r="H1469" i="6"/>
  <c r="H1468" i="6"/>
  <c r="H1461" i="6"/>
  <c r="H1460" i="6"/>
  <c r="H1459" i="6"/>
  <c r="H1452" i="6"/>
  <c r="H1451" i="6"/>
  <c r="H1450" i="6"/>
  <c r="H1443" i="6"/>
  <c r="H1442" i="6"/>
  <c r="H1441" i="6"/>
  <c r="H1434" i="6"/>
  <c r="H1433" i="6"/>
  <c r="H1432" i="6"/>
  <c r="H1431" i="6"/>
  <c r="H1430" i="6"/>
  <c r="J1430" i="6" s="1"/>
  <c r="J1429" i="6"/>
  <c r="H1429" i="6"/>
  <c r="H1428" i="6"/>
  <c r="J1428" i="6" s="1"/>
  <c r="J1427" i="6"/>
  <c r="H1427" i="6"/>
  <c r="H1420" i="6"/>
  <c r="H1419" i="6"/>
  <c r="H1418" i="6"/>
  <c r="H1417" i="6"/>
  <c r="H1416" i="6"/>
  <c r="J1416" i="6" s="1"/>
  <c r="J1415" i="6"/>
  <c r="H1415" i="6"/>
  <c r="H1414" i="6"/>
  <c r="J1414" i="6" s="1"/>
  <c r="J1413" i="6"/>
  <c r="H1413" i="6"/>
  <c r="H1412" i="6"/>
  <c r="J1412" i="6" s="1"/>
  <c r="H1405" i="6"/>
  <c r="H1404" i="6"/>
  <c r="H1403" i="6"/>
  <c r="H1402" i="6"/>
  <c r="J1401" i="6"/>
  <c r="H1401" i="6"/>
  <c r="H1400" i="6"/>
  <c r="J1400" i="6" s="1"/>
  <c r="J1399" i="6"/>
  <c r="H1399" i="6"/>
  <c r="H1398" i="6"/>
  <c r="J1398" i="6" s="1"/>
  <c r="J1397" i="6"/>
  <c r="H1397" i="6"/>
  <c r="H1390" i="6"/>
  <c r="H1389" i="6"/>
  <c r="H1388" i="6"/>
  <c r="H1387" i="6"/>
  <c r="H1386" i="6"/>
  <c r="J1386" i="6" s="1"/>
  <c r="J1385" i="6"/>
  <c r="H1385" i="6"/>
  <c r="H1384" i="6"/>
  <c r="J1384" i="6" s="1"/>
  <c r="H1377" i="6"/>
  <c r="H1376" i="6"/>
  <c r="H1375" i="6"/>
  <c r="H1374" i="6"/>
  <c r="J1373" i="6"/>
  <c r="H1373" i="6"/>
  <c r="H1372" i="6"/>
  <c r="J1372" i="6" s="1"/>
  <c r="J1371" i="6"/>
  <c r="H1371" i="6"/>
  <c r="H1364" i="6"/>
  <c r="H1363" i="6"/>
  <c r="H1362" i="6"/>
  <c r="J1362" i="6" s="1"/>
  <c r="J1361" i="6"/>
  <c r="H1361" i="6"/>
  <c r="H1360" i="6"/>
  <c r="J1360" i="6" s="1"/>
  <c r="H1353" i="6"/>
  <c r="H1352" i="6"/>
  <c r="H1351" i="6"/>
  <c r="H1350" i="6"/>
  <c r="J1349" i="6"/>
  <c r="H1349" i="6"/>
  <c r="H1348" i="6"/>
  <c r="J1348" i="6" s="1"/>
  <c r="H1341" i="6"/>
  <c r="H1340" i="6"/>
  <c r="J1340" i="6" s="1"/>
  <c r="J1334" i="6"/>
  <c r="J1333" i="6"/>
  <c r="H1333" i="6"/>
  <c r="H1326" i="6"/>
  <c r="H1325" i="6"/>
  <c r="J1324" i="6"/>
  <c r="H1324" i="6"/>
  <c r="H1323" i="6"/>
  <c r="J1323" i="6" s="1"/>
  <c r="J1322" i="6"/>
  <c r="H1322" i="6"/>
  <c r="H1315" i="6"/>
  <c r="H1314" i="6"/>
  <c r="J1313" i="6"/>
  <c r="H1313" i="6"/>
  <c r="J1312" i="6"/>
  <c r="H1312" i="6"/>
  <c r="J1311" i="6"/>
  <c r="H1311" i="6"/>
  <c r="H1304" i="6"/>
  <c r="H1303" i="6"/>
  <c r="J1302" i="6"/>
  <c r="H1302" i="6"/>
  <c r="J1301" i="6"/>
  <c r="H1301" i="6"/>
  <c r="J1300" i="6"/>
  <c r="H1300" i="6"/>
  <c r="H1293" i="6"/>
  <c r="H1292" i="6"/>
  <c r="H1291" i="6"/>
  <c r="H1284" i="6"/>
  <c r="H1283" i="6"/>
  <c r="H1282" i="6"/>
  <c r="H1281" i="6"/>
  <c r="J1280" i="6"/>
  <c r="H1280" i="6"/>
  <c r="H1273" i="6"/>
  <c r="H1272" i="6"/>
  <c r="H1271" i="6"/>
  <c r="J1270" i="6"/>
  <c r="H1270" i="6"/>
  <c r="H1269" i="6"/>
  <c r="J1269" i="6" s="1"/>
  <c r="H1262" i="6"/>
  <c r="H1261" i="6"/>
  <c r="H1260" i="6"/>
  <c r="H1259" i="6"/>
  <c r="J1259" i="6" s="1"/>
  <c r="J1258" i="6"/>
  <c r="H1258" i="6"/>
  <c r="H1251" i="6"/>
  <c r="H1250" i="6"/>
  <c r="H1249" i="6"/>
  <c r="J1249" i="6" s="1"/>
  <c r="J1248" i="6"/>
  <c r="H1248" i="6"/>
  <c r="H1247" i="6"/>
  <c r="J1247" i="6" s="1"/>
  <c r="H1240" i="6"/>
  <c r="H1239" i="6"/>
  <c r="J1238" i="6"/>
  <c r="H1238" i="6"/>
  <c r="J1237" i="6"/>
  <c r="H1237" i="6"/>
  <c r="H1230" i="6"/>
  <c r="H1229" i="6"/>
  <c r="J1228" i="6"/>
  <c r="H1228" i="6"/>
  <c r="H1227" i="6"/>
  <c r="J1227" i="6" s="1"/>
  <c r="H1220" i="6"/>
  <c r="H1219" i="6"/>
  <c r="H1218" i="6"/>
  <c r="H1217" i="6"/>
  <c r="J1217" i="6" s="1"/>
  <c r="H1210" i="6"/>
  <c r="H1209" i="6"/>
  <c r="H1208" i="6"/>
  <c r="H1207" i="6"/>
  <c r="J1207" i="6" s="1"/>
  <c r="H1200" i="6"/>
  <c r="H1199" i="6"/>
  <c r="J1198" i="6"/>
  <c r="H1198" i="6"/>
  <c r="H1191" i="6"/>
  <c r="H1190" i="6"/>
  <c r="H1189" i="6"/>
  <c r="J1188" i="6"/>
  <c r="H1188" i="6"/>
  <c r="H1181" i="6"/>
  <c r="H1180" i="6"/>
  <c r="J1179" i="6"/>
  <c r="H1179" i="6"/>
  <c r="H1172" i="6"/>
  <c r="H1171" i="6"/>
  <c r="J1170" i="6"/>
  <c r="H1170" i="6"/>
  <c r="H1169" i="6"/>
  <c r="J1169" i="6" s="1"/>
  <c r="H1162" i="6"/>
  <c r="H1161" i="6"/>
  <c r="H1160" i="6"/>
  <c r="H1153" i="6"/>
  <c r="H1152" i="6"/>
  <c r="H1151" i="6"/>
  <c r="H1150" i="6"/>
  <c r="H1143" i="6"/>
  <c r="H1142" i="6"/>
  <c r="H1135" i="6"/>
  <c r="H1134" i="6"/>
  <c r="J1133" i="6"/>
  <c r="H1133" i="6"/>
  <c r="J1132" i="6"/>
  <c r="H1132" i="6"/>
  <c r="H1125" i="6"/>
  <c r="H1124" i="6"/>
  <c r="J1123" i="6"/>
  <c r="H1123" i="6"/>
  <c r="J1122" i="6"/>
  <c r="H1122" i="6"/>
  <c r="H1115" i="6"/>
  <c r="H1114" i="6"/>
  <c r="H1113" i="6"/>
  <c r="J1113" i="6" s="1"/>
  <c r="H1106" i="6"/>
  <c r="H1105" i="6"/>
  <c r="J1104" i="6"/>
  <c r="H1104" i="6"/>
  <c r="H1097" i="6"/>
  <c r="H1096" i="6"/>
  <c r="H1095" i="6"/>
  <c r="J1095" i="6" s="1"/>
  <c r="H1088" i="6"/>
  <c r="H1087" i="6"/>
  <c r="J1086" i="6"/>
  <c r="H1086" i="6"/>
  <c r="H1079" i="6"/>
  <c r="H1078" i="6"/>
  <c r="H1077" i="6"/>
  <c r="J1077" i="6" s="1"/>
  <c r="H1070" i="6"/>
  <c r="H1069" i="6"/>
  <c r="J1068" i="6"/>
  <c r="H1068" i="6"/>
  <c r="H1061" i="6"/>
  <c r="H1060" i="6"/>
  <c r="H1059" i="6"/>
  <c r="J1059" i="6" s="1"/>
  <c r="H1052" i="6"/>
  <c r="H1051" i="6"/>
  <c r="J1050" i="6"/>
  <c r="H1050" i="6"/>
  <c r="J1049" i="6"/>
  <c r="H1049" i="6"/>
  <c r="H1042" i="6"/>
  <c r="H1041" i="6"/>
  <c r="J1040" i="6"/>
  <c r="H1040" i="6"/>
  <c r="H1039" i="6"/>
  <c r="J1039" i="6" s="1"/>
  <c r="H1032" i="6"/>
  <c r="H1031" i="6"/>
  <c r="J1030" i="6"/>
  <c r="H1030" i="6"/>
  <c r="H1029" i="6"/>
  <c r="J1029" i="6" s="1"/>
  <c r="H1022" i="6"/>
  <c r="H1021" i="6"/>
  <c r="J1020" i="6"/>
  <c r="H1020" i="6"/>
  <c r="H1019" i="6"/>
  <c r="J1019" i="6" s="1"/>
  <c r="H1012" i="6"/>
  <c r="H1011" i="6"/>
  <c r="J1010" i="6"/>
  <c r="H1010" i="6"/>
  <c r="J1009" i="6"/>
  <c r="H1009" i="6"/>
  <c r="H1002" i="6"/>
  <c r="H1001" i="6"/>
  <c r="H994" i="6"/>
  <c r="H993" i="6"/>
  <c r="H986" i="6"/>
  <c r="H985" i="6"/>
  <c r="H978" i="6"/>
  <c r="H977" i="6"/>
  <c r="J976" i="6"/>
  <c r="H976" i="6"/>
  <c r="H969" i="6"/>
  <c r="H968" i="6"/>
  <c r="H967" i="6"/>
  <c r="J967" i="6" s="1"/>
  <c r="H960" i="6"/>
  <c r="H959" i="6"/>
  <c r="J958" i="6"/>
  <c r="H958" i="6"/>
  <c r="H951" i="6"/>
  <c r="H950" i="6"/>
  <c r="H943" i="6"/>
  <c r="H942" i="6"/>
  <c r="H935" i="6"/>
  <c r="H934" i="6"/>
  <c r="H927" i="6"/>
  <c r="H926" i="6"/>
  <c r="H925" i="6"/>
  <c r="J925" i="6" s="1"/>
  <c r="J924" i="6"/>
  <c r="H924" i="6"/>
  <c r="H917" i="6"/>
  <c r="H916" i="6"/>
  <c r="H915" i="6"/>
  <c r="J915" i="6" s="1"/>
  <c r="J914" i="6"/>
  <c r="H914" i="6"/>
  <c r="H907" i="6"/>
  <c r="H906" i="6"/>
  <c r="H905" i="6"/>
  <c r="J904" i="6"/>
  <c r="H904" i="6"/>
  <c r="H897" i="6"/>
  <c r="H896" i="6"/>
  <c r="H895" i="6"/>
  <c r="J894" i="6"/>
  <c r="H894" i="6"/>
  <c r="H887" i="6"/>
  <c r="J887" i="6" s="1"/>
  <c r="J888" i="6" s="1"/>
  <c r="H880" i="6"/>
  <c r="H879" i="6"/>
  <c r="J878" i="6"/>
  <c r="H878" i="6"/>
  <c r="H877" i="6"/>
  <c r="J877" i="6" s="1"/>
  <c r="J876" i="6"/>
  <c r="H876" i="6"/>
  <c r="H869" i="6"/>
  <c r="H868" i="6"/>
  <c r="H867" i="6"/>
  <c r="J867" i="6" s="1"/>
  <c r="J866" i="6"/>
  <c r="H866" i="6"/>
  <c r="H865" i="6"/>
  <c r="J865" i="6" s="1"/>
  <c r="H858" i="6"/>
  <c r="H857" i="6"/>
  <c r="J856" i="6"/>
  <c r="H856" i="6"/>
  <c r="H855" i="6"/>
  <c r="J855" i="6" s="1"/>
  <c r="J854" i="6"/>
  <c r="H854" i="6"/>
  <c r="H847" i="6"/>
  <c r="H846" i="6"/>
  <c r="H845" i="6"/>
  <c r="J845" i="6" s="1"/>
  <c r="J844" i="6"/>
  <c r="H844" i="6"/>
  <c r="H837" i="6"/>
  <c r="H836" i="6"/>
  <c r="H835" i="6"/>
  <c r="J835" i="6" s="1"/>
  <c r="J834" i="6"/>
  <c r="H834" i="6"/>
  <c r="H827" i="6"/>
  <c r="H826" i="6"/>
  <c r="H825" i="6"/>
  <c r="J825" i="6" s="1"/>
  <c r="J824" i="6"/>
  <c r="H824" i="6"/>
  <c r="H817" i="6"/>
  <c r="J817" i="6" s="1"/>
  <c r="J818" i="6" s="1"/>
  <c r="H810" i="6"/>
  <c r="H809" i="6"/>
  <c r="H808" i="6"/>
  <c r="H807" i="6"/>
  <c r="H806" i="6"/>
  <c r="H805" i="6"/>
  <c r="H804" i="6"/>
  <c r="H803" i="6"/>
  <c r="H802" i="6"/>
  <c r="J801" i="6"/>
  <c r="H801" i="6"/>
  <c r="H800" i="6"/>
  <c r="J800" i="6" s="1"/>
  <c r="J799" i="6"/>
  <c r="H799" i="6"/>
  <c r="H798" i="6"/>
  <c r="J798" i="6" s="1"/>
  <c r="J797" i="6"/>
  <c r="H797" i="6"/>
  <c r="H796" i="6"/>
  <c r="J796" i="6" s="1"/>
  <c r="H789" i="6"/>
  <c r="H788" i="6"/>
  <c r="H781" i="6"/>
  <c r="H780" i="6"/>
  <c r="J779" i="6"/>
  <c r="H779" i="6"/>
  <c r="J778" i="6"/>
  <c r="H778" i="6"/>
  <c r="J777" i="6"/>
  <c r="H777" i="6"/>
  <c r="J776" i="6"/>
  <c r="H776" i="6"/>
  <c r="H769" i="6"/>
  <c r="H768" i="6"/>
  <c r="J767" i="6"/>
  <c r="H767" i="6"/>
  <c r="J766" i="6"/>
  <c r="H766" i="6"/>
  <c r="J765" i="6"/>
  <c r="H765" i="6"/>
  <c r="H758" i="6"/>
  <c r="H757" i="6"/>
  <c r="H756" i="6"/>
  <c r="J756" i="6" s="1"/>
  <c r="J755" i="6"/>
  <c r="H755" i="6"/>
  <c r="H754" i="6"/>
  <c r="J754" i="6" s="1"/>
  <c r="H747" i="6"/>
  <c r="H746" i="6"/>
  <c r="H745" i="6"/>
  <c r="H738" i="6"/>
  <c r="H737" i="6"/>
  <c r="H736" i="6"/>
  <c r="J736" i="6" s="1"/>
  <c r="J735" i="6"/>
  <c r="H735" i="6"/>
  <c r="H734" i="6"/>
  <c r="J734" i="6" s="1"/>
  <c r="H727" i="6"/>
  <c r="H726" i="6"/>
  <c r="H719" i="6"/>
  <c r="H718" i="6"/>
  <c r="J717" i="6"/>
  <c r="H717" i="6"/>
  <c r="J716" i="6"/>
  <c r="H716" i="6"/>
  <c r="J715" i="6"/>
  <c r="H715" i="6"/>
  <c r="H708" i="6"/>
  <c r="H707" i="6"/>
  <c r="H706" i="6"/>
  <c r="H699" i="6"/>
  <c r="H698" i="6"/>
  <c r="J697" i="6"/>
  <c r="H697" i="6"/>
  <c r="H696" i="6"/>
  <c r="J696" i="6" s="1"/>
  <c r="J695" i="6"/>
  <c r="H695" i="6"/>
  <c r="H688" i="6"/>
  <c r="H687" i="6"/>
  <c r="H686" i="6"/>
  <c r="H685" i="6"/>
  <c r="H678" i="6"/>
  <c r="H677" i="6"/>
  <c r="H676" i="6"/>
  <c r="J676" i="6" s="1"/>
  <c r="J675" i="6"/>
  <c r="H675" i="6"/>
  <c r="H674" i="6"/>
  <c r="J674" i="6" s="1"/>
  <c r="H667" i="6"/>
  <c r="H666" i="6"/>
  <c r="H659" i="6"/>
  <c r="H658" i="6"/>
  <c r="J657" i="6"/>
  <c r="H657" i="6"/>
  <c r="H656" i="6"/>
  <c r="J656" i="6" s="1"/>
  <c r="J655" i="6"/>
  <c r="H655" i="6"/>
  <c r="H648" i="6"/>
  <c r="H647" i="6"/>
  <c r="H646" i="6"/>
  <c r="J646" i="6" s="1"/>
  <c r="J645" i="6"/>
  <c r="H645" i="6"/>
  <c r="H644" i="6"/>
  <c r="J644" i="6" s="1"/>
  <c r="J643" i="6"/>
  <c r="H643" i="6"/>
  <c r="H636" i="6"/>
  <c r="H635" i="6"/>
  <c r="H634" i="6"/>
  <c r="J634" i="6" s="1"/>
  <c r="J633" i="6"/>
  <c r="H633" i="6"/>
  <c r="H632" i="6"/>
  <c r="J632" i="6" s="1"/>
  <c r="J631" i="6"/>
  <c r="H631" i="6"/>
  <c r="H624" i="6"/>
  <c r="H623" i="6"/>
  <c r="J622" i="6"/>
  <c r="H622" i="6"/>
  <c r="J621" i="6"/>
  <c r="H621" i="6"/>
  <c r="H614" i="6"/>
  <c r="H613" i="6"/>
  <c r="H612" i="6"/>
  <c r="J612" i="6" s="1"/>
  <c r="J611" i="6"/>
  <c r="H611" i="6"/>
  <c r="H604" i="6"/>
  <c r="H603" i="6"/>
  <c r="H602" i="6"/>
  <c r="J602" i="6" s="1"/>
  <c r="J601" i="6"/>
  <c r="H601" i="6"/>
  <c r="H594" i="6"/>
  <c r="H593" i="6"/>
  <c r="H592" i="6"/>
  <c r="J592" i="6" s="1"/>
  <c r="J591" i="6"/>
  <c r="H591" i="6"/>
  <c r="H584" i="6"/>
  <c r="H583" i="6"/>
  <c r="J582" i="6"/>
  <c r="H582" i="6"/>
  <c r="J581" i="6"/>
  <c r="H581" i="6"/>
  <c r="H574" i="6"/>
  <c r="H573" i="6"/>
  <c r="H572" i="6"/>
  <c r="J572" i="6" s="1"/>
  <c r="J571" i="6"/>
  <c r="H571" i="6"/>
  <c r="H564" i="6"/>
  <c r="H563" i="6"/>
  <c r="H562" i="6"/>
  <c r="H555" i="6"/>
  <c r="H554" i="6"/>
  <c r="H547" i="6"/>
  <c r="H546" i="6"/>
  <c r="H545" i="6"/>
  <c r="H544" i="6"/>
  <c r="H537" i="6"/>
  <c r="H536" i="6"/>
  <c r="H535" i="6"/>
  <c r="H528" i="6"/>
  <c r="H527" i="6"/>
  <c r="H526" i="6"/>
  <c r="H525" i="6"/>
  <c r="H524" i="6"/>
  <c r="H523" i="6"/>
  <c r="H522" i="6"/>
  <c r="H521" i="6"/>
  <c r="H520" i="6"/>
  <c r="H519" i="6"/>
  <c r="H518" i="6"/>
  <c r="H517" i="6"/>
  <c r="H516" i="6"/>
  <c r="H515" i="6"/>
  <c r="H508" i="6"/>
  <c r="H507" i="6"/>
  <c r="H506" i="6"/>
  <c r="J506" i="6" s="1"/>
  <c r="J505" i="6"/>
  <c r="H505" i="6"/>
  <c r="H498" i="6"/>
  <c r="H497" i="6"/>
  <c r="J496" i="6"/>
  <c r="H496" i="6"/>
  <c r="J495" i="6"/>
  <c r="H495" i="6"/>
  <c r="H488" i="6"/>
  <c r="H487" i="6"/>
  <c r="H480" i="6"/>
  <c r="H479" i="6"/>
  <c r="H478" i="6"/>
  <c r="J478" i="6" s="1"/>
  <c r="J477" i="6"/>
  <c r="H477" i="6"/>
  <c r="H476" i="6"/>
  <c r="J476" i="6" s="1"/>
  <c r="J475" i="6"/>
  <c r="H475" i="6"/>
  <c r="H468" i="6"/>
  <c r="H467" i="6"/>
  <c r="H466" i="6"/>
  <c r="J466" i="6" s="1"/>
  <c r="J465" i="6"/>
  <c r="H465" i="6"/>
  <c r="H464" i="6"/>
  <c r="J464" i="6" s="1"/>
  <c r="J463" i="6"/>
  <c r="H463" i="6"/>
  <c r="H456" i="6"/>
  <c r="H455" i="6"/>
  <c r="J454" i="6"/>
  <c r="H454" i="6"/>
  <c r="J453" i="6"/>
  <c r="H453" i="6"/>
  <c r="J452" i="6"/>
  <c r="H452" i="6"/>
  <c r="J451" i="6"/>
  <c r="H451" i="6"/>
  <c r="H444" i="6"/>
  <c r="H443" i="6"/>
  <c r="H442" i="6"/>
  <c r="J442" i="6" s="1"/>
  <c r="J441" i="6"/>
  <c r="H441" i="6"/>
  <c r="H440" i="6"/>
  <c r="J440" i="6" s="1"/>
  <c r="J439" i="6"/>
  <c r="H439" i="6"/>
  <c r="H432" i="6"/>
  <c r="H431" i="6"/>
  <c r="H430" i="6"/>
  <c r="J430" i="6" s="1"/>
  <c r="J429" i="6"/>
  <c r="H429" i="6"/>
  <c r="H428" i="6"/>
  <c r="J428" i="6" s="1"/>
  <c r="J427" i="6"/>
  <c r="H427" i="6"/>
  <c r="H420" i="6"/>
  <c r="H419" i="6"/>
  <c r="H418" i="6"/>
  <c r="J418" i="6" s="1"/>
  <c r="J417" i="6"/>
  <c r="H417" i="6"/>
  <c r="H416" i="6"/>
  <c r="J416" i="6" s="1"/>
  <c r="J415" i="6"/>
  <c r="H415" i="6"/>
  <c r="H408" i="6"/>
  <c r="H407" i="6"/>
  <c r="J406" i="6"/>
  <c r="H406" i="6"/>
  <c r="J405" i="6"/>
  <c r="H405" i="6"/>
  <c r="J404" i="6"/>
  <c r="H404" i="6"/>
  <c r="J403" i="6"/>
  <c r="H403" i="6"/>
  <c r="H396" i="6"/>
  <c r="H395" i="6"/>
  <c r="H394" i="6"/>
  <c r="J394" i="6" s="1"/>
  <c r="H393" i="6"/>
  <c r="J393" i="6" s="1"/>
  <c r="J392" i="6"/>
  <c r="H392" i="6"/>
  <c r="H391" i="6"/>
  <c r="J391" i="6" s="1"/>
  <c r="H384" i="6"/>
  <c r="H383" i="6"/>
  <c r="H382" i="6"/>
  <c r="J382" i="6" s="1"/>
  <c r="H381" i="6"/>
  <c r="J381" i="6" s="1"/>
  <c r="J380" i="6"/>
  <c r="H380" i="6"/>
  <c r="H379" i="6"/>
  <c r="J379" i="6" s="1"/>
  <c r="H372" i="6"/>
  <c r="H371" i="6"/>
  <c r="H370" i="6"/>
  <c r="J370" i="6" s="1"/>
  <c r="H369" i="6"/>
  <c r="J369" i="6" s="1"/>
  <c r="J368" i="6"/>
  <c r="H368" i="6"/>
  <c r="H367" i="6"/>
  <c r="J367" i="6" s="1"/>
  <c r="H360" i="6"/>
  <c r="H359" i="6"/>
  <c r="H358" i="6"/>
  <c r="J358" i="6" s="1"/>
  <c r="H357" i="6"/>
  <c r="J357" i="6" s="1"/>
  <c r="J356" i="6"/>
  <c r="H356" i="6"/>
  <c r="H355" i="6"/>
  <c r="J355" i="6" s="1"/>
  <c r="H348" i="6"/>
  <c r="H347" i="6"/>
  <c r="H346" i="6"/>
  <c r="J346" i="6" s="1"/>
  <c r="H345" i="6"/>
  <c r="J345" i="6" s="1"/>
  <c r="J344" i="6"/>
  <c r="H344" i="6"/>
  <c r="H343" i="6"/>
  <c r="J343" i="6" s="1"/>
  <c r="H336" i="6"/>
  <c r="H335" i="6"/>
  <c r="H334" i="6"/>
  <c r="J334" i="6" s="1"/>
  <c r="H333" i="6"/>
  <c r="J333" i="6" s="1"/>
  <c r="H326" i="6"/>
  <c r="H325" i="6"/>
  <c r="H324" i="6"/>
  <c r="J324" i="6" s="1"/>
  <c r="H323" i="6"/>
  <c r="J323" i="6" s="1"/>
  <c r="H316" i="6"/>
  <c r="H315" i="6"/>
  <c r="H314" i="6"/>
  <c r="J314" i="6" s="1"/>
  <c r="H313" i="6"/>
  <c r="J313" i="6" s="1"/>
  <c r="H306" i="6"/>
  <c r="H305" i="6"/>
  <c r="J304" i="6"/>
  <c r="H304" i="6"/>
  <c r="H303" i="6"/>
  <c r="J303" i="6" s="1"/>
  <c r="H296" i="6"/>
  <c r="H295" i="6"/>
  <c r="H294" i="6"/>
  <c r="J294" i="6" s="1"/>
  <c r="H293" i="6"/>
  <c r="J293" i="6" s="1"/>
  <c r="H286" i="6"/>
  <c r="H285" i="6"/>
  <c r="H284" i="6"/>
  <c r="H283" i="6"/>
  <c r="H282" i="6"/>
  <c r="H281" i="6"/>
  <c r="H280" i="6"/>
  <c r="J280" i="6" s="1"/>
  <c r="J279" i="6"/>
  <c r="H279" i="6"/>
  <c r="H272" i="6"/>
  <c r="H271" i="6"/>
  <c r="H270" i="6"/>
  <c r="H269" i="6"/>
  <c r="H268" i="6"/>
  <c r="H267" i="6"/>
  <c r="H266" i="6"/>
  <c r="J266" i="6" s="1"/>
  <c r="J265" i="6"/>
  <c r="H265" i="6"/>
  <c r="H258" i="6"/>
  <c r="H257" i="6"/>
  <c r="H256" i="6"/>
  <c r="H255" i="6"/>
  <c r="H254" i="6"/>
  <c r="H253" i="6"/>
  <c r="H252" i="6"/>
  <c r="J252" i="6" s="1"/>
  <c r="J251" i="6"/>
  <c r="H251" i="6"/>
  <c r="H244" i="6"/>
  <c r="H243" i="6"/>
  <c r="H242" i="6"/>
  <c r="H241" i="6"/>
  <c r="H240" i="6"/>
  <c r="H239" i="6"/>
  <c r="H238" i="6"/>
  <c r="J238" i="6" s="1"/>
  <c r="J237" i="6"/>
  <c r="H237" i="6"/>
  <c r="H230" i="6"/>
  <c r="H229" i="6"/>
  <c r="H228" i="6"/>
  <c r="H227" i="6"/>
  <c r="H226" i="6"/>
  <c r="H225" i="6"/>
  <c r="H224" i="6"/>
  <c r="J224" i="6" s="1"/>
  <c r="J223" i="6"/>
  <c r="H223" i="6"/>
  <c r="H216" i="6"/>
  <c r="H215" i="6"/>
  <c r="H214" i="6"/>
  <c r="H213" i="6"/>
  <c r="H212" i="6"/>
  <c r="H211" i="6"/>
  <c r="H210" i="6"/>
  <c r="J210" i="6" s="1"/>
  <c r="J209" i="6"/>
  <c r="H209" i="6"/>
  <c r="H202" i="6"/>
  <c r="H201" i="6"/>
  <c r="H200" i="6"/>
  <c r="H199" i="6"/>
  <c r="H198" i="6"/>
  <c r="J197" i="6"/>
  <c r="H197" i="6"/>
  <c r="H190" i="6"/>
  <c r="H189" i="6"/>
  <c r="H188" i="6"/>
  <c r="J187" i="6"/>
  <c r="H187" i="6"/>
  <c r="H186" i="6"/>
  <c r="J186" i="6" s="1"/>
  <c r="J185" i="6"/>
  <c r="H185" i="6"/>
  <c r="H178" i="6"/>
  <c r="H177" i="6"/>
  <c r="H176" i="6"/>
  <c r="H175" i="6"/>
  <c r="H174" i="6"/>
  <c r="J173" i="6"/>
  <c r="H173" i="6"/>
  <c r="H166" i="6"/>
  <c r="H165" i="6"/>
  <c r="H164" i="6"/>
  <c r="H163" i="6"/>
  <c r="H162" i="6"/>
  <c r="J161" i="6"/>
  <c r="H161" i="6"/>
  <c r="H160" i="6"/>
  <c r="J160" i="6" s="1"/>
  <c r="J159" i="6"/>
  <c r="H159" i="6"/>
  <c r="H152" i="6"/>
  <c r="H151" i="6"/>
  <c r="H150" i="6"/>
  <c r="H149" i="6"/>
  <c r="H148" i="6"/>
  <c r="J148" i="6" s="1"/>
  <c r="J147" i="6"/>
  <c r="H147" i="6"/>
  <c r="H146" i="6"/>
  <c r="J146" i="6" s="1"/>
  <c r="H139" i="6"/>
  <c r="H138" i="6"/>
  <c r="H137" i="6"/>
  <c r="H136" i="6"/>
  <c r="J136" i="6" s="1"/>
  <c r="J135" i="6"/>
  <c r="H135" i="6"/>
  <c r="H134" i="6"/>
  <c r="J134" i="6" s="1"/>
  <c r="J133" i="6"/>
  <c r="H133" i="6"/>
  <c r="H132" i="6"/>
  <c r="J132" i="6" s="1"/>
  <c r="H125" i="6"/>
  <c r="H124" i="6"/>
  <c r="H123" i="6"/>
  <c r="H122" i="6"/>
  <c r="J122" i="6" s="1"/>
  <c r="H115" i="6"/>
  <c r="H114" i="6"/>
  <c r="H113" i="6"/>
  <c r="H112" i="6"/>
  <c r="J112" i="6" s="1"/>
  <c r="J111" i="6"/>
  <c r="H111" i="6"/>
  <c r="H104" i="6"/>
  <c r="H103" i="6"/>
  <c r="H102" i="6"/>
  <c r="J102" i="6" s="1"/>
  <c r="H95" i="6"/>
  <c r="H94" i="6"/>
  <c r="H93" i="6"/>
  <c r="H92" i="6"/>
  <c r="J92" i="6" s="1"/>
  <c r="J91" i="6"/>
  <c r="H91" i="6"/>
  <c r="H84" i="6"/>
  <c r="H83" i="6"/>
  <c r="H76" i="6"/>
  <c r="H75" i="6"/>
  <c r="H74" i="6"/>
  <c r="H73" i="6"/>
  <c r="H72" i="6"/>
  <c r="J72" i="6" s="1"/>
  <c r="J71" i="6"/>
  <c r="H71" i="6"/>
  <c r="H70" i="6"/>
  <c r="J70" i="6" s="1"/>
  <c r="J69" i="6"/>
  <c r="H69" i="6"/>
  <c r="H68" i="6"/>
  <c r="J68" i="6" s="1"/>
  <c r="J67" i="6"/>
  <c r="H67" i="6"/>
  <c r="H66" i="6"/>
  <c r="J66" i="6" s="1"/>
  <c r="H59" i="6"/>
  <c r="H58" i="6"/>
  <c r="H57" i="6"/>
  <c r="H56" i="6"/>
  <c r="H49" i="6"/>
  <c r="H48" i="6"/>
  <c r="H47" i="6"/>
  <c r="H46" i="6"/>
  <c r="H45" i="6"/>
  <c r="H44" i="6"/>
  <c r="J44" i="6" s="1"/>
  <c r="H37" i="6"/>
  <c r="H36" i="6"/>
  <c r="H35" i="6"/>
  <c r="H34" i="6"/>
  <c r="J33" i="6"/>
  <c r="H33" i="6"/>
  <c r="H26" i="6"/>
  <c r="H25" i="6"/>
  <c r="H18" i="6"/>
  <c r="H17" i="6"/>
  <c r="H16" i="6"/>
  <c r="H15" i="6"/>
  <c r="H14" i="6"/>
  <c r="H13" i="6"/>
  <c r="H12" i="6"/>
  <c r="J12" i="6" s="1"/>
  <c r="J11" i="6"/>
  <c r="H11" i="6"/>
  <c r="H10" i="6"/>
  <c r="J10" i="6" s="1"/>
  <c r="J9" i="6"/>
  <c r="H9" i="6"/>
  <c r="H8" i="6"/>
  <c r="J8" i="6" s="1"/>
  <c r="M568" i="5"/>
  <c r="N568" i="5" s="1"/>
  <c r="O568" i="5" s="1"/>
  <c r="P567" i="5" s="1"/>
  <c r="M565" i="5"/>
  <c r="N565" i="5" s="1"/>
  <c r="O565" i="5" s="1"/>
  <c r="P564" i="5" s="1"/>
  <c r="M562" i="5"/>
  <c r="N562" i="5" s="1"/>
  <c r="O562" i="5" s="1"/>
  <c r="P561" i="5" s="1"/>
  <c r="H219" i="4" s="1"/>
  <c r="M559" i="5"/>
  <c r="N559" i="5" s="1"/>
  <c r="O559" i="5" s="1"/>
  <c r="P558" i="5" s="1"/>
  <c r="M555" i="5"/>
  <c r="N555" i="5" s="1"/>
  <c r="O555" i="5" s="1"/>
  <c r="P554" i="5" s="1"/>
  <c r="M552" i="5"/>
  <c r="N552" i="5" s="1"/>
  <c r="O552" i="5" s="1"/>
  <c r="P551" i="5" s="1"/>
  <c r="H214" i="4" s="1"/>
  <c r="M549" i="5"/>
  <c r="N549" i="5" s="1"/>
  <c r="O549" i="5" s="1"/>
  <c r="P548" i="5" s="1"/>
  <c r="H213" i="4" s="1"/>
  <c r="M546" i="5"/>
  <c r="N546" i="5" s="1"/>
  <c r="O546" i="5" s="1"/>
  <c r="P545" i="5" s="1"/>
  <c r="H212" i="4" s="1"/>
  <c r="M543" i="5"/>
  <c r="N543" i="5" s="1"/>
  <c r="O543" i="5" s="1"/>
  <c r="P542" i="5" s="1"/>
  <c r="M540" i="5"/>
  <c r="N540" i="5" s="1"/>
  <c r="O540" i="5" s="1"/>
  <c r="P539" i="5" s="1"/>
  <c r="H210" i="4" s="1"/>
  <c r="M537" i="5"/>
  <c r="N537" i="5" s="1"/>
  <c r="O537" i="5" s="1"/>
  <c r="P536" i="5" s="1"/>
  <c r="H209" i="4" s="1"/>
  <c r="M533" i="5"/>
  <c r="N533" i="5" s="1"/>
  <c r="O533" i="5" s="1"/>
  <c r="P532" i="5" s="1"/>
  <c r="M530" i="5"/>
  <c r="N530" i="5" s="1"/>
  <c r="O530" i="5" s="1"/>
  <c r="P529" i="5" s="1"/>
  <c r="H205" i="4" s="1"/>
  <c r="M527" i="5"/>
  <c r="N527" i="5" s="1"/>
  <c r="O527" i="5" s="1"/>
  <c r="P526" i="5" s="1"/>
  <c r="H204" i="4" s="1"/>
  <c r="M524" i="5"/>
  <c r="N524" i="5" s="1"/>
  <c r="O524" i="5" s="1"/>
  <c r="P523" i="5" s="1"/>
  <c r="H203" i="4" s="1"/>
  <c r="M521" i="5"/>
  <c r="N521" i="5" s="1"/>
  <c r="O521" i="5" s="1"/>
  <c r="P520" i="5" s="1"/>
  <c r="M517" i="5"/>
  <c r="N517" i="5" s="1"/>
  <c r="O517" i="5" s="1"/>
  <c r="P516" i="5" s="1"/>
  <c r="H199" i="4" s="1"/>
  <c r="M514" i="5"/>
  <c r="N514" i="5" s="1"/>
  <c r="O514" i="5" s="1"/>
  <c r="P513" i="5" s="1"/>
  <c r="H198" i="4" s="1"/>
  <c r="M511" i="5"/>
  <c r="N511" i="5" s="1"/>
  <c r="O511" i="5" s="1"/>
  <c r="P510" i="5" s="1"/>
  <c r="M508" i="5"/>
  <c r="N508" i="5" s="1"/>
  <c r="O508" i="5" s="1"/>
  <c r="P507" i="5" s="1"/>
  <c r="M505" i="5"/>
  <c r="N505" i="5" s="1"/>
  <c r="O505" i="5" s="1"/>
  <c r="P504" i="5" s="1"/>
  <c r="M502" i="5"/>
  <c r="N502" i="5" s="1"/>
  <c r="O502" i="5" s="1"/>
  <c r="P501" i="5" s="1"/>
  <c r="M498" i="5"/>
  <c r="N498" i="5" s="1"/>
  <c r="O498" i="5" s="1"/>
  <c r="P497" i="5" s="1"/>
  <c r="M495" i="5"/>
  <c r="N495" i="5" s="1"/>
  <c r="O495" i="5" s="1"/>
  <c r="P494" i="5" s="1"/>
  <c r="M492" i="5"/>
  <c r="N492" i="5" s="1"/>
  <c r="O492" i="5" s="1"/>
  <c r="P491" i="5" s="1"/>
  <c r="M489" i="5"/>
  <c r="N489" i="5" s="1"/>
  <c r="O489" i="5" s="1"/>
  <c r="P488" i="5" s="1"/>
  <c r="M486" i="5"/>
  <c r="N486" i="5" s="1"/>
  <c r="O486" i="5" s="1"/>
  <c r="P485" i="5" s="1"/>
  <c r="M483" i="5"/>
  <c r="N483" i="5" s="1"/>
  <c r="O483" i="5" s="1"/>
  <c r="P482" i="5" s="1"/>
  <c r="M480" i="5"/>
  <c r="N480" i="5" s="1"/>
  <c r="O480" i="5" s="1"/>
  <c r="P479" i="5" s="1"/>
  <c r="M477" i="5"/>
  <c r="N477" i="5" s="1"/>
  <c r="O477" i="5" s="1"/>
  <c r="P476" i="5" s="1"/>
  <c r="M474" i="5"/>
  <c r="N474" i="5" s="1"/>
  <c r="O474" i="5" s="1"/>
  <c r="P473" i="5" s="1"/>
  <c r="H183" i="4" s="1"/>
  <c r="M470" i="5"/>
  <c r="N470" i="5" s="1"/>
  <c r="O470" i="5" s="1"/>
  <c r="P469" i="5" s="1"/>
  <c r="M467" i="5"/>
  <c r="N467" i="5" s="1"/>
  <c r="O467" i="5" s="1"/>
  <c r="P466" i="5" s="1"/>
  <c r="M464" i="5"/>
  <c r="N464" i="5" s="1"/>
  <c r="O464" i="5" s="1"/>
  <c r="P463" i="5" s="1"/>
  <c r="H178" i="4" s="1"/>
  <c r="M461" i="5"/>
  <c r="N461" i="5" s="1"/>
  <c r="O461" i="5" s="1"/>
  <c r="P460" i="5" s="1"/>
  <c r="H177" i="4" s="1"/>
  <c r="M458" i="5"/>
  <c r="N458" i="5" s="1"/>
  <c r="O458" i="5" s="1"/>
  <c r="P457" i="5" s="1"/>
  <c r="H176" i="4" s="1"/>
  <c r="M455" i="5"/>
  <c r="N455" i="5" s="1"/>
  <c r="O455" i="5" s="1"/>
  <c r="P454" i="5" s="1"/>
  <c r="M452" i="5"/>
  <c r="N452" i="5" s="1"/>
  <c r="O452" i="5" s="1"/>
  <c r="P451" i="5" s="1"/>
  <c r="H174" i="4" s="1"/>
  <c r="M449" i="5"/>
  <c r="N449" i="5" s="1"/>
  <c r="O449" i="5" s="1"/>
  <c r="P448" i="5" s="1"/>
  <c r="H173" i="4" s="1"/>
  <c r="M445" i="5"/>
  <c r="N445" i="5" s="1"/>
  <c r="O445" i="5" s="1"/>
  <c r="P444" i="5" s="1"/>
  <c r="M442" i="5"/>
  <c r="N442" i="5" s="1"/>
  <c r="O442" i="5" s="1"/>
  <c r="P441" i="5" s="1"/>
  <c r="H169" i="4" s="1"/>
  <c r="M439" i="5"/>
  <c r="N439" i="5" s="1"/>
  <c r="O439" i="5" s="1"/>
  <c r="P438" i="5" s="1"/>
  <c r="H168" i="4" s="1"/>
  <c r="M436" i="5"/>
  <c r="N436" i="5" s="1"/>
  <c r="O436" i="5" s="1"/>
  <c r="P435" i="5" s="1"/>
  <c r="H167" i="4" s="1"/>
  <c r="M433" i="5"/>
  <c r="N433" i="5" s="1"/>
  <c r="O433" i="5" s="1"/>
  <c r="P432" i="5" s="1"/>
  <c r="M430" i="5"/>
  <c r="N430" i="5" s="1"/>
  <c r="O430" i="5" s="1"/>
  <c r="P429" i="5" s="1"/>
  <c r="M427" i="5"/>
  <c r="N427" i="5" s="1"/>
  <c r="O427" i="5" s="1"/>
  <c r="P426" i="5" s="1"/>
  <c r="M424" i="5"/>
  <c r="N424" i="5" s="1"/>
  <c r="O424" i="5" s="1"/>
  <c r="P423" i="5" s="1"/>
  <c r="M421" i="5"/>
  <c r="N421" i="5" s="1"/>
  <c r="O421" i="5" s="1"/>
  <c r="P420" i="5" s="1"/>
  <c r="M418" i="5"/>
  <c r="N418" i="5" s="1"/>
  <c r="O418" i="5" s="1"/>
  <c r="P417" i="5" s="1"/>
  <c r="M414" i="5"/>
  <c r="N414" i="5" s="1"/>
  <c r="O414" i="5" s="1"/>
  <c r="P413" i="5" s="1"/>
  <c r="M410" i="5"/>
  <c r="N410" i="5" s="1"/>
  <c r="O410" i="5" s="1"/>
  <c r="P409" i="5" s="1"/>
  <c r="M407" i="5"/>
  <c r="N407" i="5" s="1"/>
  <c r="O407" i="5" s="1"/>
  <c r="P406" i="5" s="1"/>
  <c r="M404" i="5"/>
  <c r="N404" i="5" s="1"/>
  <c r="O404" i="5" s="1"/>
  <c r="P403" i="5" s="1"/>
  <c r="O401" i="5"/>
  <c r="P400" i="5" s="1"/>
  <c r="M401" i="5"/>
  <c r="N401" i="5" s="1"/>
  <c r="N398" i="5"/>
  <c r="O398" i="5" s="1"/>
  <c r="P397" i="5" s="1"/>
  <c r="M398" i="5"/>
  <c r="M395" i="5"/>
  <c r="N395" i="5" s="1"/>
  <c r="O395" i="5" s="1"/>
  <c r="P394" i="5" s="1"/>
  <c r="M392" i="5"/>
  <c r="N392" i="5" s="1"/>
  <c r="O392" i="5" s="1"/>
  <c r="P391" i="5" s="1"/>
  <c r="O389" i="5"/>
  <c r="P388" i="5" s="1"/>
  <c r="M389" i="5"/>
  <c r="N389" i="5" s="1"/>
  <c r="N386" i="5"/>
  <c r="O386" i="5" s="1"/>
  <c r="P385" i="5" s="1"/>
  <c r="H147" i="4" s="1"/>
  <c r="M386" i="5"/>
  <c r="M383" i="5"/>
  <c r="N383" i="5" s="1"/>
  <c r="O383" i="5" s="1"/>
  <c r="P382" i="5" s="1"/>
  <c r="H146" i="4" s="1"/>
  <c r="M380" i="5"/>
  <c r="N380" i="5" s="1"/>
  <c r="O380" i="5" s="1"/>
  <c r="P379" i="5" s="1"/>
  <c r="H145" i="4" s="1"/>
  <c r="O377" i="5"/>
  <c r="P376" i="5" s="1"/>
  <c r="M377" i="5"/>
  <c r="N377" i="5" s="1"/>
  <c r="N374" i="5"/>
  <c r="O374" i="5" s="1"/>
  <c r="P373" i="5" s="1"/>
  <c r="H143" i="4" s="1"/>
  <c r="M374" i="5"/>
  <c r="M371" i="5"/>
  <c r="N371" i="5" s="1"/>
  <c r="O371" i="5" s="1"/>
  <c r="P370" i="5" s="1"/>
  <c r="H142" i="4" s="1"/>
  <c r="M368" i="5"/>
  <c r="N368" i="5" s="1"/>
  <c r="O368" i="5" s="1"/>
  <c r="P367" i="5" s="1"/>
  <c r="H141" i="4" s="1"/>
  <c r="O365" i="5"/>
  <c r="P364" i="5" s="1"/>
  <c r="M365" i="5"/>
  <c r="N365" i="5" s="1"/>
  <c r="N362" i="5"/>
  <c r="O362" i="5" s="1"/>
  <c r="P361" i="5" s="1"/>
  <c r="M362" i="5"/>
  <c r="M359" i="5"/>
  <c r="N359" i="5" s="1"/>
  <c r="O359" i="5" s="1"/>
  <c r="P358" i="5" s="1"/>
  <c r="N356" i="5"/>
  <c r="O356" i="5" s="1"/>
  <c r="P355" i="5" s="1"/>
  <c r="M356" i="5"/>
  <c r="O353" i="5"/>
  <c r="P352" i="5" s="1"/>
  <c r="M353" i="5"/>
  <c r="N353" i="5" s="1"/>
  <c r="N350" i="5"/>
  <c r="O350" i="5" s="1"/>
  <c r="P349" i="5" s="1"/>
  <c r="M350" i="5"/>
  <c r="M347" i="5"/>
  <c r="N347" i="5" s="1"/>
  <c r="O347" i="5" s="1"/>
  <c r="P346" i="5" s="1"/>
  <c r="N344" i="5"/>
  <c r="O344" i="5" s="1"/>
  <c r="P343" i="5" s="1"/>
  <c r="M344" i="5"/>
  <c r="O341" i="5"/>
  <c r="P340" i="5" s="1"/>
  <c r="M341" i="5"/>
  <c r="N341" i="5" s="1"/>
  <c r="N338" i="5"/>
  <c r="O338" i="5" s="1"/>
  <c r="P337" i="5" s="1"/>
  <c r="H131" i="4" s="1"/>
  <c r="M338" i="5"/>
  <c r="M335" i="5"/>
  <c r="N335" i="5" s="1"/>
  <c r="O335" i="5" s="1"/>
  <c r="P334" i="5" s="1"/>
  <c r="H130" i="4" s="1"/>
  <c r="N332" i="5"/>
  <c r="O332" i="5" s="1"/>
  <c r="P331" i="5" s="1"/>
  <c r="H129" i="4" s="1"/>
  <c r="M332" i="5"/>
  <c r="M329" i="5"/>
  <c r="N329" i="5" s="1"/>
  <c r="O329" i="5" s="1"/>
  <c r="P328" i="5" s="1"/>
  <c r="N326" i="5"/>
  <c r="O326" i="5" s="1"/>
  <c r="P325" i="5" s="1"/>
  <c r="H127" i="4" s="1"/>
  <c r="M326" i="5"/>
  <c r="M323" i="5"/>
  <c r="N323" i="5" s="1"/>
  <c r="O323" i="5" s="1"/>
  <c r="P322" i="5" s="1"/>
  <c r="H126" i="4" s="1"/>
  <c r="N320" i="5"/>
  <c r="O320" i="5" s="1"/>
  <c r="P319" i="5" s="1"/>
  <c r="H125" i="4" s="1"/>
  <c r="M320" i="5"/>
  <c r="O317" i="5"/>
  <c r="P316" i="5" s="1"/>
  <c r="M317" i="5"/>
  <c r="N317" i="5" s="1"/>
  <c r="N314" i="5"/>
  <c r="O314" i="5" s="1"/>
  <c r="P313" i="5" s="1"/>
  <c r="M314" i="5"/>
  <c r="M311" i="5"/>
  <c r="N311" i="5" s="1"/>
  <c r="O311" i="5" s="1"/>
  <c r="P310" i="5" s="1"/>
  <c r="N308" i="5"/>
  <c r="O308" i="5" s="1"/>
  <c r="P307" i="5" s="1"/>
  <c r="M308" i="5"/>
  <c r="O305" i="5"/>
  <c r="P304" i="5" s="1"/>
  <c r="M305" i="5"/>
  <c r="N305" i="5" s="1"/>
  <c r="N302" i="5"/>
  <c r="O302" i="5" s="1"/>
  <c r="P301" i="5" s="1"/>
  <c r="M302" i="5"/>
  <c r="M299" i="5"/>
  <c r="N299" i="5" s="1"/>
  <c r="O299" i="5" s="1"/>
  <c r="P298" i="5" s="1"/>
  <c r="N296" i="5"/>
  <c r="O296" i="5" s="1"/>
  <c r="P295" i="5" s="1"/>
  <c r="M296" i="5"/>
  <c r="O293" i="5"/>
  <c r="P292" i="5" s="1"/>
  <c r="M293" i="5"/>
  <c r="N293" i="5" s="1"/>
  <c r="N289" i="5"/>
  <c r="O289" i="5" s="1"/>
  <c r="P288" i="5" s="1"/>
  <c r="M289" i="5"/>
  <c r="M286" i="5"/>
  <c r="N286" i="5" s="1"/>
  <c r="O286" i="5" s="1"/>
  <c r="P285" i="5" s="1"/>
  <c r="N283" i="5"/>
  <c r="O283" i="5" s="1"/>
  <c r="P282" i="5" s="1"/>
  <c r="M283" i="5"/>
  <c r="M280" i="5"/>
  <c r="N280" i="5" s="1"/>
  <c r="O280" i="5" s="1"/>
  <c r="P279" i="5" s="1"/>
  <c r="H110" i="4" s="1"/>
  <c r="N277" i="5"/>
  <c r="O277" i="5" s="1"/>
  <c r="P276" i="5" s="1"/>
  <c r="H109" i="4" s="1"/>
  <c r="M277" i="5"/>
  <c r="M274" i="5"/>
  <c r="N274" i="5" s="1"/>
  <c r="O274" i="5" s="1"/>
  <c r="P273" i="5" s="1"/>
  <c r="H108" i="4" s="1"/>
  <c r="N271" i="5"/>
  <c r="O271" i="5" s="1"/>
  <c r="P270" i="5" s="1"/>
  <c r="M271" i="5"/>
  <c r="O268" i="5"/>
  <c r="P267" i="5" s="1"/>
  <c r="H106" i="4" s="1"/>
  <c r="M268" i="5"/>
  <c r="N268" i="5" s="1"/>
  <c r="N265" i="5"/>
  <c r="O265" i="5" s="1"/>
  <c r="P264" i="5" s="1"/>
  <c r="H105" i="4" s="1"/>
  <c r="M265" i="5"/>
  <c r="M262" i="5"/>
  <c r="N262" i="5" s="1"/>
  <c r="O262" i="5" s="1"/>
  <c r="P261" i="5" s="1"/>
  <c r="H104" i="4" s="1"/>
  <c r="N259" i="5"/>
  <c r="O259" i="5" s="1"/>
  <c r="P258" i="5" s="1"/>
  <c r="M259" i="5"/>
  <c r="O256" i="5"/>
  <c r="P255" i="5" s="1"/>
  <c r="M256" i="5"/>
  <c r="N256" i="5" s="1"/>
  <c r="N253" i="5"/>
  <c r="O253" i="5" s="1"/>
  <c r="P252" i="5" s="1"/>
  <c r="M253" i="5"/>
  <c r="M249" i="5"/>
  <c r="N249" i="5" s="1"/>
  <c r="O249" i="5" s="1"/>
  <c r="P248" i="5" s="1"/>
  <c r="N246" i="5"/>
  <c r="O246" i="5" s="1"/>
  <c r="P245" i="5" s="1"/>
  <c r="M246" i="5"/>
  <c r="O243" i="5"/>
  <c r="P242" i="5" s="1"/>
  <c r="M243" i="5"/>
  <c r="N243" i="5" s="1"/>
  <c r="N240" i="5"/>
  <c r="O240" i="5" s="1"/>
  <c r="P239" i="5" s="1"/>
  <c r="M240" i="5"/>
  <c r="M237" i="5"/>
  <c r="N237" i="5" s="1"/>
  <c r="O237" i="5" s="1"/>
  <c r="P236" i="5" s="1"/>
  <c r="N234" i="5"/>
  <c r="O234" i="5" s="1"/>
  <c r="P233" i="5" s="1"/>
  <c r="M234" i="5"/>
  <c r="M231" i="5"/>
  <c r="N231" i="5" s="1"/>
  <c r="O231" i="5" s="1"/>
  <c r="P230" i="5" s="1"/>
  <c r="N228" i="5"/>
  <c r="O228" i="5" s="1"/>
  <c r="P227" i="5" s="1"/>
  <c r="M228" i="5"/>
  <c r="M225" i="5"/>
  <c r="N225" i="5" s="1"/>
  <c r="O225" i="5" s="1"/>
  <c r="P224" i="5" s="1"/>
  <c r="N222" i="5"/>
  <c r="O222" i="5" s="1"/>
  <c r="P221" i="5" s="1"/>
  <c r="H89" i="4" s="1"/>
  <c r="M222" i="5"/>
  <c r="O219" i="5"/>
  <c r="P218" i="5" s="1"/>
  <c r="H88" i="4" s="1"/>
  <c r="M219" i="5"/>
  <c r="N219" i="5" s="1"/>
  <c r="N216" i="5"/>
  <c r="O216" i="5" s="1"/>
  <c r="P215" i="5" s="1"/>
  <c r="H87" i="4" s="1"/>
  <c r="M216" i="5"/>
  <c r="M213" i="5"/>
  <c r="N213" i="5" s="1"/>
  <c r="O213" i="5" s="1"/>
  <c r="P212" i="5" s="1"/>
  <c r="N210" i="5"/>
  <c r="O210" i="5" s="1"/>
  <c r="P209" i="5" s="1"/>
  <c r="H85" i="4" s="1"/>
  <c r="M210" i="5"/>
  <c r="O207" i="5"/>
  <c r="P206" i="5" s="1"/>
  <c r="H84" i="4" s="1"/>
  <c r="M207" i="5"/>
  <c r="N207" i="5" s="1"/>
  <c r="N204" i="5"/>
  <c r="O204" i="5" s="1"/>
  <c r="P203" i="5" s="1"/>
  <c r="H83" i="4" s="1"/>
  <c r="M204" i="5"/>
  <c r="M201" i="5"/>
  <c r="N201" i="5" s="1"/>
  <c r="O201" i="5" s="1"/>
  <c r="P200" i="5" s="1"/>
  <c r="N198" i="5"/>
  <c r="O198" i="5" s="1"/>
  <c r="P197" i="5" s="1"/>
  <c r="M198" i="5"/>
  <c r="O195" i="5"/>
  <c r="P194" i="5" s="1"/>
  <c r="H80" i="4" s="1"/>
  <c r="M195" i="5"/>
  <c r="N195" i="5" s="1"/>
  <c r="N192" i="5"/>
  <c r="O192" i="5" s="1"/>
  <c r="P191" i="5" s="1"/>
  <c r="H79" i="4" s="1"/>
  <c r="M192" i="5"/>
  <c r="M189" i="5"/>
  <c r="N189" i="5" s="1"/>
  <c r="O189" i="5" s="1"/>
  <c r="P188" i="5" s="1"/>
  <c r="M186" i="5"/>
  <c r="N186" i="5" s="1"/>
  <c r="O186" i="5" s="1"/>
  <c r="P185" i="5" s="1"/>
  <c r="M183" i="5"/>
  <c r="N183" i="5" s="1"/>
  <c r="O183" i="5" s="1"/>
  <c r="P182" i="5" s="1"/>
  <c r="H76" i="4" s="1"/>
  <c r="M180" i="5"/>
  <c r="N180" i="5" s="1"/>
  <c r="O180" i="5" s="1"/>
  <c r="P179" i="5" s="1"/>
  <c r="H75" i="4" s="1"/>
  <c r="M177" i="5"/>
  <c r="N177" i="5" s="1"/>
  <c r="O177" i="5" s="1"/>
  <c r="P176" i="5" s="1"/>
  <c r="H74" i="4" s="1"/>
  <c r="M174" i="5"/>
  <c r="N174" i="5" s="1"/>
  <c r="O174" i="5" s="1"/>
  <c r="P173" i="5" s="1"/>
  <c r="M171" i="5"/>
  <c r="N171" i="5" s="1"/>
  <c r="O171" i="5" s="1"/>
  <c r="P170" i="5" s="1"/>
  <c r="H72" i="4" s="1"/>
  <c r="M168" i="5"/>
  <c r="N168" i="5" s="1"/>
  <c r="O168" i="5" s="1"/>
  <c r="P167" i="5" s="1"/>
  <c r="H71" i="4" s="1"/>
  <c r="M164" i="5"/>
  <c r="N164" i="5" s="1"/>
  <c r="O164" i="5" s="1"/>
  <c r="P163" i="5" s="1"/>
  <c r="M161" i="5"/>
  <c r="N161" i="5" s="1"/>
  <c r="O161" i="5" s="1"/>
  <c r="P160" i="5" s="1"/>
  <c r="H67" i="4" s="1"/>
  <c r="M158" i="5"/>
  <c r="N158" i="5" s="1"/>
  <c r="O158" i="5" s="1"/>
  <c r="P157" i="5" s="1"/>
  <c r="H66" i="4" s="1"/>
  <c r="M155" i="5"/>
  <c r="N155" i="5" s="1"/>
  <c r="O155" i="5" s="1"/>
  <c r="P154" i="5" s="1"/>
  <c r="H65" i="4" s="1"/>
  <c r="M152" i="5"/>
  <c r="N152" i="5" s="1"/>
  <c r="O152" i="5" s="1"/>
  <c r="P151" i="5" s="1"/>
  <c r="H64" i="4" s="1"/>
  <c r="M149" i="5"/>
  <c r="N149" i="5" s="1"/>
  <c r="O149" i="5" s="1"/>
  <c r="P148" i="5" s="1"/>
  <c r="H63" i="4" s="1"/>
  <c r="M146" i="5"/>
  <c r="N146" i="5" s="1"/>
  <c r="O146" i="5" s="1"/>
  <c r="P145" i="5" s="1"/>
  <c r="H62" i="4" s="1"/>
  <c r="M143" i="5"/>
  <c r="N143" i="5" s="1"/>
  <c r="O143" i="5" s="1"/>
  <c r="P142" i="5" s="1"/>
  <c r="H61" i="4" s="1"/>
  <c r="M140" i="5"/>
  <c r="N140" i="5" s="1"/>
  <c r="O140" i="5" s="1"/>
  <c r="P139" i="5" s="1"/>
  <c r="H60" i="4" s="1"/>
  <c r="M137" i="5"/>
  <c r="N137" i="5" s="1"/>
  <c r="O137" i="5" s="1"/>
  <c r="P136" i="5" s="1"/>
  <c r="H59" i="4" s="1"/>
  <c r="M134" i="5"/>
  <c r="N134" i="5" s="1"/>
  <c r="O134" i="5" s="1"/>
  <c r="P133" i="5" s="1"/>
  <c r="H58" i="4" s="1"/>
  <c r="M131" i="5"/>
  <c r="N131" i="5" s="1"/>
  <c r="O131" i="5" s="1"/>
  <c r="P130" i="5" s="1"/>
  <c r="H57" i="4" s="1"/>
  <c r="M128" i="5"/>
  <c r="N128" i="5" s="1"/>
  <c r="O128" i="5" s="1"/>
  <c r="P127" i="5" s="1"/>
  <c r="H56" i="4" s="1"/>
  <c r="M125" i="5"/>
  <c r="N125" i="5" s="1"/>
  <c r="O125" i="5" s="1"/>
  <c r="P124" i="5" s="1"/>
  <c r="H55" i="4" s="1"/>
  <c r="M122" i="5"/>
  <c r="N122" i="5" s="1"/>
  <c r="O122" i="5" s="1"/>
  <c r="P121" i="5" s="1"/>
  <c r="H54" i="4" s="1"/>
  <c r="M119" i="5"/>
  <c r="N119" i="5" s="1"/>
  <c r="O119" i="5" s="1"/>
  <c r="P118" i="5" s="1"/>
  <c r="H53" i="4" s="1"/>
  <c r="M116" i="5"/>
  <c r="N116" i="5" s="1"/>
  <c r="O116" i="5" s="1"/>
  <c r="P115" i="5" s="1"/>
  <c r="H52" i="4" s="1"/>
  <c r="M113" i="5"/>
  <c r="N113" i="5" s="1"/>
  <c r="O113" i="5" s="1"/>
  <c r="P112" i="5" s="1"/>
  <c r="H51" i="4" s="1"/>
  <c r="M110" i="5"/>
  <c r="N110" i="5" s="1"/>
  <c r="O110" i="5" s="1"/>
  <c r="P109" i="5" s="1"/>
  <c r="H50" i="4" s="1"/>
  <c r="M107" i="5"/>
  <c r="N107" i="5" s="1"/>
  <c r="O107" i="5" s="1"/>
  <c r="P106" i="5" s="1"/>
  <c r="H49" i="4" s="1"/>
  <c r="M104" i="5"/>
  <c r="N104" i="5" s="1"/>
  <c r="O104" i="5" s="1"/>
  <c r="P103" i="5" s="1"/>
  <c r="H48" i="4" s="1"/>
  <c r="M101" i="5"/>
  <c r="N101" i="5" s="1"/>
  <c r="O101" i="5" s="1"/>
  <c r="P100" i="5" s="1"/>
  <c r="H47" i="4" s="1"/>
  <c r="M98" i="5"/>
  <c r="N98" i="5" s="1"/>
  <c r="O98" i="5" s="1"/>
  <c r="P97" i="5" s="1"/>
  <c r="H46" i="4" s="1"/>
  <c r="M95" i="5"/>
  <c r="N95" i="5" s="1"/>
  <c r="O95" i="5" s="1"/>
  <c r="P94" i="5" s="1"/>
  <c r="H45" i="4" s="1"/>
  <c r="M92" i="5"/>
  <c r="N92" i="5" s="1"/>
  <c r="O92" i="5" s="1"/>
  <c r="P91" i="5" s="1"/>
  <c r="H44" i="4" s="1"/>
  <c r="M88" i="5"/>
  <c r="N88" i="5" s="1"/>
  <c r="O88" i="5" s="1"/>
  <c r="P87" i="5" s="1"/>
  <c r="H41" i="4" s="1"/>
  <c r="M85" i="5"/>
  <c r="N85" i="5" s="1"/>
  <c r="O85" i="5" s="1"/>
  <c r="P84" i="5" s="1"/>
  <c r="H40" i="4" s="1"/>
  <c r="M82" i="5"/>
  <c r="N82" i="5" s="1"/>
  <c r="O82" i="5" s="1"/>
  <c r="P81" i="5" s="1"/>
  <c r="H39" i="4" s="1"/>
  <c r="M79" i="5"/>
  <c r="N79" i="5" s="1"/>
  <c r="O79" i="5" s="1"/>
  <c r="P78" i="5" s="1"/>
  <c r="H38" i="4" s="1"/>
  <c r="M76" i="5"/>
  <c r="N76" i="5" s="1"/>
  <c r="O76" i="5" s="1"/>
  <c r="P75" i="5" s="1"/>
  <c r="H37" i="4" s="1"/>
  <c r="M73" i="5"/>
  <c r="N73" i="5" s="1"/>
  <c r="O73" i="5" s="1"/>
  <c r="P72" i="5" s="1"/>
  <c r="H36" i="4" s="1"/>
  <c r="M70" i="5"/>
  <c r="N70" i="5" s="1"/>
  <c r="O70" i="5" s="1"/>
  <c r="P69" i="5" s="1"/>
  <c r="H35" i="4" s="1"/>
  <c r="M66" i="5"/>
  <c r="N66" i="5" s="1"/>
  <c r="O66" i="5" s="1"/>
  <c r="P65" i="5" s="1"/>
  <c r="H32" i="4" s="1"/>
  <c r="M62" i="5"/>
  <c r="N62" i="5" s="1"/>
  <c r="O62" i="5" s="1"/>
  <c r="P61" i="5" s="1"/>
  <c r="H29" i="4" s="1"/>
  <c r="M59" i="5"/>
  <c r="N59" i="5" s="1"/>
  <c r="O59" i="5" s="1"/>
  <c r="P58" i="5" s="1"/>
  <c r="H28" i="4" s="1"/>
  <c r="M56" i="5"/>
  <c r="N56" i="5" s="1"/>
  <c r="O56" i="5" s="1"/>
  <c r="P55" i="5" s="1"/>
  <c r="H27" i="4" s="1"/>
  <c r="M53" i="5"/>
  <c r="N53" i="5" s="1"/>
  <c r="O53" i="5" s="1"/>
  <c r="P52" i="5" s="1"/>
  <c r="H26" i="4" s="1"/>
  <c r="M50" i="5"/>
  <c r="N50" i="5" s="1"/>
  <c r="O50" i="5" s="1"/>
  <c r="P49" i="5" s="1"/>
  <c r="H25" i="4" s="1"/>
  <c r="M47" i="5"/>
  <c r="N47" i="5" s="1"/>
  <c r="O47" i="5" s="1"/>
  <c r="P46" i="5" s="1"/>
  <c r="H24" i="4" s="1"/>
  <c r="M44" i="5"/>
  <c r="N44" i="5" s="1"/>
  <c r="O44" i="5" s="1"/>
  <c r="P43" i="5" s="1"/>
  <c r="H23" i="4" s="1"/>
  <c r="M40" i="5"/>
  <c r="N40" i="5" s="1"/>
  <c r="O40" i="5" s="1"/>
  <c r="P39" i="5" s="1"/>
  <c r="H20" i="4" s="1"/>
  <c r="M37" i="5"/>
  <c r="N37" i="5" s="1"/>
  <c r="O37" i="5" s="1"/>
  <c r="P36" i="5" s="1"/>
  <c r="H19" i="4" s="1"/>
  <c r="M34" i="5"/>
  <c r="N34" i="5" s="1"/>
  <c r="O34" i="5" s="1"/>
  <c r="P33" i="5" s="1"/>
  <c r="H18" i="4" s="1"/>
  <c r="M31" i="5"/>
  <c r="N31" i="5" s="1"/>
  <c r="O31" i="5" s="1"/>
  <c r="P30" i="5" s="1"/>
  <c r="H17" i="4" s="1"/>
  <c r="M28" i="5"/>
  <c r="N28" i="5" s="1"/>
  <c r="O28" i="5" s="1"/>
  <c r="P27" i="5" s="1"/>
  <c r="H16" i="4" s="1"/>
  <c r="M25" i="5"/>
  <c r="N25" i="5" s="1"/>
  <c r="O25" i="5" s="1"/>
  <c r="P24" i="5" s="1"/>
  <c r="H15" i="4" s="1"/>
  <c r="M22" i="5"/>
  <c r="N22" i="5" s="1"/>
  <c r="O22" i="5" s="1"/>
  <c r="P21" i="5" s="1"/>
  <c r="H14" i="4" s="1"/>
  <c r="M19" i="5"/>
  <c r="N19" i="5" s="1"/>
  <c r="O19" i="5" s="1"/>
  <c r="P18" i="5" s="1"/>
  <c r="H13" i="4" s="1"/>
  <c r="M16" i="5"/>
  <c r="N16" i="5" s="1"/>
  <c r="O16" i="5" s="1"/>
  <c r="P15" i="5" s="1"/>
  <c r="H12" i="4" s="1"/>
  <c r="M12" i="5"/>
  <c r="N12" i="5" s="1"/>
  <c r="O12" i="5" s="1"/>
  <c r="P11" i="5" s="1"/>
  <c r="H9" i="4" s="1"/>
  <c r="M9" i="5"/>
  <c r="N9" i="5" s="1"/>
  <c r="O9" i="5" s="1"/>
  <c r="P8" i="5" s="1"/>
  <c r="H8" i="4" s="1"/>
  <c r="P24" i="3"/>
  <c r="P23" i="3"/>
  <c r="P22" i="3"/>
  <c r="P21" i="3"/>
  <c r="P20" i="3"/>
  <c r="P19" i="3"/>
  <c r="P18" i="3"/>
  <c r="P17" i="3"/>
  <c r="P16" i="3"/>
  <c r="P15" i="3"/>
  <c r="P14" i="3"/>
  <c r="P13" i="3"/>
  <c r="P12" i="3"/>
  <c r="P11" i="3"/>
  <c r="P10" i="3"/>
  <c r="P9" i="3"/>
  <c r="P8" i="3"/>
  <c r="J1335" i="6" l="1"/>
  <c r="J1336" i="6" s="1"/>
  <c r="I1332" i="6"/>
  <c r="J819" i="6"/>
  <c r="J820" i="6" s="1"/>
  <c r="I816" i="6"/>
  <c r="J889" i="6"/>
  <c r="J890" i="6" s="1"/>
  <c r="I886" i="6"/>
  <c r="I142" i="8"/>
  <c r="J142" i="8" s="1"/>
  <c r="I33" i="9"/>
  <c r="M33" i="9" s="1"/>
  <c r="I5" i="9"/>
  <c r="I5" i="8"/>
  <c r="H5" i="12"/>
  <c r="I5" i="11"/>
  <c r="H5" i="13"/>
  <c r="I5" i="10"/>
  <c r="I5" i="7"/>
  <c r="I5" i="6"/>
  <c r="H5" i="3"/>
  <c r="M5" i="5"/>
  <c r="H5" i="2"/>
  <c r="I5" i="4"/>
  <c r="I1364" i="6"/>
  <c r="J1364" i="6" s="1"/>
  <c r="I104" i="6"/>
  <c r="J104" i="6" s="1"/>
  <c r="I178" i="7"/>
  <c r="M178" i="7" s="1"/>
  <c r="I317" i="7"/>
  <c r="J317" i="7" s="1"/>
  <c r="I244" i="7"/>
  <c r="J244" i="7" s="1"/>
  <c r="I211" i="7"/>
  <c r="J211" i="7" s="1"/>
  <c r="I223" i="7"/>
  <c r="J223" i="7" s="1"/>
  <c r="I261" i="7"/>
  <c r="J261" i="7" s="1"/>
  <c r="I234" i="7"/>
  <c r="J234" i="7" s="1"/>
  <c r="I58" i="7"/>
  <c r="J58" i="7" s="1"/>
  <c r="I73" i="8"/>
  <c r="M73" i="8" s="1"/>
  <c r="I152" i="8"/>
  <c r="J152" i="8" s="1"/>
  <c r="I50" i="9"/>
  <c r="M50" i="9" s="1"/>
  <c r="I244" i="9"/>
  <c r="J244" i="9" s="1"/>
  <c r="I51" i="10"/>
  <c r="M51" i="10" s="1"/>
  <c r="I36" i="7"/>
  <c r="J36" i="7" s="1"/>
  <c r="I44" i="8"/>
  <c r="M44" i="8" s="1"/>
  <c r="I15" i="7"/>
  <c r="J15" i="7" s="1"/>
  <c r="J16" i="7" s="1"/>
  <c r="I7" i="8"/>
  <c r="M7" i="8" s="1"/>
  <c r="I43" i="7"/>
  <c r="J43" i="7" s="1"/>
  <c r="I34" i="7"/>
  <c r="J34" i="7" s="1"/>
  <c r="I34" i="8"/>
  <c r="I141" i="8"/>
  <c r="J141" i="8" s="1"/>
  <c r="I27" i="9"/>
  <c r="M27" i="9" s="1"/>
  <c r="I1432" i="6"/>
  <c r="J1432" i="6" s="1"/>
  <c r="I1351" i="6"/>
  <c r="J1351" i="6" s="1"/>
  <c r="I150" i="6"/>
  <c r="J150" i="6" s="1"/>
  <c r="I14" i="6"/>
  <c r="J14" i="6" s="1"/>
  <c r="I162" i="6"/>
  <c r="J162" i="6" s="1"/>
  <c r="I74" i="6"/>
  <c r="J74" i="6" s="1"/>
  <c r="I174" i="6"/>
  <c r="J174" i="6" s="1"/>
  <c r="I45" i="6"/>
  <c r="J45" i="6" s="1"/>
  <c r="I138" i="6"/>
  <c r="J138" i="6" s="1"/>
  <c r="I70" i="7"/>
  <c r="J70" i="7" s="1"/>
  <c r="J71" i="7" s="1"/>
  <c r="I85" i="8"/>
  <c r="M85" i="8" s="1"/>
  <c r="I94" i="7"/>
  <c r="J94" i="7" s="1"/>
  <c r="I95" i="8"/>
  <c r="M95" i="8" s="1"/>
  <c r="I101" i="7"/>
  <c r="J101" i="7" s="1"/>
  <c r="I110" i="7"/>
  <c r="J110" i="7" s="1"/>
  <c r="I105" i="8"/>
  <c r="M105" i="8" s="1"/>
  <c r="I103" i="7"/>
  <c r="J103" i="7" s="1"/>
  <c r="I115" i="8"/>
  <c r="M115" i="8" s="1"/>
  <c r="I124" i="7"/>
  <c r="J124" i="7" s="1"/>
  <c r="I116" i="7"/>
  <c r="J116" i="7" s="1"/>
  <c r="I125" i="8"/>
  <c r="M125" i="8" s="1"/>
  <c r="I118" i="7"/>
  <c r="J118" i="7" s="1"/>
  <c r="I135" i="8"/>
  <c r="M135" i="8" s="1"/>
  <c r="I155" i="7"/>
  <c r="J155" i="7" s="1"/>
  <c r="J156" i="7" s="1"/>
  <c r="I163" i="8"/>
  <c r="M163" i="8" s="1"/>
  <c r="I368" i="7"/>
  <c r="J368" i="7" s="1"/>
  <c r="J369" i="7" s="1"/>
  <c r="I301" i="8"/>
  <c r="M301" i="8" s="1"/>
  <c r="I535" i="7"/>
  <c r="J535" i="7" s="1"/>
  <c r="I357" i="8"/>
  <c r="M357" i="8" s="1"/>
  <c r="I623" i="7"/>
  <c r="J623" i="7" s="1"/>
  <c r="J624" i="7" s="1"/>
  <c r="I442" i="8"/>
  <c r="M442" i="8" s="1"/>
  <c r="I740" i="7"/>
  <c r="J740" i="7" s="1"/>
  <c r="I498" i="8"/>
  <c r="M498" i="8" s="1"/>
  <c r="I146" i="8"/>
  <c r="J146" i="8" s="1"/>
  <c r="I62" i="9"/>
  <c r="M62" i="9" s="1"/>
  <c r="I224" i="8"/>
  <c r="J224" i="8" s="1"/>
  <c r="I88" i="9"/>
  <c r="M88" i="9" s="1"/>
  <c r="I47" i="10"/>
  <c r="J47" i="10" s="1"/>
  <c r="I12" i="11"/>
  <c r="M12" i="11" s="1"/>
  <c r="J175" i="7"/>
  <c r="I536" i="7"/>
  <c r="J536" i="7" s="1"/>
  <c r="I362" i="8"/>
  <c r="M362" i="8" s="1"/>
  <c r="I155" i="9"/>
  <c r="J155" i="9" s="1"/>
  <c r="I22" i="10"/>
  <c r="I346" i="9"/>
  <c r="J346" i="9" s="1"/>
  <c r="I91" i="10"/>
  <c r="M91" i="10" s="1"/>
  <c r="J95" i="7"/>
  <c r="I33" i="7"/>
  <c r="J33" i="7" s="1"/>
  <c r="I42" i="7"/>
  <c r="J42" i="7" s="1"/>
  <c r="I29" i="8"/>
  <c r="M29" i="8" s="1"/>
  <c r="I35" i="7"/>
  <c r="J35" i="7" s="1"/>
  <c r="I39" i="8"/>
  <c r="M39" i="8" s="1"/>
  <c r="I82" i="7"/>
  <c r="J82" i="7" s="1"/>
  <c r="J83" i="7" s="1"/>
  <c r="I90" i="8"/>
  <c r="M90" i="8" s="1"/>
  <c r="I109" i="7"/>
  <c r="J109" i="7" s="1"/>
  <c r="I100" i="7"/>
  <c r="J100" i="7" s="1"/>
  <c r="I100" i="8"/>
  <c r="M100" i="8" s="1"/>
  <c r="I102" i="7"/>
  <c r="J102" i="7" s="1"/>
  <c r="I110" i="8"/>
  <c r="M110" i="8" s="1"/>
  <c r="I115" i="7"/>
  <c r="J115" i="7" s="1"/>
  <c r="J119" i="7" s="1"/>
  <c r="I123" i="7"/>
  <c r="J123" i="7" s="1"/>
  <c r="J125" i="7" s="1"/>
  <c r="I120" i="8"/>
  <c r="M120" i="8" s="1"/>
  <c r="I117" i="7"/>
  <c r="J117" i="7" s="1"/>
  <c r="I130" i="8"/>
  <c r="M130" i="8" s="1"/>
  <c r="I143" i="7"/>
  <c r="J143" i="7" s="1"/>
  <c r="J144" i="7" s="1"/>
  <c r="I158" i="8"/>
  <c r="M158" i="8" s="1"/>
  <c r="I197" i="8"/>
  <c r="M197" i="8" s="1"/>
  <c r="I297" i="7"/>
  <c r="J297" i="7" s="1"/>
  <c r="J298" i="7" s="1"/>
  <c r="I277" i="8"/>
  <c r="M277" i="8" s="1"/>
  <c r="I356" i="7"/>
  <c r="J356" i="7" s="1"/>
  <c r="J357" i="7" s="1"/>
  <c r="I296" i="8"/>
  <c r="M296" i="8" s="1"/>
  <c r="I538" i="7"/>
  <c r="J538" i="7" s="1"/>
  <c r="I545" i="7"/>
  <c r="J545" i="7" s="1"/>
  <c r="I379" i="8"/>
  <c r="M379" i="8" s="1"/>
  <c r="I774" i="7"/>
  <c r="J774" i="7" s="1"/>
  <c r="J775" i="7" s="1"/>
  <c r="I518" i="8"/>
  <c r="M518" i="8" s="1"/>
  <c r="I231" i="8"/>
  <c r="J231" i="8" s="1"/>
  <c r="I120" i="9"/>
  <c r="I433" i="8"/>
  <c r="J433" i="8" s="1"/>
  <c r="I279" i="9"/>
  <c r="M279" i="9" s="1"/>
  <c r="I317" i="9"/>
  <c r="J317" i="9" s="1"/>
  <c r="I81" i="10"/>
  <c r="M81" i="10" s="1"/>
  <c r="I512" i="7"/>
  <c r="J512" i="7" s="1"/>
  <c r="I505" i="7"/>
  <c r="J505" i="7" s="1"/>
  <c r="I539" i="7"/>
  <c r="J539" i="7" s="1"/>
  <c r="I546" i="7"/>
  <c r="J546" i="7" s="1"/>
  <c r="I384" i="8"/>
  <c r="M384" i="8" s="1"/>
  <c r="I752" i="7"/>
  <c r="J752" i="7" s="1"/>
  <c r="J753" i="7" s="1"/>
  <c r="I513" i="8"/>
  <c r="M513" i="8" s="1"/>
  <c r="I145" i="8"/>
  <c r="J145" i="8" s="1"/>
  <c r="I153" i="8"/>
  <c r="J153" i="8" s="1"/>
  <c r="I56" i="9"/>
  <c r="M56" i="9" s="1"/>
  <c r="K5" i="12"/>
  <c r="K5" i="11"/>
  <c r="J5" i="13"/>
  <c r="K5" i="10"/>
  <c r="K5" i="9"/>
  <c r="K5" i="8"/>
  <c r="K5" i="7"/>
  <c r="A1663" i="6"/>
  <c r="A1626" i="6"/>
  <c r="A1615" i="6"/>
  <c r="A1597" i="6"/>
  <c r="A1550" i="6"/>
  <c r="A1463" i="6"/>
  <c r="A1715" i="6"/>
  <c r="A1705" i="6"/>
  <c r="A1695" i="6"/>
  <c r="A1653" i="6"/>
  <c r="A1643" i="6"/>
  <c r="A1578" i="6"/>
  <c r="A1569" i="6"/>
  <c r="A1472" i="6"/>
  <c r="A1422" i="6"/>
  <c r="A1407" i="6"/>
  <c r="A1392" i="6"/>
  <c r="A1366" i="6"/>
  <c r="A1355" i="6"/>
  <c r="A1212" i="6"/>
  <c r="A1183" i="6"/>
  <c r="A1500" i="6"/>
  <c r="A1445" i="6"/>
  <c r="A1286" i="6"/>
  <c r="A1275" i="6"/>
  <c r="A1264" i="6"/>
  <c r="A1253" i="6"/>
  <c r="A1242" i="6"/>
  <c r="A1202" i="6"/>
  <c r="A1155" i="6"/>
  <c r="A1137" i="6"/>
  <c r="A1108" i="6"/>
  <c r="A1090" i="6"/>
  <c r="A1072" i="6"/>
  <c r="A1054" i="6"/>
  <c r="A1014" i="6"/>
  <c r="A996" i="6"/>
  <c r="A971" i="6"/>
  <c r="A953" i="6"/>
  <c r="A1723" i="6"/>
  <c r="A1560" i="6"/>
  <c r="A1541" i="6"/>
  <c r="A1511" i="6"/>
  <c r="A1684" i="6"/>
  <c r="A1606" i="6"/>
  <c r="A1491" i="6"/>
  <c r="A1343" i="6"/>
  <c r="A1306" i="6"/>
  <c r="A1193" i="6"/>
  <c r="A1145" i="6"/>
  <c r="A1099" i="6"/>
  <c r="A1063" i="6"/>
  <c r="A1044" i="6"/>
  <c r="A1004" i="6"/>
  <c r="A988" i="6"/>
  <c r="A962" i="6"/>
  <c r="A929" i="6"/>
  <c r="A889" i="6"/>
  <c r="A819" i="6"/>
  <c r="A701" i="6"/>
  <c r="A690" i="6"/>
  <c r="A661" i="6"/>
  <c r="A650" i="6"/>
  <c r="A606" i="6"/>
  <c r="A566" i="6"/>
  <c r="A530" i="6"/>
  <c r="A500" i="6"/>
  <c r="A482" i="6"/>
  <c r="A434" i="6"/>
  <c r="A386" i="6"/>
  <c r="A338" i="6"/>
  <c r="A298" i="6"/>
  <c r="A246" i="6"/>
  <c r="A168" i="6"/>
  <c r="A127" i="6"/>
  <c r="A61" i="6"/>
  <c r="A39" i="6"/>
  <c r="A28" i="6"/>
  <c r="K5" i="6"/>
  <c r="A1587" i="6"/>
  <c r="A1531" i="6"/>
  <c r="A1335" i="6"/>
  <c r="A1317" i="6"/>
  <c r="A1127" i="6"/>
  <c r="A1034" i="6"/>
  <c r="A937" i="6"/>
  <c r="A919" i="6"/>
  <c r="A882" i="6"/>
  <c r="A871" i="6"/>
  <c r="A860" i="6"/>
  <c r="A849" i="6"/>
  <c r="A812" i="6"/>
  <c r="A771" i="6"/>
  <c r="A760" i="6"/>
  <c r="A749" i="6"/>
  <c r="A680" i="6"/>
  <c r="A669" i="6"/>
  <c r="A596" i="6"/>
  <c r="A549" i="6"/>
  <c r="A490" i="6"/>
  <c r="A446" i="6"/>
  <c r="A398" i="6"/>
  <c r="A350" i="6"/>
  <c r="A328" i="6"/>
  <c r="A288" i="6"/>
  <c r="A232" i="6"/>
  <c r="A180" i="6"/>
  <c r="A154" i="6"/>
  <c r="A117" i="6"/>
  <c r="A106" i="6"/>
  <c r="A51" i="6"/>
  <c r="A1734" i="6"/>
  <c r="A1454" i="6"/>
  <c r="A1436" i="6"/>
  <c r="A1328" i="6"/>
  <c r="A1232" i="6"/>
  <c r="A1174" i="6"/>
  <c r="A1117" i="6"/>
  <c r="A1081" i="6"/>
  <c r="A1024" i="6"/>
  <c r="A980" i="6"/>
  <c r="A909" i="6"/>
  <c r="A839" i="6"/>
  <c r="A783" i="6"/>
  <c r="A721" i="6"/>
  <c r="A710" i="6"/>
  <c r="A626" i="6"/>
  <c r="A586" i="6"/>
  <c r="A557" i="6"/>
  <c r="A539" i="6"/>
  <c r="A458" i="6"/>
  <c r="A410" i="6"/>
  <c r="A362" i="6"/>
  <c r="A318" i="6"/>
  <c r="A274" i="6"/>
  <c r="A218" i="6"/>
  <c r="A192" i="6"/>
  <c r="A78" i="6"/>
  <c r="A1675" i="6"/>
  <c r="A1522" i="6"/>
  <c r="A1482" i="6"/>
  <c r="A1379" i="6"/>
  <c r="A1295" i="6"/>
  <c r="A1222" i="6"/>
  <c r="A1164" i="6"/>
  <c r="A945" i="6"/>
  <c r="A899" i="6"/>
  <c r="A829" i="6"/>
  <c r="A791" i="6"/>
  <c r="A740" i="6"/>
  <c r="A729" i="6"/>
  <c r="A638" i="6"/>
  <c r="A616" i="6"/>
  <c r="A576" i="6"/>
  <c r="A510" i="6"/>
  <c r="A470" i="6"/>
  <c r="A422" i="6"/>
  <c r="A374" i="6"/>
  <c r="A86" i="6"/>
  <c r="A20" i="6"/>
  <c r="A308" i="6"/>
  <c r="A141" i="6"/>
  <c r="A260" i="6"/>
  <c r="A204" i="6"/>
  <c r="A97" i="6"/>
  <c r="L5" i="4"/>
  <c r="P5" i="5"/>
  <c r="Q5" i="3"/>
  <c r="K5" i="2"/>
  <c r="I330" i="8"/>
  <c r="M330" i="8" s="1"/>
  <c r="I511" i="7"/>
  <c r="J511" i="7" s="1"/>
  <c r="I504" i="7"/>
  <c r="J504" i="7" s="1"/>
  <c r="I262" i="9"/>
  <c r="J262" i="9" s="1"/>
  <c r="I66" i="10"/>
  <c r="M66" i="10" s="1"/>
  <c r="I334" i="9"/>
  <c r="J334" i="9" s="1"/>
  <c r="J335" i="9" s="1"/>
  <c r="I326" i="9" s="1"/>
  <c r="M326" i="9" s="1"/>
  <c r="I86" i="10"/>
  <c r="M86" i="10" s="1"/>
  <c r="I35" i="10"/>
  <c r="J35" i="10" s="1"/>
  <c r="I7" i="11"/>
  <c r="M7" i="11" s="1"/>
  <c r="B13" i="3"/>
  <c r="B11" i="3"/>
  <c r="B9" i="3"/>
  <c r="B12" i="3"/>
  <c r="B20" i="3"/>
  <c r="B10" i="3"/>
  <c r="B18" i="3"/>
  <c r="G221" i="4"/>
  <c r="H220" i="4"/>
  <c r="B219" i="4"/>
  <c r="C218" i="4"/>
  <c r="H215" i="4"/>
  <c r="B214" i="4"/>
  <c r="C213" i="4"/>
  <c r="G212" i="4"/>
  <c r="H211" i="4"/>
  <c r="B210" i="4"/>
  <c r="C209" i="4"/>
  <c r="H206" i="4"/>
  <c r="B205" i="4"/>
  <c r="C204" i="4"/>
  <c r="G203" i="4"/>
  <c r="H202" i="4"/>
  <c r="B201" i="4"/>
  <c r="B21" i="2" s="1"/>
  <c r="B22" i="3" s="1"/>
  <c r="C199" i="4"/>
  <c r="G198" i="4"/>
  <c r="H197" i="4"/>
  <c r="B196" i="4"/>
  <c r="C195" i="4"/>
  <c r="G194" i="4"/>
  <c r="B191" i="4"/>
  <c r="C190" i="4"/>
  <c r="G189" i="4"/>
  <c r="H188" i="4"/>
  <c r="B187" i="4"/>
  <c r="C186" i="4"/>
  <c r="G185" i="4"/>
  <c r="H184" i="4"/>
  <c r="B183" i="4"/>
  <c r="G180" i="4"/>
  <c r="H179" i="4"/>
  <c r="B178" i="4"/>
  <c r="C177" i="4"/>
  <c r="G176" i="4"/>
  <c r="H175" i="4"/>
  <c r="B174" i="4"/>
  <c r="C173" i="4"/>
  <c r="H170" i="4"/>
  <c r="B169" i="4"/>
  <c r="C168" i="4"/>
  <c r="G167" i="4"/>
  <c r="H166" i="4"/>
  <c r="B165" i="4"/>
  <c r="C164" i="4"/>
  <c r="G163" i="4"/>
  <c r="H162" i="4"/>
  <c r="B161" i="4"/>
  <c r="G158" i="4"/>
  <c r="B155" i="4"/>
  <c r="C154" i="4"/>
  <c r="G153" i="4"/>
  <c r="H152" i="4"/>
  <c r="B151" i="4"/>
  <c r="C150" i="4"/>
  <c r="G149" i="4"/>
  <c r="H148" i="4"/>
  <c r="B147" i="4"/>
  <c r="C146" i="4"/>
  <c r="G145" i="4"/>
  <c r="H144" i="4"/>
  <c r="B143" i="4"/>
  <c r="C142" i="4"/>
  <c r="G141" i="4"/>
  <c r="H140" i="4"/>
  <c r="B139" i="4"/>
  <c r="C138" i="4"/>
  <c r="G137" i="4"/>
  <c r="H136" i="4"/>
  <c r="B135" i="4"/>
  <c r="C134" i="4"/>
  <c r="G133" i="4"/>
  <c r="H132" i="4"/>
  <c r="B131" i="4"/>
  <c r="C130" i="4"/>
  <c r="G129" i="4"/>
  <c r="H128" i="4"/>
  <c r="B127" i="4"/>
  <c r="C126" i="4"/>
  <c r="G125" i="4"/>
  <c r="H124" i="4"/>
  <c r="B123" i="4"/>
  <c r="C122" i="4"/>
  <c r="G121" i="4"/>
  <c r="H120" i="4"/>
  <c r="B119" i="4"/>
  <c r="C118" i="4"/>
  <c r="G117" i="4"/>
  <c r="H116" i="4"/>
  <c r="B115" i="4"/>
  <c r="B15" i="2" s="1"/>
  <c r="B16" i="3" s="1"/>
  <c r="C113" i="4"/>
  <c r="G112" i="4"/>
  <c r="H111" i="4"/>
  <c r="B110" i="4"/>
  <c r="C109" i="4"/>
  <c r="G108" i="4"/>
  <c r="H107" i="4"/>
  <c r="B106" i="4"/>
  <c r="C105" i="4"/>
  <c r="G104" i="4"/>
  <c r="H103" i="4"/>
  <c r="B102" i="4"/>
  <c r="C101" i="4"/>
  <c r="H98" i="4"/>
  <c r="B97" i="4"/>
  <c r="C96" i="4"/>
  <c r="G95" i="4"/>
  <c r="H94" i="4"/>
  <c r="B93" i="4"/>
  <c r="C92" i="4"/>
  <c r="G91" i="4"/>
  <c r="H90" i="4"/>
  <c r="B89" i="4"/>
  <c r="C88" i="4"/>
  <c r="G87" i="4"/>
  <c r="H86" i="4"/>
  <c r="B85" i="4"/>
  <c r="C84" i="4"/>
  <c r="G83" i="4"/>
  <c r="H82" i="4"/>
  <c r="B67" i="4"/>
  <c r="H68" i="4"/>
  <c r="C71" i="4"/>
  <c r="B72" i="4"/>
  <c r="H73" i="4"/>
  <c r="G74" i="4"/>
  <c r="C75" i="4"/>
  <c r="B76" i="4"/>
  <c r="H77" i="4"/>
  <c r="G78" i="4"/>
  <c r="C79" i="4"/>
  <c r="B80" i="4"/>
  <c r="H81" i="4"/>
  <c r="B86" i="4"/>
  <c r="B87" i="4"/>
  <c r="B88" i="4"/>
  <c r="C89" i="4"/>
  <c r="C90" i="4"/>
  <c r="C91" i="4"/>
  <c r="G92" i="4"/>
  <c r="G93" i="4"/>
  <c r="G94" i="4"/>
  <c r="H95" i="4"/>
  <c r="H96" i="4"/>
  <c r="H97" i="4"/>
  <c r="H101" i="4"/>
  <c r="H102" i="4"/>
  <c r="B107" i="4"/>
  <c r="B108" i="4"/>
  <c r="B109" i="4"/>
  <c r="C110" i="4"/>
  <c r="C111" i="4"/>
  <c r="C112" i="4"/>
  <c r="G113" i="4"/>
  <c r="C116" i="4"/>
  <c r="C117" i="4"/>
  <c r="G118" i="4"/>
  <c r="G119" i="4"/>
  <c r="G120" i="4"/>
  <c r="H121" i="4"/>
  <c r="H122" i="4"/>
  <c r="H123" i="4"/>
  <c r="B128" i="4"/>
  <c r="B129" i="4"/>
  <c r="B130" i="4"/>
  <c r="C131" i="4"/>
  <c r="C132" i="4"/>
  <c r="C133" i="4"/>
  <c r="G134" i="4"/>
  <c r="G135" i="4"/>
  <c r="G136" i="4"/>
  <c r="H137" i="4"/>
  <c r="H138" i="4"/>
  <c r="H139" i="4"/>
  <c r="B144" i="4"/>
  <c r="B145" i="4"/>
  <c r="B146" i="4"/>
  <c r="C147" i="4"/>
  <c r="C148" i="4"/>
  <c r="C149" i="4"/>
  <c r="G150" i="4"/>
  <c r="G151" i="4"/>
  <c r="G152" i="4"/>
  <c r="H153" i="4"/>
  <c r="H154" i="4"/>
  <c r="H155" i="4"/>
  <c r="H158" i="4"/>
  <c r="G161" i="4"/>
  <c r="G162" i="4"/>
  <c r="H163" i="4"/>
  <c r="H164" i="4"/>
  <c r="H165" i="4"/>
  <c r="B170" i="4"/>
  <c r="B172" i="4"/>
  <c r="B18" i="2" s="1"/>
  <c r="B19" i="3" s="1"/>
  <c r="B175" i="4"/>
  <c r="B176" i="4"/>
  <c r="B177" i="4"/>
  <c r="C178" i="4"/>
  <c r="C179" i="4"/>
  <c r="C180" i="4"/>
  <c r="C183" i="4"/>
  <c r="C184" i="4"/>
  <c r="C185" i="4"/>
  <c r="G186" i="4"/>
  <c r="G187" i="4"/>
  <c r="G188" i="4"/>
  <c r="H189" i="4"/>
  <c r="H190" i="4"/>
  <c r="H191" i="4"/>
  <c r="H194" i="4"/>
  <c r="H195" i="4"/>
  <c r="H196" i="4"/>
  <c r="B206" i="4"/>
  <c r="B208" i="4"/>
  <c r="B22" i="2" s="1"/>
  <c r="B23" i="3" s="1"/>
  <c r="B211" i="4"/>
  <c r="B212" i="4"/>
  <c r="B213" i="4"/>
  <c r="C214" i="4"/>
  <c r="C215" i="4"/>
  <c r="B218" i="4"/>
  <c r="C219" i="4"/>
  <c r="C220" i="4"/>
  <c r="C221" i="4"/>
  <c r="B77" i="4"/>
  <c r="H78" i="4"/>
  <c r="G79" i="4"/>
  <c r="C80" i="4"/>
  <c r="B81" i="4"/>
  <c r="B82" i="4"/>
  <c r="B83" i="4"/>
  <c r="B84" i="4"/>
  <c r="C85" i="4"/>
  <c r="C86" i="4"/>
  <c r="C87" i="4"/>
  <c r="G88" i="4"/>
  <c r="G89" i="4"/>
  <c r="G90" i="4"/>
  <c r="H91" i="4"/>
  <c r="H92" i="4"/>
  <c r="H93" i="4"/>
  <c r="B98" i="4"/>
  <c r="B100" i="4"/>
  <c r="B14" i="2" s="1"/>
  <c r="B15" i="3" s="1"/>
  <c r="B103" i="4"/>
  <c r="B104" i="4"/>
  <c r="B105" i="4"/>
  <c r="C106" i="4"/>
  <c r="C107" i="4"/>
  <c r="C108" i="4"/>
  <c r="G109" i="4"/>
  <c r="G110" i="4"/>
  <c r="G111" i="4"/>
  <c r="H112" i="4"/>
  <c r="H113" i="4"/>
  <c r="G116" i="4"/>
  <c r="H117" i="4"/>
  <c r="H118" i="4"/>
  <c r="H119" i="4"/>
  <c r="B124" i="4"/>
  <c r="B125" i="4"/>
  <c r="B126" i="4"/>
  <c r="C127" i="4"/>
  <c r="C128" i="4"/>
  <c r="C129" i="4"/>
  <c r="G130" i="4"/>
  <c r="G131" i="4"/>
  <c r="G132" i="4"/>
  <c r="H133" i="4"/>
  <c r="H134" i="4"/>
  <c r="H135" i="4"/>
  <c r="B140" i="4"/>
  <c r="B141" i="4"/>
  <c r="B142" i="4"/>
  <c r="C143" i="4"/>
  <c r="C144" i="4"/>
  <c r="C145" i="4"/>
  <c r="G146" i="4"/>
  <c r="G147" i="4"/>
  <c r="G148" i="4"/>
  <c r="H149" i="4"/>
  <c r="H150" i="4"/>
  <c r="H151" i="4"/>
  <c r="B157" i="4"/>
  <c r="B16" i="2" s="1"/>
  <c r="B17" i="3" s="1"/>
  <c r="H161" i="4"/>
  <c r="B166" i="4"/>
  <c r="B167" i="4"/>
  <c r="B168" i="4"/>
  <c r="C169" i="4"/>
  <c r="C170" i="4"/>
  <c r="B173" i="4"/>
  <c r="C174" i="4"/>
  <c r="C175" i="4"/>
  <c r="C176" i="4"/>
  <c r="G177" i="4"/>
  <c r="G178" i="4"/>
  <c r="G179" i="4"/>
  <c r="H180" i="4"/>
  <c r="G183" i="4"/>
  <c r="G184" i="4"/>
  <c r="H185" i="4"/>
  <c r="H186" i="4"/>
  <c r="H187" i="4"/>
  <c r="B193" i="4"/>
  <c r="B20" i="2" s="1"/>
  <c r="B21" i="3" s="1"/>
  <c r="B197" i="4"/>
  <c r="B198" i="4"/>
  <c r="B199" i="4"/>
  <c r="B202" i="4"/>
  <c r="B203" i="4"/>
  <c r="B204" i="4"/>
  <c r="C205" i="4"/>
  <c r="C206" i="4"/>
  <c r="B209" i="4"/>
  <c r="C210" i="4"/>
  <c r="C211" i="4"/>
  <c r="C212" i="4"/>
  <c r="G213" i="4"/>
  <c r="G214" i="4"/>
  <c r="G215" i="4"/>
  <c r="G218" i="4"/>
  <c r="G219" i="4"/>
  <c r="G220" i="4"/>
  <c r="H221" i="4"/>
  <c r="I270" i="9"/>
  <c r="J270" i="9" s="1"/>
  <c r="I1623" i="6"/>
  <c r="J1623" i="6" s="1"/>
  <c r="I1547" i="6"/>
  <c r="J1547" i="6" s="1"/>
  <c r="I731" i="7"/>
  <c r="J731" i="7" s="1"/>
  <c r="I724" i="7"/>
  <c r="J724" i="7" s="1"/>
  <c r="J725" i="7" s="1"/>
  <c r="I673" i="7"/>
  <c r="J673" i="7" s="1"/>
  <c r="I732" i="7"/>
  <c r="J732" i="7" s="1"/>
  <c r="I692" i="7"/>
  <c r="J692" i="7" s="1"/>
  <c r="J693" i="7" s="1"/>
  <c r="I555" i="7"/>
  <c r="J555" i="7" s="1"/>
  <c r="I701" i="7"/>
  <c r="J701" i="7" s="1"/>
  <c r="I733" i="7"/>
  <c r="J733" i="7" s="1"/>
  <c r="I188" i="8"/>
  <c r="J188" i="8" s="1"/>
  <c r="J189" i="8" s="1"/>
  <c r="I216" i="8"/>
  <c r="J216" i="8" s="1"/>
  <c r="I223" i="8"/>
  <c r="J223" i="8" s="1"/>
  <c r="J225" i="8" s="1"/>
  <c r="I230" i="8"/>
  <c r="J230" i="8" s="1"/>
  <c r="I259" i="8"/>
  <c r="J259" i="8" s="1"/>
  <c r="J260" i="8" s="1"/>
  <c r="I266" i="8"/>
  <c r="J266" i="8" s="1"/>
  <c r="I273" i="8"/>
  <c r="J273" i="8" s="1"/>
  <c r="I326" i="8"/>
  <c r="J326" i="8" s="1"/>
  <c r="I375" i="8"/>
  <c r="J375" i="8" s="1"/>
  <c r="J376" i="8" s="1"/>
  <c r="I425" i="8"/>
  <c r="J425" i="8" s="1"/>
  <c r="I432" i="8"/>
  <c r="J432" i="8" s="1"/>
  <c r="I489" i="8"/>
  <c r="J489" i="8" s="1"/>
  <c r="J490" i="8" s="1"/>
  <c r="I562" i="8"/>
  <c r="J562" i="8" s="1"/>
  <c r="L12" i="9"/>
  <c r="M12" i="9" s="1"/>
  <c r="I126" i="9"/>
  <c r="J126" i="9" s="1"/>
  <c r="J127" i="9" s="1"/>
  <c r="I125" i="9" s="1"/>
  <c r="M125" i="9" s="1"/>
  <c r="I185" i="9"/>
  <c r="J185" i="9" s="1"/>
  <c r="J186" i="9" s="1"/>
  <c r="I195" i="9"/>
  <c r="J195" i="9" s="1"/>
  <c r="J196" i="9" s="1"/>
  <c r="I194" i="9" s="1"/>
  <c r="M194" i="9" s="1"/>
  <c r="I275" i="9"/>
  <c r="J275" i="9" s="1"/>
  <c r="J276" i="9" s="1"/>
  <c r="I274" i="9" s="1"/>
  <c r="M274" i="9" s="1"/>
  <c r="I285" i="9"/>
  <c r="J285" i="9" s="1"/>
  <c r="J286" i="9" s="1"/>
  <c r="I284" i="9" s="1"/>
  <c r="M284" i="9" s="1"/>
  <c r="I45" i="10"/>
  <c r="J45" i="10" s="1"/>
  <c r="I62" i="10"/>
  <c r="J62" i="10" s="1"/>
  <c r="J63" i="10" s="1"/>
  <c r="I72" i="10"/>
  <c r="J72" i="10" s="1"/>
  <c r="J73" i="10" s="1"/>
  <c r="I71" i="10" s="1"/>
  <c r="M71" i="10" s="1"/>
  <c r="I69" i="8"/>
  <c r="J69" i="8" s="1"/>
  <c r="J70" i="8" s="1"/>
  <c r="I144" i="8"/>
  <c r="J144" i="8" s="1"/>
  <c r="I176" i="8"/>
  <c r="J176" i="8" s="1"/>
  <c r="J177" i="8" s="1"/>
  <c r="I215" i="8"/>
  <c r="J215" i="8" s="1"/>
  <c r="I233" i="8"/>
  <c r="J233" i="8" s="1"/>
  <c r="I240" i="8"/>
  <c r="J240" i="8" s="1"/>
  <c r="I265" i="8"/>
  <c r="J265" i="8" s="1"/>
  <c r="I272" i="8"/>
  <c r="J272" i="8" s="1"/>
  <c r="J274" i="8" s="1"/>
  <c r="L282" i="8"/>
  <c r="I286" i="8"/>
  <c r="J286" i="8" s="1"/>
  <c r="I314" i="8"/>
  <c r="J314" i="8" s="1"/>
  <c r="J315" i="8" s="1"/>
  <c r="I325" i="8"/>
  <c r="J325" i="8" s="1"/>
  <c r="J327" i="8" s="1"/>
  <c r="I343" i="8"/>
  <c r="J343" i="8" s="1"/>
  <c r="J344" i="8" s="1"/>
  <c r="I395" i="8"/>
  <c r="J395" i="8" s="1"/>
  <c r="J398" i="8" s="1"/>
  <c r="I424" i="8"/>
  <c r="J424" i="8" s="1"/>
  <c r="I438" i="8"/>
  <c r="J438" i="8" s="1"/>
  <c r="J439" i="8" s="1"/>
  <c r="I467" i="8"/>
  <c r="J467" i="8" s="1"/>
  <c r="J468" i="8" s="1"/>
  <c r="I554" i="8"/>
  <c r="J554" i="8" s="1"/>
  <c r="I46" i="9"/>
  <c r="J46" i="9" s="1"/>
  <c r="J47" i="9" s="1"/>
  <c r="I38" i="9" s="1"/>
  <c r="M38" i="9" s="1"/>
  <c r="L73" i="9"/>
  <c r="M73" i="9" s="1"/>
  <c r="I111" i="9"/>
  <c r="J111" i="9" s="1"/>
  <c r="J112" i="9" s="1"/>
  <c r="I143" i="9"/>
  <c r="J143" i="9" s="1"/>
  <c r="J144" i="9" s="1"/>
  <c r="I150" i="9"/>
  <c r="J150" i="9" s="1"/>
  <c r="J156" i="9" s="1"/>
  <c r="L184" i="9"/>
  <c r="L224" i="9"/>
  <c r="M224" i="9" s="1"/>
  <c r="I253" i="9"/>
  <c r="J253" i="9" s="1"/>
  <c r="I264" i="9"/>
  <c r="J264" i="9" s="1"/>
  <c r="I322" i="9"/>
  <c r="J322" i="9" s="1"/>
  <c r="J323" i="9" s="1"/>
  <c r="I321" i="9" s="1"/>
  <c r="M321" i="9" s="1"/>
  <c r="I344" i="9"/>
  <c r="J344" i="9" s="1"/>
  <c r="L12" i="10"/>
  <c r="M12" i="10" s="1"/>
  <c r="L22" i="10"/>
  <c r="M22" i="10" s="1"/>
  <c r="I33" i="10"/>
  <c r="J33" i="10" s="1"/>
  <c r="J36" i="10" s="1"/>
  <c r="I40" i="10"/>
  <c r="J40" i="10" s="1"/>
  <c r="I44" i="10"/>
  <c r="J44" i="10" s="1"/>
  <c r="I25" i="8"/>
  <c r="J25" i="8" s="1"/>
  <c r="J26" i="8" s="1"/>
  <c r="I57" i="8"/>
  <c r="J57" i="8" s="1"/>
  <c r="J58" i="8" s="1"/>
  <c r="I893" i="7" s="1"/>
  <c r="J893" i="7" s="1"/>
  <c r="I154" i="8"/>
  <c r="J154" i="8" s="1"/>
  <c r="I218" i="8"/>
  <c r="J218" i="8" s="1"/>
  <c r="I232" i="8"/>
  <c r="J232" i="8" s="1"/>
  <c r="I239" i="8"/>
  <c r="J239" i="8" s="1"/>
  <c r="I264" i="8"/>
  <c r="J264" i="8" s="1"/>
  <c r="J268" i="8" s="1"/>
  <c r="I423" i="8"/>
  <c r="J423" i="8" s="1"/>
  <c r="I455" i="8"/>
  <c r="J455" i="8" s="1"/>
  <c r="J456" i="8" s="1"/>
  <c r="I494" i="8"/>
  <c r="J494" i="8" s="1"/>
  <c r="J495" i="8" s="1"/>
  <c r="I79" i="9"/>
  <c r="J79" i="9" s="1"/>
  <c r="J80" i="9" s="1"/>
  <c r="I190" i="9"/>
  <c r="J190" i="9" s="1"/>
  <c r="J191" i="9" s="1"/>
  <c r="I241" i="9"/>
  <c r="J241" i="9" s="1"/>
  <c r="J245" i="9" s="1"/>
  <c r="I252" i="9"/>
  <c r="J252" i="9" s="1"/>
  <c r="J257" i="9" s="1"/>
  <c r="I256" i="9"/>
  <c r="J256" i="9" s="1"/>
  <c r="I314" i="9"/>
  <c r="J314" i="9" s="1"/>
  <c r="J318" i="9" s="1"/>
  <c r="I343" i="9"/>
  <c r="J343" i="9" s="1"/>
  <c r="J347" i="9" s="1"/>
  <c r="I415" i="8" l="1"/>
  <c r="J415" i="8" s="1"/>
  <c r="I248" i="9"/>
  <c r="M248" i="9" s="1"/>
  <c r="I27" i="10"/>
  <c r="M27" i="10" s="1"/>
  <c r="I231" i="9"/>
  <c r="J231" i="9" s="1"/>
  <c r="I490" i="7"/>
  <c r="J490" i="7" s="1"/>
  <c r="I483" i="7"/>
  <c r="J483" i="7" s="1"/>
  <c r="I433" i="7"/>
  <c r="J433" i="7" s="1"/>
  <c r="I477" i="7"/>
  <c r="J477" i="7" s="1"/>
  <c r="I463" i="7"/>
  <c r="J463" i="7" s="1"/>
  <c r="I423" i="7"/>
  <c r="J423" i="7" s="1"/>
  <c r="I471" i="7"/>
  <c r="J471" i="7" s="1"/>
  <c r="I453" i="7"/>
  <c r="J453" i="7" s="1"/>
  <c r="I413" i="7"/>
  <c r="J413" i="7" s="1"/>
  <c r="I395" i="7"/>
  <c r="J395" i="7" s="1"/>
  <c r="I388" i="7"/>
  <c r="J388" i="7" s="1"/>
  <c r="I403" i="7"/>
  <c r="J403" i="7" s="1"/>
  <c r="I378" i="7"/>
  <c r="J378" i="7" s="1"/>
  <c r="I892" i="7"/>
  <c r="J892" i="7" s="1"/>
  <c r="J894" i="7" s="1"/>
  <c r="I520" i="7"/>
  <c r="J520" i="7" s="1"/>
  <c r="I443" i="7"/>
  <c r="J443" i="7" s="1"/>
  <c r="I318" i="8"/>
  <c r="M318" i="8" s="1"/>
  <c r="I934" i="7"/>
  <c r="J934" i="7" s="1"/>
  <c r="I917" i="7"/>
  <c r="J917" i="7" s="1"/>
  <c r="I925" i="7"/>
  <c r="J925" i="7" s="1"/>
  <c r="I865" i="7"/>
  <c r="J865" i="7" s="1"/>
  <c r="I841" i="7"/>
  <c r="J841" i="7" s="1"/>
  <c r="I680" i="7"/>
  <c r="J680" i="7" s="1"/>
  <c r="I530" i="7"/>
  <c r="J530" i="7" s="1"/>
  <c r="I942" i="7"/>
  <c r="J942" i="7" s="1"/>
  <c r="I857" i="7"/>
  <c r="J857" i="7" s="1"/>
  <c r="I907" i="7"/>
  <c r="J907" i="7" s="1"/>
  <c r="I873" i="7"/>
  <c r="J873" i="7" s="1"/>
  <c r="I849" i="7"/>
  <c r="J849" i="7" s="1"/>
  <c r="I1566" i="6"/>
  <c r="J1566" i="6" s="1"/>
  <c r="I1341" i="6"/>
  <c r="J1341" i="6" s="1"/>
  <c r="J1342" i="6" s="1"/>
  <c r="I1497" i="6"/>
  <c r="J1497" i="6" s="1"/>
  <c r="I1488" i="6"/>
  <c r="J1488" i="6" s="1"/>
  <c r="I1479" i="6"/>
  <c r="J1479" i="6" s="1"/>
  <c r="I1603" i="6"/>
  <c r="J1603" i="6" s="1"/>
  <c r="I1575" i="6"/>
  <c r="J1575" i="6" s="1"/>
  <c r="I716" i="7"/>
  <c r="M716" i="7" s="1"/>
  <c r="I1594" i="6"/>
  <c r="J1594" i="6" s="1"/>
  <c r="I1612" i="6"/>
  <c r="J1612" i="6" s="1"/>
  <c r="I1375" i="6"/>
  <c r="J1375" i="6" s="1"/>
  <c r="I1418" i="6"/>
  <c r="J1418" i="6" s="1"/>
  <c r="I1403" i="6"/>
  <c r="J1403" i="6" s="1"/>
  <c r="I1388" i="6"/>
  <c r="J1388" i="6" s="1"/>
  <c r="I744" i="7"/>
  <c r="M744" i="7" s="1"/>
  <c r="I1239" i="6"/>
  <c r="J1239" i="6" s="1"/>
  <c r="I199" i="6"/>
  <c r="J199" i="6" s="1"/>
  <c r="I289" i="7"/>
  <c r="M289" i="7" s="1"/>
  <c r="I114" i="6"/>
  <c r="J114" i="6" s="1"/>
  <c r="I94" i="6"/>
  <c r="J94" i="6" s="1"/>
  <c r="I147" i="7"/>
  <c r="M147" i="7" s="1"/>
  <c r="I563" i="8"/>
  <c r="J563" i="8" s="1"/>
  <c r="I236" i="9"/>
  <c r="M236" i="9" s="1"/>
  <c r="I535" i="8"/>
  <c r="J535" i="8" s="1"/>
  <c r="I414" i="8"/>
  <c r="J414" i="8" s="1"/>
  <c r="I526" i="8"/>
  <c r="J526" i="8" s="1"/>
  <c r="J527" i="8" s="1"/>
  <c r="I555" i="8"/>
  <c r="J555" i="8" s="1"/>
  <c r="I571" i="8"/>
  <c r="J571" i="8" s="1"/>
  <c r="I108" i="7"/>
  <c r="J108" i="7" s="1"/>
  <c r="J111" i="7" s="1"/>
  <c r="I32" i="7"/>
  <c r="J32" i="7" s="1"/>
  <c r="J37" i="7" s="1"/>
  <c r="I99" i="7"/>
  <c r="J99" i="7" s="1"/>
  <c r="J104" i="7" s="1"/>
  <c r="I41" i="7"/>
  <c r="J41" i="7" s="1"/>
  <c r="J44" i="7" s="1"/>
  <c r="I17" i="8"/>
  <c r="M17" i="8" s="1"/>
  <c r="I147" i="9"/>
  <c r="M147" i="9" s="1"/>
  <c r="I405" i="8"/>
  <c r="J405" i="8" s="1"/>
  <c r="I247" i="8"/>
  <c r="J247" i="8" s="1"/>
  <c r="I476" i="7"/>
  <c r="J476" i="7" s="1"/>
  <c r="J478" i="7" s="1"/>
  <c r="I462" i="7"/>
  <c r="J462" i="7" s="1"/>
  <c r="J464" i="7" s="1"/>
  <c r="I422" i="7"/>
  <c r="J422" i="7" s="1"/>
  <c r="J424" i="7" s="1"/>
  <c r="I679" i="7"/>
  <c r="J679" i="7" s="1"/>
  <c r="J681" i="7" s="1"/>
  <c r="I529" i="7"/>
  <c r="J529" i="7" s="1"/>
  <c r="I470" i="7"/>
  <c r="J470" i="7" s="1"/>
  <c r="J472" i="7" s="1"/>
  <c r="I452" i="7"/>
  <c r="J452" i="7" s="1"/>
  <c r="J454" i="7" s="1"/>
  <c r="I412" i="7"/>
  <c r="J412" i="7" s="1"/>
  <c r="J414" i="7" s="1"/>
  <c r="I442" i="7"/>
  <c r="J442" i="7" s="1"/>
  <c r="J444" i="7" s="1"/>
  <c r="I402" i="7"/>
  <c r="J402" i="7" s="1"/>
  <c r="J404" i="7" s="1"/>
  <c r="I377" i="7"/>
  <c r="J377" i="7" s="1"/>
  <c r="J379" i="7" s="1"/>
  <c r="I432" i="7"/>
  <c r="J432" i="7" s="1"/>
  <c r="J434" i="7" s="1"/>
  <c r="I394" i="7"/>
  <c r="J394" i="7" s="1"/>
  <c r="J396" i="7" s="1"/>
  <c r="I482" i="7"/>
  <c r="J482" i="7" s="1"/>
  <c r="J484" i="7" s="1"/>
  <c r="I489" i="7"/>
  <c r="J489" i="7" s="1"/>
  <c r="J491" i="7" s="1"/>
  <c r="I387" i="7"/>
  <c r="J387" i="7" s="1"/>
  <c r="J389" i="7" s="1"/>
  <c r="I306" i="8"/>
  <c r="M306" i="8" s="1"/>
  <c r="I519" i="7"/>
  <c r="J519" i="7" s="1"/>
  <c r="J521" i="7" s="1"/>
  <c r="I253" i="7"/>
  <c r="J253" i="7" s="1"/>
  <c r="I343" i="7"/>
  <c r="J343" i="7" s="1"/>
  <c r="I325" i="7"/>
  <c r="J325" i="7" s="1"/>
  <c r="I161" i="7"/>
  <c r="J161" i="7" s="1"/>
  <c r="I168" i="8"/>
  <c r="M168" i="8" s="1"/>
  <c r="I367" i="8"/>
  <c r="M367" i="8" s="1"/>
  <c r="I544" i="7"/>
  <c r="J544" i="7" s="1"/>
  <c r="J547" i="7" s="1"/>
  <c r="I537" i="7"/>
  <c r="J537" i="7" s="1"/>
  <c r="I262" i="7"/>
  <c r="J262" i="7" s="1"/>
  <c r="I251" i="8"/>
  <c r="M251" i="8" s="1"/>
  <c r="I566" i="7"/>
  <c r="J566" i="7" s="1"/>
  <c r="I790" i="7"/>
  <c r="J790" i="7" s="1"/>
  <c r="I588" i="7"/>
  <c r="J588" i="7" s="1"/>
  <c r="I344" i="7"/>
  <c r="J344" i="7" s="1"/>
  <c r="I326" i="7"/>
  <c r="J326" i="7" s="1"/>
  <c r="I162" i="7"/>
  <c r="J162" i="7" s="1"/>
  <c r="I254" i="7"/>
  <c r="J254" i="7" s="1"/>
  <c r="I192" i="7"/>
  <c r="J192" i="7" s="1"/>
  <c r="J193" i="7" s="1"/>
  <c r="I180" i="8"/>
  <c r="M180" i="8" s="1"/>
  <c r="I1250" i="6"/>
  <c r="J1250" i="6" s="1"/>
  <c r="I1508" i="6"/>
  <c r="J1508" i="6" s="1"/>
  <c r="I1314" i="6"/>
  <c r="J1314" i="6" s="1"/>
  <c r="I1325" i="6"/>
  <c r="J1325" i="6" s="1"/>
  <c r="I1519" i="6"/>
  <c r="J1519" i="6" s="1"/>
  <c r="I1303" i="6"/>
  <c r="J1303" i="6" s="1"/>
  <c r="I684" i="7"/>
  <c r="M684" i="7" s="1"/>
  <c r="I1681" i="6"/>
  <c r="J1681" i="6" s="1"/>
  <c r="I766" i="7"/>
  <c r="M766" i="7" s="1"/>
  <c r="I1638" i="6"/>
  <c r="J1638" i="6" s="1"/>
  <c r="I534" i="8"/>
  <c r="J534" i="8" s="1"/>
  <c r="J536" i="8" s="1"/>
  <c r="I309" i="9"/>
  <c r="M309" i="9" s="1"/>
  <c r="I404" i="8"/>
  <c r="J404" i="8" s="1"/>
  <c r="I135" i="9"/>
  <c r="M135" i="9" s="1"/>
  <c r="I246" i="8"/>
  <c r="J246" i="8" s="1"/>
  <c r="J248" i="8" s="1"/>
  <c r="J556" i="8"/>
  <c r="I565" i="7"/>
  <c r="J565" i="7" s="1"/>
  <c r="I389" i="8"/>
  <c r="M389" i="8" s="1"/>
  <c r="I832" i="7"/>
  <c r="J832" i="7" s="1"/>
  <c r="I825" i="7"/>
  <c r="J825" i="7" s="1"/>
  <c r="I808" i="7"/>
  <c r="J808" i="7" s="1"/>
  <c r="I801" i="7"/>
  <c r="J801" i="7" s="1"/>
  <c r="I816" i="7"/>
  <c r="J816" i="7" s="1"/>
  <c r="I789" i="7"/>
  <c r="J789" i="7" s="1"/>
  <c r="I729" i="7"/>
  <c r="J729" i="7" s="1"/>
  <c r="I481" i="8"/>
  <c r="M481" i="8" s="1"/>
  <c r="I738" i="7"/>
  <c r="J738" i="7" s="1"/>
  <c r="I1152" i="6"/>
  <c r="J1152" i="6" s="1"/>
  <c r="I745" i="6"/>
  <c r="J745" i="6" s="1"/>
  <c r="I698" i="6"/>
  <c r="J698" i="6" s="1"/>
  <c r="J700" i="6" s="1"/>
  <c r="I687" i="6"/>
  <c r="J687" i="6" s="1"/>
  <c r="I658" i="6"/>
  <c r="J658" i="6" s="1"/>
  <c r="I647" i="6"/>
  <c r="J647" i="6" s="1"/>
  <c r="I603" i="6"/>
  <c r="J603" i="6" s="1"/>
  <c r="J605" i="6" s="1"/>
  <c r="I497" i="6"/>
  <c r="J497" i="6" s="1"/>
  <c r="I479" i="6"/>
  <c r="J479" i="6" s="1"/>
  <c r="I431" i="6"/>
  <c r="J431" i="6" s="1"/>
  <c r="I383" i="6"/>
  <c r="J383" i="6" s="1"/>
  <c r="J385" i="6" s="1"/>
  <c r="I335" i="6"/>
  <c r="J335" i="6" s="1"/>
  <c r="I295" i="6"/>
  <c r="J295" i="6" s="1"/>
  <c r="I1160" i="6"/>
  <c r="J1160" i="6" s="1"/>
  <c r="I879" i="6"/>
  <c r="J879" i="6" s="1"/>
  <c r="J881" i="6" s="1"/>
  <c r="I868" i="6"/>
  <c r="J868" i="6" s="1"/>
  <c r="I857" i="6"/>
  <c r="J857" i="6" s="1"/>
  <c r="I846" i="6"/>
  <c r="J846" i="6" s="1"/>
  <c r="I768" i="6"/>
  <c r="J768" i="6" s="1"/>
  <c r="J770" i="6" s="1"/>
  <c r="I757" i="6"/>
  <c r="J757" i="6" s="1"/>
  <c r="I706" i="6"/>
  <c r="J706" i="6" s="1"/>
  <c r="I677" i="6"/>
  <c r="J677" i="6" s="1"/>
  <c r="I666" i="6"/>
  <c r="J666" i="6" s="1"/>
  <c r="J668" i="6" s="1"/>
  <c r="I593" i="6"/>
  <c r="J593" i="6" s="1"/>
  <c r="I546" i="6"/>
  <c r="J546" i="6" s="1"/>
  <c r="I535" i="6"/>
  <c r="J535" i="6" s="1"/>
  <c r="I487" i="6"/>
  <c r="J487" i="6" s="1"/>
  <c r="J489" i="6" s="1"/>
  <c r="I443" i="6"/>
  <c r="J443" i="6" s="1"/>
  <c r="I395" i="6"/>
  <c r="J395" i="6" s="1"/>
  <c r="I347" i="6"/>
  <c r="J347" i="6" s="1"/>
  <c r="I325" i="6"/>
  <c r="J325" i="6" s="1"/>
  <c r="J327" i="6" s="1"/>
  <c r="I1229" i="6"/>
  <c r="J1229" i="6" s="1"/>
  <c r="I836" i="6"/>
  <c r="J836" i="6" s="1"/>
  <c r="I780" i="6"/>
  <c r="J780" i="6" s="1"/>
  <c r="I718" i="6"/>
  <c r="J718" i="6" s="1"/>
  <c r="J720" i="6" s="1"/>
  <c r="I623" i="6"/>
  <c r="J623" i="6" s="1"/>
  <c r="I583" i="6"/>
  <c r="J583" i="6" s="1"/>
  <c r="I554" i="6"/>
  <c r="J554" i="6" s="1"/>
  <c r="I455" i="6"/>
  <c r="J455" i="6" s="1"/>
  <c r="J457" i="6" s="1"/>
  <c r="I407" i="6"/>
  <c r="J407" i="6" s="1"/>
  <c r="I359" i="6"/>
  <c r="J359" i="6" s="1"/>
  <c r="I315" i="6"/>
  <c r="J315" i="6" s="1"/>
  <c r="I826" i="6"/>
  <c r="J826" i="6" s="1"/>
  <c r="J828" i="6" s="1"/>
  <c r="I737" i="6"/>
  <c r="J737" i="6" s="1"/>
  <c r="J739" i="6" s="1"/>
  <c r="I726" i="6"/>
  <c r="J726" i="6" s="1"/>
  <c r="I635" i="6"/>
  <c r="J635" i="6" s="1"/>
  <c r="I613" i="6"/>
  <c r="J613" i="6" s="1"/>
  <c r="J615" i="6" s="1"/>
  <c r="I573" i="6"/>
  <c r="J573" i="6" s="1"/>
  <c r="J575" i="6" s="1"/>
  <c r="I562" i="6"/>
  <c r="J562" i="6" s="1"/>
  <c r="I305" i="6"/>
  <c r="J305" i="6" s="1"/>
  <c r="I507" i="6"/>
  <c r="J507" i="6" s="1"/>
  <c r="I467" i="6"/>
  <c r="J467" i="6" s="1"/>
  <c r="I419" i="6"/>
  <c r="J419" i="6" s="1"/>
  <c r="I371" i="6"/>
  <c r="J371" i="6" s="1"/>
  <c r="I348" i="7"/>
  <c r="M348" i="7" s="1"/>
  <c r="I827" i="6"/>
  <c r="J827" i="6" s="1"/>
  <c r="I738" i="6"/>
  <c r="J738" i="6" s="1"/>
  <c r="I727" i="6"/>
  <c r="J727" i="6" s="1"/>
  <c r="I636" i="6"/>
  <c r="J636" i="6" s="1"/>
  <c r="I614" i="6"/>
  <c r="J614" i="6" s="1"/>
  <c r="I574" i="6"/>
  <c r="J574" i="6" s="1"/>
  <c r="I563" i="6"/>
  <c r="J563" i="6" s="1"/>
  <c r="I508" i="6"/>
  <c r="J508" i="6" s="1"/>
  <c r="I468" i="6"/>
  <c r="J468" i="6" s="1"/>
  <c r="I420" i="6"/>
  <c r="J420" i="6" s="1"/>
  <c r="I372" i="6"/>
  <c r="J372" i="6" s="1"/>
  <c r="I306" i="6"/>
  <c r="J306" i="6" s="1"/>
  <c r="I746" i="6"/>
  <c r="J746" i="6" s="1"/>
  <c r="I699" i="6"/>
  <c r="J699" i="6" s="1"/>
  <c r="I688" i="6"/>
  <c r="J688" i="6" s="1"/>
  <c r="I659" i="6"/>
  <c r="J659" i="6" s="1"/>
  <c r="I648" i="6"/>
  <c r="J648" i="6" s="1"/>
  <c r="I604" i="6"/>
  <c r="J604" i="6" s="1"/>
  <c r="I498" i="6"/>
  <c r="J498" i="6" s="1"/>
  <c r="I480" i="6"/>
  <c r="J480" i="6" s="1"/>
  <c r="I432" i="6"/>
  <c r="J432" i="6" s="1"/>
  <c r="I384" i="6"/>
  <c r="J384" i="6" s="1"/>
  <c r="I336" i="6"/>
  <c r="J336" i="6" s="1"/>
  <c r="I296" i="6"/>
  <c r="J296" i="6" s="1"/>
  <c r="I1161" i="6"/>
  <c r="J1161" i="6" s="1"/>
  <c r="I880" i="6"/>
  <c r="J880" i="6" s="1"/>
  <c r="I869" i="6"/>
  <c r="J869" i="6" s="1"/>
  <c r="I858" i="6"/>
  <c r="J858" i="6" s="1"/>
  <c r="I847" i="6"/>
  <c r="J847" i="6" s="1"/>
  <c r="I769" i="6"/>
  <c r="J769" i="6" s="1"/>
  <c r="I758" i="6"/>
  <c r="J758" i="6" s="1"/>
  <c r="I707" i="6"/>
  <c r="J707" i="6" s="1"/>
  <c r="I678" i="6"/>
  <c r="J678" i="6" s="1"/>
  <c r="I667" i="6"/>
  <c r="J667" i="6" s="1"/>
  <c r="I594" i="6"/>
  <c r="J594" i="6" s="1"/>
  <c r="I547" i="6"/>
  <c r="J547" i="6" s="1"/>
  <c r="I536" i="6"/>
  <c r="J536" i="6" s="1"/>
  <c r="I488" i="6"/>
  <c r="J488" i="6" s="1"/>
  <c r="I444" i="6"/>
  <c r="J444" i="6" s="1"/>
  <c r="I396" i="6"/>
  <c r="J396" i="6" s="1"/>
  <c r="I348" i="6"/>
  <c r="J348" i="6" s="1"/>
  <c r="I326" i="6"/>
  <c r="J326" i="6" s="1"/>
  <c r="I1230" i="6"/>
  <c r="J1230" i="6" s="1"/>
  <c r="I1153" i="6"/>
  <c r="J1153" i="6" s="1"/>
  <c r="I837" i="6"/>
  <c r="J837" i="6" s="1"/>
  <c r="I781" i="6"/>
  <c r="J781" i="6" s="1"/>
  <c r="I719" i="6"/>
  <c r="J719" i="6" s="1"/>
  <c r="I624" i="6"/>
  <c r="J624" i="6" s="1"/>
  <c r="I584" i="6"/>
  <c r="J584" i="6" s="1"/>
  <c r="I555" i="6"/>
  <c r="J555" i="6" s="1"/>
  <c r="I456" i="6"/>
  <c r="J456" i="6" s="1"/>
  <c r="I408" i="6"/>
  <c r="J408" i="6" s="1"/>
  <c r="I360" i="6"/>
  <c r="J360" i="6" s="1"/>
  <c r="I316" i="6"/>
  <c r="J316" i="6" s="1"/>
  <c r="I360" i="7"/>
  <c r="M360" i="7" s="1"/>
  <c r="I1673" i="6"/>
  <c r="J1673" i="6" s="1"/>
  <c r="I1640" i="6"/>
  <c r="J1640" i="6" s="1"/>
  <c r="I1604" i="6"/>
  <c r="J1604" i="6" s="1"/>
  <c r="I1585" i="6"/>
  <c r="J1585" i="6" s="1"/>
  <c r="I1520" i="6"/>
  <c r="J1520" i="6" s="1"/>
  <c r="I1480" i="6"/>
  <c r="J1480" i="6" s="1"/>
  <c r="I1452" i="6"/>
  <c r="J1452" i="6" s="1"/>
  <c r="I1374" i="6"/>
  <c r="J1374" i="6" s="1"/>
  <c r="I1326" i="6"/>
  <c r="J1326" i="6" s="1"/>
  <c r="I1315" i="6"/>
  <c r="J1315" i="6" s="1"/>
  <c r="I1304" i="6"/>
  <c r="J1304" i="6" s="1"/>
  <c r="I1282" i="6"/>
  <c r="J1282" i="6" s="1"/>
  <c r="I1624" i="6"/>
  <c r="J1624" i="6" s="1"/>
  <c r="J1625" i="6" s="1"/>
  <c r="I1595" i="6"/>
  <c r="J1595" i="6" s="1"/>
  <c r="I1567" i="6"/>
  <c r="J1567" i="6" s="1"/>
  <c r="I1470" i="6"/>
  <c r="J1470" i="6" s="1"/>
  <c r="I1548" i="6"/>
  <c r="J1548" i="6" s="1"/>
  <c r="I1498" i="6"/>
  <c r="J1498" i="6" s="1"/>
  <c r="I1461" i="6"/>
  <c r="J1461" i="6" s="1"/>
  <c r="I1443" i="6"/>
  <c r="J1443" i="6" s="1"/>
  <c r="I1417" i="6"/>
  <c r="J1417" i="6" s="1"/>
  <c r="I1539" i="6"/>
  <c r="J1539" i="6" s="1"/>
  <c r="I1387" i="6"/>
  <c r="J1387" i="6" s="1"/>
  <c r="I1240" i="6"/>
  <c r="J1240" i="6" s="1"/>
  <c r="I269" i="6"/>
  <c r="J269" i="6" s="1"/>
  <c r="I213" i="6"/>
  <c r="J213" i="6" s="1"/>
  <c r="I176" i="6"/>
  <c r="J176" i="6" s="1"/>
  <c r="I84" i="6"/>
  <c r="J84" i="6" s="1"/>
  <c r="I47" i="6"/>
  <c r="J47" i="6" s="1"/>
  <c r="I25" i="6"/>
  <c r="J25" i="6" s="1"/>
  <c r="I1613" i="6"/>
  <c r="J1613" i="6" s="1"/>
  <c r="I1509" i="6"/>
  <c r="J1509" i="6" s="1"/>
  <c r="I255" i="6"/>
  <c r="J255" i="6" s="1"/>
  <c r="I125" i="6"/>
  <c r="J125" i="6" s="1"/>
  <c r="I1292" i="6"/>
  <c r="J1292" i="6" s="1"/>
  <c r="I806" i="6"/>
  <c r="J806" i="6" s="1"/>
  <c r="I241" i="6"/>
  <c r="J241" i="6" s="1"/>
  <c r="I200" i="6"/>
  <c r="J200" i="6" s="1"/>
  <c r="I163" i="6"/>
  <c r="J163" i="6" s="1"/>
  <c r="I56" i="6"/>
  <c r="J56" i="6" s="1"/>
  <c r="I1402" i="6"/>
  <c r="J1402" i="6" s="1"/>
  <c r="I1273" i="6"/>
  <c r="J1273" i="6" s="1"/>
  <c r="I1262" i="6"/>
  <c r="J1262" i="6" s="1"/>
  <c r="I1251" i="6"/>
  <c r="J1251" i="6" s="1"/>
  <c r="I896" i="6"/>
  <c r="J896" i="6" s="1"/>
  <c r="I283" i="6"/>
  <c r="J283" i="6" s="1"/>
  <c r="I227" i="6"/>
  <c r="J227" i="6" s="1"/>
  <c r="I190" i="6"/>
  <c r="J190" i="6" s="1"/>
  <c r="I35" i="6"/>
  <c r="J35" i="6" s="1"/>
  <c r="I62" i="7"/>
  <c r="M62" i="7" s="1"/>
  <c r="I1693" i="6"/>
  <c r="J1693" i="6" s="1"/>
  <c r="I1529" i="6"/>
  <c r="J1529" i="6" s="1"/>
  <c r="I1682" i="6"/>
  <c r="J1682" i="6" s="1"/>
  <c r="I1576" i="6"/>
  <c r="J1576" i="6" s="1"/>
  <c r="I1489" i="6"/>
  <c r="J1489" i="6" s="1"/>
  <c r="I1558" i="6"/>
  <c r="J1558" i="6" s="1"/>
  <c r="I1431" i="6"/>
  <c r="J1431" i="6" s="1"/>
  <c r="I73" i="6"/>
  <c r="J73" i="6" s="1"/>
  <c r="I137" i="6"/>
  <c r="J137" i="6" s="1"/>
  <c r="I1350" i="6"/>
  <c r="J1350" i="6" s="1"/>
  <c r="I13" i="6"/>
  <c r="J13" i="6" s="1"/>
  <c r="I149" i="6"/>
  <c r="J149" i="6" s="1"/>
  <c r="I7" i="7"/>
  <c r="M7" i="7" s="1"/>
  <c r="I422" i="8"/>
  <c r="J422" i="8" s="1"/>
  <c r="J427" i="8" s="1"/>
  <c r="I238" i="8"/>
  <c r="J238" i="8" s="1"/>
  <c r="J241" i="8" s="1"/>
  <c r="I103" i="9"/>
  <c r="M103" i="9" s="1"/>
  <c r="I431" i="8"/>
  <c r="J431" i="8" s="1"/>
  <c r="J434" i="8" s="1"/>
  <c r="I229" i="8"/>
  <c r="J229" i="8" s="1"/>
  <c r="J234" i="8" s="1"/>
  <c r="I650" i="7"/>
  <c r="J650" i="7" s="1"/>
  <c r="I643" i="7"/>
  <c r="J643" i="7" s="1"/>
  <c r="I636" i="7"/>
  <c r="J636" i="7" s="1"/>
  <c r="I658" i="7"/>
  <c r="J658" i="7" s="1"/>
  <c r="I665" i="7"/>
  <c r="J665" i="7" s="1"/>
  <c r="I459" i="8"/>
  <c r="M459" i="8" s="1"/>
  <c r="I672" i="7"/>
  <c r="J672" i="7" s="1"/>
  <c r="J674" i="7" s="1"/>
  <c r="I510" i="7"/>
  <c r="J510" i="7" s="1"/>
  <c r="J513" i="7" s="1"/>
  <c r="I503" i="7"/>
  <c r="J503" i="7" s="1"/>
  <c r="J506" i="7" s="1"/>
  <c r="I335" i="8"/>
  <c r="M335" i="8" s="1"/>
  <c r="I233" i="7"/>
  <c r="J233" i="7" s="1"/>
  <c r="I222" i="7"/>
  <c r="J222" i="7" s="1"/>
  <c r="I57" i="7"/>
  <c r="J57" i="7" s="1"/>
  <c r="J59" i="7" s="1"/>
  <c r="I316" i="7"/>
  <c r="J316" i="7" s="1"/>
  <c r="I243" i="7"/>
  <c r="J243" i="7" s="1"/>
  <c r="I210" i="7"/>
  <c r="J210" i="7" s="1"/>
  <c r="I61" i="8"/>
  <c r="M61" i="8" s="1"/>
  <c r="I564" i="7"/>
  <c r="J564" i="7" s="1"/>
  <c r="I113" i="6"/>
  <c r="J113" i="6" s="1"/>
  <c r="I93" i="6"/>
  <c r="J93" i="6" s="1"/>
  <c r="I135" i="7"/>
  <c r="M135" i="7" s="1"/>
  <c r="I568" i="7"/>
  <c r="J568" i="7" s="1"/>
  <c r="I264" i="7"/>
  <c r="J264" i="7" s="1"/>
  <c r="I263" i="8"/>
  <c r="M263" i="8" s="1"/>
  <c r="I569" i="7"/>
  <c r="J569" i="7" s="1"/>
  <c r="I265" i="7"/>
  <c r="J265" i="7" s="1"/>
  <c r="I271" i="8"/>
  <c r="M271" i="8" s="1"/>
  <c r="I151" i="8"/>
  <c r="J151" i="8" s="1"/>
  <c r="J155" i="8" s="1"/>
  <c r="I261" i="9"/>
  <c r="J261" i="9" s="1"/>
  <c r="I269" i="9"/>
  <c r="J269" i="9" s="1"/>
  <c r="J271" i="9" s="1"/>
  <c r="I61" i="10"/>
  <c r="M61" i="10" s="1"/>
  <c r="J564" i="8"/>
  <c r="I809" i="7"/>
  <c r="J809" i="7" s="1"/>
  <c r="I833" i="7"/>
  <c r="J833" i="7" s="1"/>
  <c r="I926" i="7"/>
  <c r="J926" i="7" s="1"/>
  <c r="I850" i="7"/>
  <c r="J850" i="7" s="1"/>
  <c r="I178" i="6"/>
  <c r="J178" i="6" s="1"/>
  <c r="I49" i="6"/>
  <c r="J49" i="6" s="1"/>
  <c r="I122" i="7"/>
  <c r="M122" i="7" s="1"/>
  <c r="I26" i="6"/>
  <c r="J26" i="6" s="1"/>
  <c r="I74" i="7"/>
  <c r="M74" i="7" s="1"/>
  <c r="I1469" i="6"/>
  <c r="J1469" i="6" s="1"/>
  <c r="I1557" i="6"/>
  <c r="J1557" i="6" s="1"/>
  <c r="I1460" i="6"/>
  <c r="J1460" i="6" s="1"/>
  <c r="I1442" i="6"/>
  <c r="J1442" i="6" s="1"/>
  <c r="I1272" i="6"/>
  <c r="J1272" i="6" s="1"/>
  <c r="I1261" i="6"/>
  <c r="J1261" i="6" s="1"/>
  <c r="I1538" i="6"/>
  <c r="J1538" i="6" s="1"/>
  <c r="I1528" i="6"/>
  <c r="J1528" i="6" s="1"/>
  <c r="I1639" i="6"/>
  <c r="J1639" i="6" s="1"/>
  <c r="I1584" i="6"/>
  <c r="J1584" i="6" s="1"/>
  <c r="I254" i="6"/>
  <c r="J254" i="6" s="1"/>
  <c r="I124" i="6"/>
  <c r="J124" i="6" s="1"/>
  <c r="I1692" i="6"/>
  <c r="J1692" i="6" s="1"/>
  <c r="J1694" i="6" s="1"/>
  <c r="I1451" i="6"/>
  <c r="J1451" i="6" s="1"/>
  <c r="I1291" i="6"/>
  <c r="J1291" i="6" s="1"/>
  <c r="I805" i="6"/>
  <c r="J805" i="6" s="1"/>
  <c r="I240" i="6"/>
  <c r="J240" i="6" s="1"/>
  <c r="I1672" i="6"/>
  <c r="J1672" i="6" s="1"/>
  <c r="J1674" i="6" s="1"/>
  <c r="I1281" i="6"/>
  <c r="J1281" i="6" s="1"/>
  <c r="I895" i="6"/>
  <c r="J895" i="6" s="1"/>
  <c r="I282" i="6"/>
  <c r="J282" i="6" s="1"/>
  <c r="I226" i="6"/>
  <c r="J226" i="6" s="1"/>
  <c r="I189" i="6"/>
  <c r="J189" i="6" s="1"/>
  <c r="I34" i="6"/>
  <c r="J34" i="6" s="1"/>
  <c r="I268" i="6"/>
  <c r="J268" i="6" s="1"/>
  <c r="I212" i="6"/>
  <c r="J212" i="6" s="1"/>
  <c r="I46" i="6"/>
  <c r="J46" i="6" s="1"/>
  <c r="J50" i="6" s="1"/>
  <c r="I175" i="6"/>
  <c r="J175" i="6" s="1"/>
  <c r="J179" i="6" s="1"/>
  <c r="I83" i="6"/>
  <c r="J83" i="6" s="1"/>
  <c r="J85" i="6" s="1"/>
  <c r="I86" i="7"/>
  <c r="M86" i="7" s="1"/>
  <c r="I1363" i="6"/>
  <c r="J1363" i="6" s="1"/>
  <c r="J1365" i="6" s="1"/>
  <c r="I103" i="6"/>
  <c r="J103" i="6" s="1"/>
  <c r="J105" i="6" s="1"/>
  <c r="I166" i="7"/>
  <c r="M166" i="7" s="1"/>
  <c r="J540" i="7"/>
  <c r="J266" i="7"/>
  <c r="I918" i="7"/>
  <c r="J918" i="7" s="1"/>
  <c r="I177" i="6"/>
  <c r="J177" i="6" s="1"/>
  <c r="I48" i="6"/>
  <c r="J48" i="6" s="1"/>
  <c r="I114" i="7"/>
  <c r="M114" i="7" s="1"/>
  <c r="I1209" i="6"/>
  <c r="J1209" i="6" s="1"/>
  <c r="I1191" i="6"/>
  <c r="J1191" i="6" s="1"/>
  <c r="I1181" i="6"/>
  <c r="J1181" i="6" s="1"/>
  <c r="I1022" i="6"/>
  <c r="J1022" i="6" s="1"/>
  <c r="I1200" i="6"/>
  <c r="J1200" i="6" s="1"/>
  <c r="I1106" i="6"/>
  <c r="J1106" i="6" s="1"/>
  <c r="I1070" i="6"/>
  <c r="J1070" i="6" s="1"/>
  <c r="I969" i="6"/>
  <c r="J969" i="6" s="1"/>
  <c r="I1143" i="6"/>
  <c r="J1143" i="6" s="1"/>
  <c r="I1097" i="6"/>
  <c r="J1097" i="6" s="1"/>
  <c r="I1061" i="6"/>
  <c r="J1061" i="6" s="1"/>
  <c r="I1042" i="6"/>
  <c r="J1042" i="6" s="1"/>
  <c r="I960" i="6"/>
  <c r="J960" i="6" s="1"/>
  <c r="I927" i="6"/>
  <c r="J927" i="6" s="1"/>
  <c r="I1219" i="6"/>
  <c r="J1219" i="6" s="1"/>
  <c r="I1125" i="6"/>
  <c r="J1125" i="6" s="1"/>
  <c r="I1088" i="6"/>
  <c r="J1088" i="6" s="1"/>
  <c r="I1052" i="6"/>
  <c r="J1052" i="6" s="1"/>
  <c r="I1032" i="6"/>
  <c r="J1032" i="6" s="1"/>
  <c r="I1012" i="6"/>
  <c r="J1012" i="6" s="1"/>
  <c r="I917" i="6"/>
  <c r="J917" i="6" s="1"/>
  <c r="I1172" i="6"/>
  <c r="J1172" i="6" s="1"/>
  <c r="I1135" i="6"/>
  <c r="J1135" i="6" s="1"/>
  <c r="I1115" i="6"/>
  <c r="J1115" i="6" s="1"/>
  <c r="I1079" i="6"/>
  <c r="J1079" i="6" s="1"/>
  <c r="I978" i="6"/>
  <c r="J978" i="6" s="1"/>
  <c r="I907" i="6"/>
  <c r="J907" i="6" s="1"/>
  <c r="I615" i="7"/>
  <c r="M615" i="7" s="1"/>
  <c r="I570" i="8"/>
  <c r="J570" i="8" s="1"/>
  <c r="J572" i="8" s="1"/>
  <c r="I338" i="9"/>
  <c r="M338" i="9" s="1"/>
  <c r="I730" i="7"/>
  <c r="J730" i="7" s="1"/>
  <c r="I493" i="8"/>
  <c r="M493" i="8" s="1"/>
  <c r="I611" i="7"/>
  <c r="J611" i="7" s="1"/>
  <c r="J612" i="7" s="1"/>
  <c r="I437" i="8"/>
  <c r="M437" i="8" s="1"/>
  <c r="I291" i="8"/>
  <c r="J291" i="8" s="1"/>
  <c r="I184" i="9"/>
  <c r="M184" i="9" s="1"/>
  <c r="I283" i="8"/>
  <c r="J283" i="8" s="1"/>
  <c r="I842" i="7"/>
  <c r="J842" i="7" s="1"/>
  <c r="I599" i="7"/>
  <c r="J599" i="7" s="1"/>
  <c r="J600" i="7" s="1"/>
  <c r="I858" i="7"/>
  <c r="J858" i="7" s="1"/>
  <c r="I263" i="9"/>
  <c r="J263" i="9" s="1"/>
  <c r="I284" i="8"/>
  <c r="J284" i="8" s="1"/>
  <c r="I189" i="9"/>
  <c r="M189" i="9" s="1"/>
  <c r="I651" i="7"/>
  <c r="J651" i="7" s="1"/>
  <c r="I644" i="7"/>
  <c r="J644" i="7" s="1"/>
  <c r="I637" i="7"/>
  <c r="J637" i="7" s="1"/>
  <c r="I630" i="7"/>
  <c r="J630" i="7" s="1"/>
  <c r="J631" i="7" s="1"/>
  <c r="I447" i="8"/>
  <c r="M447" i="8" s="1"/>
  <c r="I292" i="8"/>
  <c r="J292" i="8" s="1"/>
  <c r="I143" i="8"/>
  <c r="J143" i="8" s="1"/>
  <c r="J147" i="8" s="1"/>
  <c r="J48" i="10"/>
  <c r="J219" i="8"/>
  <c r="I275" i="7"/>
  <c r="J275" i="7" s="1"/>
  <c r="I285" i="7"/>
  <c r="J285" i="7" s="1"/>
  <c r="I583" i="7"/>
  <c r="J583" i="7" s="1"/>
  <c r="I201" i="7"/>
  <c r="J201" i="7" s="1"/>
  <c r="I222" i="8"/>
  <c r="M222" i="8" s="1"/>
  <c r="I935" i="7"/>
  <c r="J935" i="7" s="1"/>
  <c r="I762" i="7"/>
  <c r="J762" i="7" s="1"/>
  <c r="I791" i="7"/>
  <c r="J791" i="7" s="1"/>
  <c r="I739" i="7"/>
  <c r="J739" i="7" s="1"/>
  <c r="I659" i="7"/>
  <c r="J659" i="7" s="1"/>
  <c r="I709" i="7"/>
  <c r="J709" i="7" s="1"/>
  <c r="I98" i="4"/>
  <c r="K98" i="4" s="1"/>
  <c r="I170" i="4"/>
  <c r="K170" i="4" s="1"/>
  <c r="I210" i="8"/>
  <c r="J210" i="8" s="1"/>
  <c r="J211" i="8" s="1"/>
  <c r="I78" i="9"/>
  <c r="M78" i="9" s="1"/>
  <c r="I285" i="8"/>
  <c r="J285" i="8" s="1"/>
  <c r="I497" i="7"/>
  <c r="J497" i="7" s="1"/>
  <c r="J498" i="7" s="1"/>
  <c r="I874" i="7"/>
  <c r="J874" i="7" s="1"/>
  <c r="I334" i="7"/>
  <c r="J334" i="7" s="1"/>
  <c r="I263" i="7"/>
  <c r="J263" i="7" s="1"/>
  <c r="I589" i="7"/>
  <c r="J589" i="7" s="1"/>
  <c r="I131" i="7"/>
  <c r="J131" i="7" s="1"/>
  <c r="I885" i="7"/>
  <c r="J885" i="7" s="1"/>
  <c r="I51" i="7"/>
  <c r="J51" i="7" s="1"/>
  <c r="J52" i="7" s="1"/>
  <c r="I817" i="7"/>
  <c r="J817" i="7" s="1"/>
  <c r="I305" i="7"/>
  <c r="J305" i="7" s="1"/>
  <c r="I49" i="8"/>
  <c r="M49" i="8" s="1"/>
  <c r="I547" i="8"/>
  <c r="J547" i="8" s="1"/>
  <c r="J548" i="8" s="1"/>
  <c r="I567" i="7"/>
  <c r="J567" i="7" s="1"/>
  <c r="I802" i="7"/>
  <c r="J802" i="7" s="1"/>
  <c r="I866" i="7"/>
  <c r="J866" i="7" s="1"/>
  <c r="I826" i="7"/>
  <c r="J826" i="7" s="1"/>
  <c r="I908" i="7"/>
  <c r="J908" i="7" s="1"/>
  <c r="I666" i="7"/>
  <c r="J666" i="7" s="1"/>
  <c r="I782" i="7"/>
  <c r="J782" i="7" s="1"/>
  <c r="J783" i="7" s="1"/>
  <c r="I943" i="7"/>
  <c r="J943" i="7" s="1"/>
  <c r="I107" i="4"/>
  <c r="K107" i="4" s="1"/>
  <c r="J180" i="6" l="1"/>
  <c r="J181" i="6" s="1"/>
  <c r="I27" i="4" s="1"/>
  <c r="K27" i="4" s="1"/>
  <c r="I172" i="6"/>
  <c r="M172" i="6" s="1"/>
  <c r="J1626" i="6"/>
  <c r="J1627" i="6" s="1"/>
  <c r="I209" i="4" s="1"/>
  <c r="K209" i="4" s="1"/>
  <c r="I1619" i="6"/>
  <c r="M1619" i="6" s="1"/>
  <c r="J51" i="6"/>
  <c r="J52" i="6" s="1"/>
  <c r="I43" i="6"/>
  <c r="M43" i="6" s="1"/>
  <c r="I129" i="7"/>
  <c r="J129" i="7" s="1"/>
  <c r="I140" i="8"/>
  <c r="M140" i="8" s="1"/>
  <c r="I335" i="7"/>
  <c r="J335" i="7" s="1"/>
  <c r="I306" i="7"/>
  <c r="J306" i="7" s="1"/>
  <c r="I273" i="7"/>
  <c r="J273" i="7" s="1"/>
  <c r="I553" i="7"/>
  <c r="J553" i="7" s="1"/>
  <c r="I283" i="7"/>
  <c r="J283" i="7" s="1"/>
  <c r="I199" i="7"/>
  <c r="J199" i="7" s="1"/>
  <c r="I202" i="8"/>
  <c r="M202" i="8" s="1"/>
  <c r="I699" i="7"/>
  <c r="J699" i="7" s="1"/>
  <c r="I581" i="7"/>
  <c r="J581" i="7" s="1"/>
  <c r="I760" i="7"/>
  <c r="J760" i="7" s="1"/>
  <c r="I710" i="7"/>
  <c r="J710" i="7" s="1"/>
  <c r="I268" i="9"/>
  <c r="M268" i="9" s="1"/>
  <c r="I417" i="8"/>
  <c r="J417" i="8" s="1"/>
  <c r="I18" i="6"/>
  <c r="J18" i="6" s="1"/>
  <c r="I55" i="7"/>
  <c r="M55" i="7" s="1"/>
  <c r="I1150" i="6"/>
  <c r="J1150" i="6" s="1"/>
  <c r="I685" i="6"/>
  <c r="J685" i="6" s="1"/>
  <c r="I544" i="6"/>
  <c r="J544" i="6" s="1"/>
  <c r="I501" i="7"/>
  <c r="M501" i="7" s="1"/>
  <c r="J667" i="7"/>
  <c r="J652" i="7"/>
  <c r="I571" i="7"/>
  <c r="J571" i="7" s="1"/>
  <c r="I319" i="7"/>
  <c r="J319" i="7" s="1"/>
  <c r="I246" i="7"/>
  <c r="J246" i="7" s="1"/>
  <c r="I213" i="7"/>
  <c r="J213" i="7" s="1"/>
  <c r="I236" i="7"/>
  <c r="J236" i="7" s="1"/>
  <c r="I225" i="7"/>
  <c r="J225" i="7" s="1"/>
  <c r="I237" i="8"/>
  <c r="M237" i="8" s="1"/>
  <c r="J509" i="6"/>
  <c r="J616" i="6"/>
  <c r="J617" i="6"/>
  <c r="I75" i="4" s="1"/>
  <c r="K75" i="4" s="1"/>
  <c r="I610" i="6"/>
  <c r="M610" i="6" s="1"/>
  <c r="J829" i="6"/>
  <c r="I823" i="6"/>
  <c r="M823" i="6" s="1"/>
  <c r="J830" i="6"/>
  <c r="I101" i="4" s="1"/>
  <c r="K101" i="4" s="1"/>
  <c r="J458" i="6"/>
  <c r="J459" i="6" s="1"/>
  <c r="I58" i="4" s="1"/>
  <c r="K58" i="4" s="1"/>
  <c r="I450" i="6"/>
  <c r="M450" i="6" s="1"/>
  <c r="J721" i="6"/>
  <c r="J722" i="6" s="1"/>
  <c r="I82" i="4" s="1"/>
  <c r="K82" i="4" s="1"/>
  <c r="I714" i="6"/>
  <c r="M714" i="6" s="1"/>
  <c r="J328" i="6"/>
  <c r="J329" i="6" s="1"/>
  <c r="I47" i="4" s="1"/>
  <c r="K47" i="4" s="1"/>
  <c r="I322" i="6"/>
  <c r="M322" i="6" s="1"/>
  <c r="J490" i="6"/>
  <c r="J491" i="6"/>
  <c r="I486" i="6"/>
  <c r="M486" i="6" s="1"/>
  <c r="J669" i="6"/>
  <c r="J670" i="6" s="1"/>
  <c r="I665" i="6"/>
  <c r="M665" i="6" s="1"/>
  <c r="J771" i="6"/>
  <c r="J772" i="6" s="1"/>
  <c r="I85" i="4" s="1"/>
  <c r="K85" i="4" s="1"/>
  <c r="I764" i="6"/>
  <c r="M764" i="6" s="1"/>
  <c r="J882" i="6"/>
  <c r="J883" i="6"/>
  <c r="I106" i="4" s="1"/>
  <c r="K106" i="4" s="1"/>
  <c r="I875" i="6"/>
  <c r="M875" i="6" s="1"/>
  <c r="J386" i="6"/>
  <c r="J387" i="6" s="1"/>
  <c r="I52" i="4" s="1"/>
  <c r="K52" i="4" s="1"/>
  <c r="I378" i="6"/>
  <c r="M378" i="6" s="1"/>
  <c r="J606" i="6"/>
  <c r="J607" i="6" s="1"/>
  <c r="I74" i="4" s="1"/>
  <c r="K74" i="4" s="1"/>
  <c r="I600" i="6"/>
  <c r="M600" i="6" s="1"/>
  <c r="J701" i="6"/>
  <c r="J702" i="6" s="1"/>
  <c r="I81" i="4" s="1"/>
  <c r="K81" i="4" s="1"/>
  <c r="I694" i="6"/>
  <c r="M694" i="6" s="1"/>
  <c r="J827" i="7"/>
  <c r="I551" i="8"/>
  <c r="M551" i="8" s="1"/>
  <c r="I898" i="7"/>
  <c r="J898" i="7" s="1"/>
  <c r="J1521" i="6"/>
  <c r="J1252" i="6"/>
  <c r="J163" i="7"/>
  <c r="I788" i="6"/>
  <c r="J788" i="6" s="1"/>
  <c r="I516" i="7"/>
  <c r="M516" i="7" s="1"/>
  <c r="I527" i="6"/>
  <c r="J527" i="6" s="1"/>
  <c r="I481" i="7"/>
  <c r="M481" i="7" s="1"/>
  <c r="I518" i="6"/>
  <c r="J518" i="6" s="1"/>
  <c r="I399" i="7"/>
  <c r="M399" i="7" s="1"/>
  <c r="I525" i="6"/>
  <c r="J525" i="6" s="1"/>
  <c r="I467" i="7"/>
  <c r="M467" i="7" s="1"/>
  <c r="I524" i="6"/>
  <c r="J524" i="6" s="1"/>
  <c r="I457" i="7"/>
  <c r="M457" i="7" s="1"/>
  <c r="I15" i="6"/>
  <c r="J15" i="6" s="1"/>
  <c r="J19" i="6" s="1"/>
  <c r="I75" i="6"/>
  <c r="J75" i="6" s="1"/>
  <c r="I201" i="6"/>
  <c r="J201" i="6" s="1"/>
  <c r="I31" i="7"/>
  <c r="M31" i="7" s="1"/>
  <c r="I792" i="7"/>
  <c r="J792" i="7" s="1"/>
  <c r="J794" i="7" s="1"/>
  <c r="I523" i="8"/>
  <c r="M523" i="8" s="1"/>
  <c r="J1577" i="6"/>
  <c r="J1499" i="6"/>
  <c r="J875" i="7"/>
  <c r="J927" i="7"/>
  <c r="I166" i="6"/>
  <c r="J166" i="6" s="1"/>
  <c r="I259" i="7"/>
  <c r="M259" i="7" s="1"/>
  <c r="I1162" i="6"/>
  <c r="J1162" i="6" s="1"/>
  <c r="I897" i="6"/>
  <c r="J897" i="6" s="1"/>
  <c r="I564" i="6"/>
  <c r="J564" i="6" s="1"/>
  <c r="J565" i="6" s="1"/>
  <c r="I747" i="6"/>
  <c r="J747" i="6" s="1"/>
  <c r="I708" i="6"/>
  <c r="J708" i="6" s="1"/>
  <c r="I537" i="6"/>
  <c r="J537" i="6" s="1"/>
  <c r="I494" i="7"/>
  <c r="M494" i="7" s="1"/>
  <c r="J287" i="8"/>
  <c r="J1675" i="6"/>
  <c r="J1676" i="6" s="1"/>
  <c r="I213" i="4" s="1"/>
  <c r="K213" i="4" s="1"/>
  <c r="I1667" i="6"/>
  <c r="M1667" i="6" s="1"/>
  <c r="J265" i="9"/>
  <c r="J226" i="7"/>
  <c r="I1151" i="6"/>
  <c r="J1151" i="6" s="1"/>
  <c r="I545" i="6"/>
  <c r="J545" i="6" s="1"/>
  <c r="I686" i="6"/>
  <c r="J686" i="6" s="1"/>
  <c r="I509" i="7"/>
  <c r="M509" i="7" s="1"/>
  <c r="J660" i="7"/>
  <c r="I235" i="7"/>
  <c r="J235" i="7" s="1"/>
  <c r="I224" i="7"/>
  <c r="J224" i="7" s="1"/>
  <c r="I318" i="7"/>
  <c r="J318" i="7" s="1"/>
  <c r="J320" i="7" s="1"/>
  <c r="I245" i="7"/>
  <c r="J245" i="7" s="1"/>
  <c r="I212" i="7"/>
  <c r="J212" i="7" s="1"/>
  <c r="J214" i="7" s="1"/>
  <c r="I228" i="8"/>
  <c r="M228" i="8" s="1"/>
  <c r="I570" i="7"/>
  <c r="J570" i="7" s="1"/>
  <c r="I421" i="8"/>
  <c r="M421" i="8" s="1"/>
  <c r="I590" i="7"/>
  <c r="J590" i="7" s="1"/>
  <c r="J373" i="6"/>
  <c r="J307" i="6"/>
  <c r="J637" i="6"/>
  <c r="J317" i="6"/>
  <c r="J556" i="6"/>
  <c r="J782" i="6"/>
  <c r="J349" i="6"/>
  <c r="J538" i="6"/>
  <c r="J679" i="6"/>
  <c r="J848" i="6"/>
  <c r="J1163" i="6"/>
  <c r="J433" i="6"/>
  <c r="J649" i="6"/>
  <c r="J748" i="6"/>
  <c r="J741" i="7"/>
  <c r="J818" i="7"/>
  <c r="J834" i="7"/>
  <c r="I255" i="7"/>
  <c r="J255" i="7" s="1"/>
  <c r="I244" i="8"/>
  <c r="M244" i="8" s="1"/>
  <c r="I530" i="8"/>
  <c r="M530" i="8" s="1"/>
  <c r="I793" i="7"/>
  <c r="J793" i="7" s="1"/>
  <c r="J1683" i="6"/>
  <c r="J1327" i="6"/>
  <c r="I803" i="6"/>
  <c r="J803" i="6" s="1"/>
  <c r="I543" i="7"/>
  <c r="M543" i="7" s="1"/>
  <c r="J327" i="7"/>
  <c r="I517" i="6"/>
  <c r="J517" i="6" s="1"/>
  <c r="I392" i="7"/>
  <c r="M392" i="7" s="1"/>
  <c r="I522" i="6"/>
  <c r="J522" i="6" s="1"/>
  <c r="I437" i="7"/>
  <c r="M437" i="7" s="1"/>
  <c r="J531" i="7"/>
  <c r="I526" i="6"/>
  <c r="J526" i="6" s="1"/>
  <c r="I475" i="7"/>
  <c r="M475" i="7" s="1"/>
  <c r="I58" i="6"/>
  <c r="J58" i="6" s="1"/>
  <c r="I37" i="6"/>
  <c r="J37" i="6" s="1"/>
  <c r="I1284" i="6"/>
  <c r="J1284" i="6" s="1"/>
  <c r="I107" i="7"/>
  <c r="M107" i="7" s="1"/>
  <c r="J1614" i="6"/>
  <c r="J1605" i="6"/>
  <c r="J1343" i="6"/>
  <c r="J1344" i="6" s="1"/>
  <c r="I173" i="4" s="1"/>
  <c r="K173" i="4" s="1"/>
  <c r="I1339" i="6"/>
  <c r="M1339" i="6" s="1"/>
  <c r="J909" i="7"/>
  <c r="J919" i="7"/>
  <c r="I1180" i="6"/>
  <c r="J1180" i="6" s="1"/>
  <c r="J1182" i="6" s="1"/>
  <c r="I1199" i="6"/>
  <c r="J1199" i="6" s="1"/>
  <c r="J1201" i="6" s="1"/>
  <c r="I1134" i="6"/>
  <c r="J1134" i="6" s="1"/>
  <c r="J1136" i="6" s="1"/>
  <c r="I1105" i="6"/>
  <c r="J1105" i="6" s="1"/>
  <c r="J1107" i="6" s="1"/>
  <c r="I1087" i="6"/>
  <c r="J1087" i="6" s="1"/>
  <c r="J1089" i="6" s="1"/>
  <c r="I1069" i="6"/>
  <c r="J1069" i="6" s="1"/>
  <c r="J1071" i="6" s="1"/>
  <c r="I1051" i="6"/>
  <c r="J1051" i="6" s="1"/>
  <c r="J1053" i="6" s="1"/>
  <c r="I1011" i="6"/>
  <c r="J1011" i="6" s="1"/>
  <c r="J1013" i="6" s="1"/>
  <c r="I968" i="6"/>
  <c r="J968" i="6" s="1"/>
  <c r="J970" i="6" s="1"/>
  <c r="I1142" i="6"/>
  <c r="J1142" i="6" s="1"/>
  <c r="J1144" i="6" s="1"/>
  <c r="I1096" i="6"/>
  <c r="J1096" i="6" s="1"/>
  <c r="J1098" i="6" s="1"/>
  <c r="I1060" i="6"/>
  <c r="J1060" i="6" s="1"/>
  <c r="J1062" i="6" s="1"/>
  <c r="I1041" i="6"/>
  <c r="J1041" i="6" s="1"/>
  <c r="J1043" i="6" s="1"/>
  <c r="I959" i="6"/>
  <c r="J959" i="6" s="1"/>
  <c r="J961" i="6" s="1"/>
  <c r="I926" i="6"/>
  <c r="J926" i="6" s="1"/>
  <c r="J928" i="6" s="1"/>
  <c r="I1218" i="6"/>
  <c r="J1218" i="6" s="1"/>
  <c r="I1124" i="6"/>
  <c r="J1124" i="6" s="1"/>
  <c r="J1126" i="6" s="1"/>
  <c r="I1031" i="6"/>
  <c r="J1031" i="6" s="1"/>
  <c r="J1033" i="6" s="1"/>
  <c r="I1021" i="6"/>
  <c r="J1021" i="6" s="1"/>
  <c r="J1023" i="6" s="1"/>
  <c r="I916" i="6"/>
  <c r="J916" i="6" s="1"/>
  <c r="J918" i="6" s="1"/>
  <c r="I1171" i="6"/>
  <c r="J1171" i="6" s="1"/>
  <c r="J1173" i="6" s="1"/>
  <c r="I1114" i="6"/>
  <c r="J1114" i="6" s="1"/>
  <c r="J1116" i="6" s="1"/>
  <c r="I1078" i="6"/>
  <c r="J1078" i="6" s="1"/>
  <c r="J1080" i="6" s="1"/>
  <c r="I977" i="6"/>
  <c r="J977" i="6" s="1"/>
  <c r="J979" i="6" s="1"/>
  <c r="I906" i="6"/>
  <c r="J906" i="6" s="1"/>
  <c r="I1208" i="6"/>
  <c r="J1208" i="6" s="1"/>
  <c r="J1211" i="6" s="1"/>
  <c r="I1190" i="6"/>
  <c r="J1190" i="6" s="1"/>
  <c r="I603" i="7"/>
  <c r="M603" i="7" s="1"/>
  <c r="I539" i="8"/>
  <c r="M539" i="8" s="1"/>
  <c r="I884" i="7"/>
  <c r="J884" i="7" s="1"/>
  <c r="J886" i="7" s="1"/>
  <c r="I17" i="6"/>
  <c r="J17" i="6" s="1"/>
  <c r="I47" i="7"/>
  <c r="M47" i="7" s="1"/>
  <c r="I284" i="7"/>
  <c r="J284" i="7" s="1"/>
  <c r="I200" i="7"/>
  <c r="J200" i="7" s="1"/>
  <c r="I582" i="7"/>
  <c r="J582" i="7" s="1"/>
  <c r="I700" i="7"/>
  <c r="J700" i="7" s="1"/>
  <c r="I274" i="7"/>
  <c r="J274" i="7" s="1"/>
  <c r="I214" i="8"/>
  <c r="M214" i="8" s="1"/>
  <c r="I761" i="7"/>
  <c r="J761" i="7" s="1"/>
  <c r="I554" i="7"/>
  <c r="J554" i="7" s="1"/>
  <c r="J106" i="6"/>
  <c r="I101" i="6"/>
  <c r="M101" i="6" s="1"/>
  <c r="J107" i="6"/>
  <c r="I17" i="4" s="1"/>
  <c r="K17" i="4" s="1"/>
  <c r="J86" i="6"/>
  <c r="J87" i="6" s="1"/>
  <c r="I16" i="4" s="1"/>
  <c r="K16" i="4" s="1"/>
  <c r="I82" i="6"/>
  <c r="M82" i="6" s="1"/>
  <c r="J1695" i="6"/>
  <c r="J1696" i="6" s="1"/>
  <c r="I215" i="4" s="1"/>
  <c r="K215" i="4" s="1"/>
  <c r="I1688" i="6"/>
  <c r="M1688" i="6" s="1"/>
  <c r="I899" i="7"/>
  <c r="J899" i="7" s="1"/>
  <c r="I559" i="8"/>
  <c r="M559" i="8" s="1"/>
  <c r="I130" i="7"/>
  <c r="J130" i="7" s="1"/>
  <c r="I150" i="8"/>
  <c r="M150" i="8" s="1"/>
  <c r="J247" i="7"/>
  <c r="J237" i="7"/>
  <c r="I1002" i="6"/>
  <c r="J1002" i="6" s="1"/>
  <c r="I670" i="7"/>
  <c r="M670" i="7" s="1"/>
  <c r="J638" i="7"/>
  <c r="I430" i="8"/>
  <c r="M430" i="8" s="1"/>
  <c r="I591" i="7"/>
  <c r="J591" i="7" s="1"/>
  <c r="J421" i="6"/>
  <c r="J728" i="6"/>
  <c r="J361" i="6"/>
  <c r="J585" i="6"/>
  <c r="J838" i="6"/>
  <c r="J397" i="6"/>
  <c r="J709" i="6"/>
  <c r="J859" i="6"/>
  <c r="J297" i="6"/>
  <c r="J481" i="6"/>
  <c r="J660" i="6"/>
  <c r="J803" i="7"/>
  <c r="J1316" i="6"/>
  <c r="I115" i="6"/>
  <c r="J115" i="6" s="1"/>
  <c r="J116" i="6" s="1"/>
  <c r="I190" i="7"/>
  <c r="M190" i="7" s="1"/>
  <c r="J345" i="7"/>
  <c r="I516" i="6"/>
  <c r="J516" i="6" s="1"/>
  <c r="I382" i="7"/>
  <c r="M382" i="7" s="1"/>
  <c r="I521" i="6"/>
  <c r="J521" i="6" s="1"/>
  <c r="I427" i="7"/>
  <c r="M427" i="7" s="1"/>
  <c r="I519" i="6"/>
  <c r="J519" i="6" s="1"/>
  <c r="I407" i="7"/>
  <c r="M407" i="7" s="1"/>
  <c r="I1220" i="6"/>
  <c r="J1220" i="6" s="1"/>
  <c r="I1210" i="6"/>
  <c r="J1210" i="6" s="1"/>
  <c r="I677" i="7"/>
  <c r="M677" i="7" s="1"/>
  <c r="I202" i="6"/>
  <c r="J202" i="6" s="1"/>
  <c r="I16" i="6"/>
  <c r="J16" i="6" s="1"/>
  <c r="I76" i="6"/>
  <c r="J76" i="6" s="1"/>
  <c r="I40" i="7"/>
  <c r="M40" i="7" s="1"/>
  <c r="J1596" i="6"/>
  <c r="J1481" i="6"/>
  <c r="J1568" i="6"/>
  <c r="J859" i="7"/>
  <c r="J843" i="7"/>
  <c r="J936" i="7"/>
  <c r="I1712" i="6"/>
  <c r="J1712" i="6" s="1"/>
  <c r="I889" i="7"/>
  <c r="M889" i="7" s="1"/>
  <c r="I567" i="8"/>
  <c r="M567" i="8" s="1"/>
  <c r="I900" i="7"/>
  <c r="J900" i="7" s="1"/>
  <c r="I1641" i="6"/>
  <c r="J1641" i="6" s="1"/>
  <c r="I778" i="7"/>
  <c r="M778" i="7" s="1"/>
  <c r="I232" i="9"/>
  <c r="J232" i="9" s="1"/>
  <c r="J233" i="9" s="1"/>
  <c r="I39" i="10"/>
  <c r="M39" i="10" s="1"/>
  <c r="I993" i="6"/>
  <c r="J993" i="6" s="1"/>
  <c r="I950" i="6"/>
  <c r="J950" i="6" s="1"/>
  <c r="I1001" i="6"/>
  <c r="J1001" i="6" s="1"/>
  <c r="J1003" i="6" s="1"/>
  <c r="I934" i="6"/>
  <c r="J934" i="6" s="1"/>
  <c r="I942" i="6"/>
  <c r="J942" i="6" s="1"/>
  <c r="I985" i="6"/>
  <c r="J985" i="6" s="1"/>
  <c r="I627" i="7"/>
  <c r="M627" i="7" s="1"/>
  <c r="I905" i="6"/>
  <c r="J905" i="6" s="1"/>
  <c r="J908" i="6" s="1"/>
  <c r="I1189" i="6"/>
  <c r="J1189" i="6" s="1"/>
  <c r="J1192" i="6" s="1"/>
  <c r="I595" i="7"/>
  <c r="M595" i="7" s="1"/>
  <c r="J293" i="8"/>
  <c r="I802" i="6"/>
  <c r="J802" i="6" s="1"/>
  <c r="I534" i="7"/>
  <c r="M534" i="7" s="1"/>
  <c r="J1366" i="6"/>
  <c r="J1367" i="6" s="1"/>
  <c r="I175" i="4" s="1"/>
  <c r="K175" i="4" s="1"/>
  <c r="I1359" i="6"/>
  <c r="M1359" i="6" s="1"/>
  <c r="J38" i="6"/>
  <c r="J898" i="6"/>
  <c r="J645" i="7"/>
  <c r="J77" i="6"/>
  <c r="J27" i="6"/>
  <c r="J469" i="6"/>
  <c r="J576" i="6"/>
  <c r="J577" i="6" s="1"/>
  <c r="I71" i="4" s="1"/>
  <c r="K71" i="4" s="1"/>
  <c r="I570" i="6"/>
  <c r="M570" i="6" s="1"/>
  <c r="J740" i="6"/>
  <c r="J741" i="6" s="1"/>
  <c r="I83" i="4" s="1"/>
  <c r="K83" i="4" s="1"/>
  <c r="I733" i="6"/>
  <c r="M733" i="6" s="1"/>
  <c r="J409" i="6"/>
  <c r="J625" i="6"/>
  <c r="J1231" i="6"/>
  <c r="J445" i="6"/>
  <c r="J595" i="6"/>
  <c r="J759" i="6"/>
  <c r="J870" i="6"/>
  <c r="J337" i="6"/>
  <c r="J499" i="6"/>
  <c r="J734" i="7"/>
  <c r="J810" i="7"/>
  <c r="J1642" i="6"/>
  <c r="J1305" i="6"/>
  <c r="J1510" i="6"/>
  <c r="J592" i="7"/>
  <c r="J256" i="7"/>
  <c r="I528" i="6"/>
  <c r="J528" i="6" s="1"/>
  <c r="I487" i="7"/>
  <c r="M487" i="7" s="1"/>
  <c r="I515" i="6"/>
  <c r="J515" i="6" s="1"/>
  <c r="I372" i="7"/>
  <c r="M372" i="7" s="1"/>
  <c r="I523" i="6"/>
  <c r="J523" i="6" s="1"/>
  <c r="I447" i="7"/>
  <c r="M447" i="7" s="1"/>
  <c r="I520" i="6"/>
  <c r="J520" i="6" s="1"/>
  <c r="I417" i="7"/>
  <c r="M417" i="7" s="1"/>
  <c r="I1283" i="6"/>
  <c r="J1283" i="6" s="1"/>
  <c r="J1285" i="6" s="1"/>
  <c r="I36" i="6"/>
  <c r="J36" i="6" s="1"/>
  <c r="I57" i="6"/>
  <c r="J57" i="6" s="1"/>
  <c r="I98" i="7"/>
  <c r="M98" i="7" s="1"/>
  <c r="J1241" i="6"/>
  <c r="J1490" i="6"/>
  <c r="J851" i="7"/>
  <c r="J944" i="7"/>
  <c r="J867" i="7"/>
  <c r="I1648" i="6" l="1"/>
  <c r="J1648" i="6" s="1"/>
  <c r="I1658" i="6"/>
  <c r="J1658" i="6" s="1"/>
  <c r="I786" i="7"/>
  <c r="M786" i="7" s="1"/>
  <c r="I284" i="6"/>
  <c r="J284" i="6" s="1"/>
  <c r="I228" i="6"/>
  <c r="J228" i="6" s="1"/>
  <c r="I270" i="6"/>
  <c r="J270" i="6" s="1"/>
  <c r="I214" i="6"/>
  <c r="J214" i="6" s="1"/>
  <c r="I256" i="6"/>
  <c r="J256" i="6" s="1"/>
  <c r="I242" i="6"/>
  <c r="J242" i="6" s="1"/>
  <c r="I312" i="7"/>
  <c r="M312" i="7" s="1"/>
  <c r="J566" i="6"/>
  <c r="J567" i="6" s="1"/>
  <c r="I561" i="6"/>
  <c r="M561" i="6" s="1"/>
  <c r="I109" i="4"/>
  <c r="K109" i="4" s="1"/>
  <c r="I143" i="4"/>
  <c r="K143" i="4" s="1"/>
  <c r="I89" i="4"/>
  <c r="K89" i="4" s="1"/>
  <c r="J20" i="6"/>
  <c r="J21" i="6" s="1"/>
  <c r="I8" i="4" s="1"/>
  <c r="K8" i="4" s="1"/>
  <c r="I7" i="6"/>
  <c r="M7" i="6" s="1"/>
  <c r="J1286" i="6"/>
  <c r="J1287" i="6" s="1"/>
  <c r="I165" i="4" s="1"/>
  <c r="K165" i="4" s="1"/>
  <c r="I1279" i="6"/>
  <c r="M1279" i="6" s="1"/>
  <c r="I229" i="9"/>
  <c r="M229" i="9" s="1"/>
  <c r="I406" i="8"/>
  <c r="J406" i="8" s="1"/>
  <c r="J407" i="8" s="1"/>
  <c r="J117" i="6"/>
  <c r="J118" i="6" s="1"/>
  <c r="I110" i="6"/>
  <c r="M110" i="6" s="1"/>
  <c r="I139" i="6"/>
  <c r="J139" i="6" s="1"/>
  <c r="J140" i="6" s="1"/>
  <c r="I205" i="7"/>
  <c r="M205" i="7" s="1"/>
  <c r="I26" i="4"/>
  <c r="K26" i="4" s="1"/>
  <c r="I13" i="4"/>
  <c r="K13" i="4" s="1"/>
  <c r="J1253" i="6"/>
  <c r="J1254" i="6" s="1"/>
  <c r="I162" i="4" s="1"/>
  <c r="K162" i="4" s="1"/>
  <c r="I1246" i="6"/>
  <c r="M1246" i="6" s="1"/>
  <c r="I1659" i="6"/>
  <c r="J1659" i="6" s="1"/>
  <c r="I821" i="7"/>
  <c r="M821" i="7" s="1"/>
  <c r="J584" i="7"/>
  <c r="J286" i="7"/>
  <c r="J1212" i="6"/>
  <c r="J1213" i="6" s="1"/>
  <c r="I154" i="4" s="1"/>
  <c r="K154" i="4" s="1"/>
  <c r="I1206" i="6"/>
  <c r="M1206" i="6" s="1"/>
  <c r="J962" i="6"/>
  <c r="J963" i="6" s="1"/>
  <c r="I122" i="4" s="1"/>
  <c r="K122" i="4" s="1"/>
  <c r="I957" i="6"/>
  <c r="M957" i="6" s="1"/>
  <c r="J1202" i="6"/>
  <c r="J1203" i="6" s="1"/>
  <c r="I153" i="4" s="1"/>
  <c r="K153" i="4" s="1"/>
  <c r="I1197" i="6"/>
  <c r="M1197" i="6" s="1"/>
  <c r="J1328" i="6"/>
  <c r="J1329" i="6" s="1"/>
  <c r="I169" i="4" s="1"/>
  <c r="K169" i="4" s="1"/>
  <c r="I1321" i="6"/>
  <c r="M1321" i="6" s="1"/>
  <c r="I1434" i="6"/>
  <c r="J1434" i="6" s="1"/>
  <c r="I1420" i="6"/>
  <c r="J1420" i="6" s="1"/>
  <c r="I1405" i="6"/>
  <c r="J1405" i="6" s="1"/>
  <c r="I1390" i="6"/>
  <c r="J1390" i="6" s="1"/>
  <c r="I1353" i="6"/>
  <c r="J1353" i="6" s="1"/>
  <c r="I1377" i="6"/>
  <c r="J1377" i="6" s="1"/>
  <c r="I737" i="7"/>
  <c r="M737" i="7" s="1"/>
  <c r="J350" i="6"/>
  <c r="J351" i="6" s="1"/>
  <c r="I49" i="4" s="1"/>
  <c r="K49" i="4" s="1"/>
  <c r="I342" i="6"/>
  <c r="M342" i="6" s="1"/>
  <c r="J638" i="6"/>
  <c r="J639" i="6" s="1"/>
  <c r="I77" i="4" s="1"/>
  <c r="K77" i="4" s="1"/>
  <c r="I630" i="6"/>
  <c r="M630" i="6" s="1"/>
  <c r="I151" i="6"/>
  <c r="J151" i="6" s="1"/>
  <c r="J153" i="6" s="1"/>
  <c r="I217" i="7"/>
  <c r="M217" i="7" s="1"/>
  <c r="I1730" i="6"/>
  <c r="J1730" i="6" s="1"/>
  <c r="I870" i="7"/>
  <c r="M870" i="7" s="1"/>
  <c r="I1710" i="6"/>
  <c r="J1710" i="6" s="1"/>
  <c r="I1732" i="6"/>
  <c r="J1732" i="6" s="1"/>
  <c r="I939" i="7"/>
  <c r="M939" i="7" s="1"/>
  <c r="I165" i="6"/>
  <c r="J165" i="6" s="1"/>
  <c r="I250" i="7"/>
  <c r="M250" i="7" s="1"/>
  <c r="J1643" i="6"/>
  <c r="J1644" i="6" s="1"/>
  <c r="I210" i="4" s="1"/>
  <c r="K210" i="4" s="1"/>
  <c r="I1630" i="6"/>
  <c r="M1630" i="6" s="1"/>
  <c r="J500" i="6"/>
  <c r="J501" i="6" s="1"/>
  <c r="I61" i="4" s="1"/>
  <c r="K61" i="4" s="1"/>
  <c r="I494" i="6"/>
  <c r="M494" i="6" s="1"/>
  <c r="J596" i="6"/>
  <c r="J597" i="6" s="1"/>
  <c r="I73" i="4" s="1"/>
  <c r="K73" i="4" s="1"/>
  <c r="I590" i="6"/>
  <c r="M590" i="6" s="1"/>
  <c r="J410" i="6"/>
  <c r="J411" i="6"/>
  <c r="I54" i="4" s="1"/>
  <c r="K54" i="4" s="1"/>
  <c r="I402" i="6"/>
  <c r="M402" i="6" s="1"/>
  <c r="J28" i="6"/>
  <c r="J29" i="6" s="1"/>
  <c r="I9" i="4" s="1"/>
  <c r="K9" i="4" s="1"/>
  <c r="I24" i="6"/>
  <c r="M24" i="6" s="1"/>
  <c r="J909" i="6"/>
  <c r="J910" i="6"/>
  <c r="I116" i="4" s="1"/>
  <c r="K116" i="4" s="1"/>
  <c r="I903" i="6"/>
  <c r="M903" i="6" s="1"/>
  <c r="J936" i="6"/>
  <c r="I837" i="7"/>
  <c r="M837" i="7" s="1"/>
  <c r="I1700" i="6"/>
  <c r="J1700" i="6" s="1"/>
  <c r="J1597" i="6"/>
  <c r="J1598" i="6"/>
  <c r="I204" i="4" s="1"/>
  <c r="K204" i="4" s="1"/>
  <c r="I1591" i="6"/>
  <c r="M1591" i="6" s="1"/>
  <c r="J482" i="6"/>
  <c r="J483" i="6" s="1"/>
  <c r="I60" i="4" s="1"/>
  <c r="K60" i="4" s="1"/>
  <c r="I474" i="6"/>
  <c r="M474" i="6" s="1"/>
  <c r="J398" i="6"/>
  <c r="J399" i="6"/>
  <c r="I53" i="4" s="1"/>
  <c r="K53" i="4" s="1"/>
  <c r="I390" i="6"/>
  <c r="M390" i="6" s="1"/>
  <c r="J729" i="6"/>
  <c r="J730" i="6" s="1"/>
  <c r="I725" i="6"/>
  <c r="M725" i="6" s="1"/>
  <c r="J1174" i="6"/>
  <c r="J1175" i="6" s="1"/>
  <c r="I150" i="4" s="1"/>
  <c r="K150" i="4" s="1"/>
  <c r="I1168" i="6"/>
  <c r="M1168" i="6" s="1"/>
  <c r="J1127" i="6"/>
  <c r="J1128" i="6" s="1"/>
  <c r="I140" i="4" s="1"/>
  <c r="K140" i="4" s="1"/>
  <c r="I1121" i="6"/>
  <c r="M1121" i="6" s="1"/>
  <c r="J1044" i="6"/>
  <c r="J1045" i="6" s="1"/>
  <c r="I131" i="4" s="1"/>
  <c r="K131" i="4" s="1"/>
  <c r="I1038" i="6"/>
  <c r="M1038" i="6" s="1"/>
  <c r="J971" i="6"/>
  <c r="J972" i="6" s="1"/>
  <c r="I123" i="4" s="1"/>
  <c r="K123" i="4" s="1"/>
  <c r="I966" i="6"/>
  <c r="M966" i="6" s="1"/>
  <c r="J1090" i="6"/>
  <c r="J1091" i="6" s="1"/>
  <c r="I136" i="4" s="1"/>
  <c r="K136" i="4" s="1"/>
  <c r="I1085" i="6"/>
  <c r="M1085" i="6" s="1"/>
  <c r="J1183" i="6"/>
  <c r="J1184" i="6" s="1"/>
  <c r="I151" i="4" s="1"/>
  <c r="K151" i="4" s="1"/>
  <c r="I1178" i="6"/>
  <c r="M1178" i="6" s="1"/>
  <c r="I243" i="6"/>
  <c r="J243" i="6" s="1"/>
  <c r="I215" i="6"/>
  <c r="J215" i="6" s="1"/>
  <c r="I257" i="6"/>
  <c r="J257" i="6" s="1"/>
  <c r="I323" i="7"/>
  <c r="M323" i="7" s="1"/>
  <c r="J1684" i="6"/>
  <c r="J1685" i="6" s="1"/>
  <c r="I214" i="4" s="1"/>
  <c r="K214" i="4" s="1"/>
  <c r="I1679" i="6"/>
  <c r="M1679" i="6" s="1"/>
  <c r="J749" i="6"/>
  <c r="J750" i="6" s="1"/>
  <c r="I744" i="6"/>
  <c r="M744" i="6" s="1"/>
  <c r="J849" i="6"/>
  <c r="J850" i="6" s="1"/>
  <c r="I103" i="4" s="1"/>
  <c r="K103" i="4" s="1"/>
  <c r="I843" i="6"/>
  <c r="M843" i="6" s="1"/>
  <c r="J783" i="6"/>
  <c r="J784" i="6" s="1"/>
  <c r="I86" i="4" s="1"/>
  <c r="K86" i="4" s="1"/>
  <c r="I775" i="6"/>
  <c r="M775" i="6" s="1"/>
  <c r="J308" i="6"/>
  <c r="J309" i="6" s="1"/>
  <c r="I45" i="4" s="1"/>
  <c r="K45" i="4" s="1"/>
  <c r="I302" i="6"/>
  <c r="M302" i="6" s="1"/>
  <c r="J1500" i="6"/>
  <c r="J1501" i="6" s="1"/>
  <c r="I189" i="4" s="1"/>
  <c r="K189" i="4" s="1"/>
  <c r="I1495" i="6"/>
  <c r="M1495" i="6" s="1"/>
  <c r="J1522" i="6"/>
  <c r="J1523" i="6"/>
  <c r="I191" i="4" s="1"/>
  <c r="K191" i="4" s="1"/>
  <c r="I1515" i="6"/>
  <c r="M1515" i="6" s="1"/>
  <c r="I64" i="4"/>
  <c r="K64" i="4" s="1"/>
  <c r="I142" i="4"/>
  <c r="K142" i="4" s="1"/>
  <c r="I88" i="4"/>
  <c r="K88" i="4" s="1"/>
  <c r="J548" i="6"/>
  <c r="J702" i="7"/>
  <c r="J556" i="7"/>
  <c r="I862" i="7"/>
  <c r="M862" i="7" s="1"/>
  <c r="I1703" i="6"/>
  <c r="J1703" i="6" s="1"/>
  <c r="J1242" i="6"/>
  <c r="J1243" i="6" s="1"/>
  <c r="I161" i="4" s="1"/>
  <c r="K161" i="4" s="1"/>
  <c r="I1236" i="6"/>
  <c r="M1236" i="6" s="1"/>
  <c r="J1193" i="6"/>
  <c r="J1194" i="6" s="1"/>
  <c r="I152" i="4" s="1"/>
  <c r="K152" i="4" s="1"/>
  <c r="I1187" i="6"/>
  <c r="M1187" i="6" s="1"/>
  <c r="I1731" i="6"/>
  <c r="J1731" i="6" s="1"/>
  <c r="I930" i="7"/>
  <c r="M930" i="7" s="1"/>
  <c r="J1482" i="6"/>
  <c r="J1483" i="6" s="1"/>
  <c r="I187" i="4" s="1"/>
  <c r="K187" i="4" s="1"/>
  <c r="I1476" i="6"/>
  <c r="M1476" i="6" s="1"/>
  <c r="J710" i="6"/>
  <c r="J711" i="6"/>
  <c r="I705" i="6"/>
  <c r="M705" i="6" s="1"/>
  <c r="I878" i="7"/>
  <c r="M878" i="7" s="1"/>
  <c r="I1711" i="6"/>
  <c r="J1711" i="6" s="1"/>
  <c r="J1034" i="6"/>
  <c r="J1035" i="6" s="1"/>
  <c r="I130" i="4" s="1"/>
  <c r="K130" i="4" s="1"/>
  <c r="I1028" i="6"/>
  <c r="M1028" i="6" s="1"/>
  <c r="J1072" i="6"/>
  <c r="J1073" i="6"/>
  <c r="I134" i="4" s="1"/>
  <c r="K134" i="4" s="1"/>
  <c r="I1067" i="6"/>
  <c r="M1067" i="6" s="1"/>
  <c r="I810" i="6"/>
  <c r="J810" i="6" s="1"/>
  <c r="I587" i="7"/>
  <c r="M587" i="7" s="1"/>
  <c r="J338" i="6"/>
  <c r="J339" i="6"/>
  <c r="I48" i="4" s="1"/>
  <c r="K48" i="4" s="1"/>
  <c r="I332" i="6"/>
  <c r="M332" i="6" s="1"/>
  <c r="J446" i="6"/>
  <c r="J447" i="6"/>
  <c r="I57" i="4" s="1"/>
  <c r="K57" i="4" s="1"/>
  <c r="I438" i="6"/>
  <c r="M438" i="6" s="1"/>
  <c r="J78" i="6"/>
  <c r="J79" i="6" s="1"/>
  <c r="I15" i="4" s="1"/>
  <c r="K15" i="4" s="1"/>
  <c r="I65" i="6"/>
  <c r="M65" i="6" s="1"/>
  <c r="I712" i="7"/>
  <c r="J712" i="7" s="1"/>
  <c r="I337" i="7"/>
  <c r="J337" i="7" s="1"/>
  <c r="I308" i="7"/>
  <c r="J308" i="7" s="1"/>
  <c r="I290" i="8"/>
  <c r="M290" i="8" s="1"/>
  <c r="J1004" i="6"/>
  <c r="J1005" i="6" s="1"/>
  <c r="I127" i="4" s="1"/>
  <c r="K127" i="4" s="1"/>
  <c r="I1000" i="6"/>
  <c r="M1000" i="6" s="1"/>
  <c r="I1702" i="6"/>
  <c r="J1702" i="6" s="1"/>
  <c r="I854" i="7"/>
  <c r="M854" i="7" s="1"/>
  <c r="J1317" i="6"/>
  <c r="J1318" i="6" s="1"/>
  <c r="I168" i="4" s="1"/>
  <c r="K168" i="4" s="1"/>
  <c r="I1310" i="6"/>
  <c r="M1310" i="6" s="1"/>
  <c r="J298" i="6"/>
  <c r="J299" i="6"/>
  <c r="I44" i="4" s="1"/>
  <c r="K44" i="4" s="1"/>
  <c r="I292" i="6"/>
  <c r="M292" i="6" s="1"/>
  <c r="J839" i="6"/>
  <c r="J840" i="6" s="1"/>
  <c r="I102" i="4" s="1"/>
  <c r="K102" i="4" s="1"/>
  <c r="I833" i="6"/>
  <c r="M833" i="6" s="1"/>
  <c r="J980" i="6"/>
  <c r="J981" i="6" s="1"/>
  <c r="I124" i="4" s="1"/>
  <c r="K124" i="4" s="1"/>
  <c r="I975" i="6"/>
  <c r="M975" i="6" s="1"/>
  <c r="J919" i="6"/>
  <c r="J920" i="6" s="1"/>
  <c r="I117" i="4" s="1"/>
  <c r="K117" i="4" s="1"/>
  <c r="I913" i="6"/>
  <c r="M913" i="6" s="1"/>
  <c r="J1221" i="6"/>
  <c r="J1063" i="6"/>
  <c r="J1064" i="6" s="1"/>
  <c r="I133" i="4" s="1"/>
  <c r="K133" i="4" s="1"/>
  <c r="I1058" i="6"/>
  <c r="M1058" i="6" s="1"/>
  <c r="J1014" i="6"/>
  <c r="J1015" i="6" s="1"/>
  <c r="I128" i="4" s="1"/>
  <c r="K128" i="4" s="1"/>
  <c r="I1008" i="6"/>
  <c r="M1008" i="6" s="1"/>
  <c r="J1108" i="6"/>
  <c r="J1109" i="6" s="1"/>
  <c r="I138" i="4" s="1"/>
  <c r="K138" i="4" s="1"/>
  <c r="I1103" i="6"/>
  <c r="M1103" i="6" s="1"/>
  <c r="I1721" i="6"/>
  <c r="J1721" i="6" s="1"/>
  <c r="I912" i="7"/>
  <c r="M912" i="7" s="1"/>
  <c r="I830" i="7"/>
  <c r="M830" i="7" s="1"/>
  <c r="I1660" i="6"/>
  <c r="J1660" i="6" s="1"/>
  <c r="J650" i="6"/>
  <c r="J651" i="6" s="1"/>
  <c r="I78" i="4" s="1"/>
  <c r="K78" i="4" s="1"/>
  <c r="I642" i="6"/>
  <c r="M642" i="6" s="1"/>
  <c r="J680" i="6"/>
  <c r="J681" i="6"/>
  <c r="I80" i="4" s="1"/>
  <c r="K80" i="4" s="1"/>
  <c r="I673" i="6"/>
  <c r="M673" i="6" s="1"/>
  <c r="J557" i="6"/>
  <c r="I553" i="6"/>
  <c r="M553" i="6" s="1"/>
  <c r="J558" i="6"/>
  <c r="J374" i="6"/>
  <c r="J375" i="6" s="1"/>
  <c r="I51" i="4" s="1"/>
  <c r="K51" i="4" s="1"/>
  <c r="I366" i="6"/>
  <c r="M366" i="6" s="1"/>
  <c r="J1578" i="6"/>
  <c r="J1579" i="6"/>
  <c r="I199" i="4" s="1"/>
  <c r="K199" i="4" s="1"/>
  <c r="I1573" i="6"/>
  <c r="M1573" i="6" s="1"/>
  <c r="J790" i="6"/>
  <c r="J901" i="7"/>
  <c r="J510" i="6"/>
  <c r="J511" i="6" s="1"/>
  <c r="I62" i="4" s="1"/>
  <c r="K62" i="4" s="1"/>
  <c r="I504" i="6"/>
  <c r="M504" i="6" s="1"/>
  <c r="I951" i="6"/>
  <c r="J951" i="6" s="1"/>
  <c r="I648" i="7"/>
  <c r="M648" i="7" s="1"/>
  <c r="J689" i="6"/>
  <c r="J276" i="7"/>
  <c r="J132" i="7"/>
  <c r="J1306" i="6"/>
  <c r="J1307" i="6" s="1"/>
  <c r="I167" i="4" s="1"/>
  <c r="K167" i="4" s="1"/>
  <c r="I1299" i="6"/>
  <c r="M1299" i="6" s="1"/>
  <c r="I1419" i="6"/>
  <c r="J1419" i="6" s="1"/>
  <c r="I1404" i="6"/>
  <c r="J1404" i="6" s="1"/>
  <c r="J1406" i="6" s="1"/>
  <c r="I1389" i="6"/>
  <c r="J1389" i="6" s="1"/>
  <c r="J1391" i="6" s="1"/>
  <c r="I1352" i="6"/>
  <c r="J1352" i="6" s="1"/>
  <c r="J1354" i="6" s="1"/>
  <c r="I1433" i="6"/>
  <c r="J1433" i="6" s="1"/>
  <c r="J1435" i="6" s="1"/>
  <c r="I1376" i="6"/>
  <c r="J1376" i="6" s="1"/>
  <c r="J1378" i="6" s="1"/>
  <c r="I728" i="7"/>
  <c r="M728" i="7" s="1"/>
  <c r="J760" i="6"/>
  <c r="J761" i="6" s="1"/>
  <c r="I84" i="4" s="1"/>
  <c r="K84" i="4" s="1"/>
  <c r="I753" i="6"/>
  <c r="M753" i="6" s="1"/>
  <c r="J626" i="6"/>
  <c r="J627" i="6"/>
  <c r="I76" i="4" s="1"/>
  <c r="K76" i="4" s="1"/>
  <c r="I620" i="6"/>
  <c r="M620" i="6" s="1"/>
  <c r="J470" i="6"/>
  <c r="J471" i="6" s="1"/>
  <c r="I59" i="4" s="1"/>
  <c r="K59" i="4" s="1"/>
  <c r="I462" i="6"/>
  <c r="M462" i="6" s="1"/>
  <c r="I943" i="6"/>
  <c r="J943" i="6" s="1"/>
  <c r="I641" i="7"/>
  <c r="M641" i="7" s="1"/>
  <c r="J39" i="6"/>
  <c r="J40" i="6"/>
  <c r="I12" i="4" s="1"/>
  <c r="K12" i="4" s="1"/>
  <c r="I32" i="6"/>
  <c r="M32" i="6" s="1"/>
  <c r="J944" i="6"/>
  <c r="J661" i="6"/>
  <c r="J662" i="6"/>
  <c r="I79" i="4" s="1"/>
  <c r="K79" i="4" s="1"/>
  <c r="I654" i="6"/>
  <c r="M654" i="6" s="1"/>
  <c r="J362" i="6"/>
  <c r="J363" i="6" s="1"/>
  <c r="I50" i="4" s="1"/>
  <c r="K50" i="4" s="1"/>
  <c r="I354" i="6"/>
  <c r="M354" i="6" s="1"/>
  <c r="I935" i="6"/>
  <c r="J935" i="6" s="1"/>
  <c r="I634" i="7"/>
  <c r="M634" i="7" s="1"/>
  <c r="I164" i="6"/>
  <c r="J164" i="6" s="1"/>
  <c r="J167" i="6" s="1"/>
  <c r="I240" i="7"/>
  <c r="M240" i="7" s="1"/>
  <c r="J1117" i="6"/>
  <c r="J1118" i="6"/>
  <c r="I139" i="4" s="1"/>
  <c r="K139" i="4" s="1"/>
  <c r="I1112" i="6"/>
  <c r="M1112" i="6" s="1"/>
  <c r="J1145" i="6"/>
  <c r="J1146" i="6"/>
  <c r="I146" i="4" s="1"/>
  <c r="K146" i="4" s="1"/>
  <c r="I1141" i="6"/>
  <c r="M1141" i="6" s="1"/>
  <c r="J1615" i="6"/>
  <c r="J1616" i="6" s="1"/>
  <c r="I206" i="4" s="1"/>
  <c r="K206" i="4" s="1"/>
  <c r="I1610" i="6"/>
  <c r="M1610" i="6" s="1"/>
  <c r="I789" i="6"/>
  <c r="J789" i="6" s="1"/>
  <c r="I524" i="7"/>
  <c r="M524" i="7" s="1"/>
  <c r="J1164" i="6"/>
  <c r="J1165" i="6" s="1"/>
  <c r="I149" i="4" s="1"/>
  <c r="K149" i="4" s="1"/>
  <c r="I1159" i="6"/>
  <c r="M1159" i="6" s="1"/>
  <c r="I1728" i="6"/>
  <c r="J1728" i="6" s="1"/>
  <c r="I1701" i="6"/>
  <c r="J1701" i="6" s="1"/>
  <c r="I846" i="7"/>
  <c r="M846" i="7" s="1"/>
  <c r="J529" i="6"/>
  <c r="J1491" i="6"/>
  <c r="J1492" i="6"/>
  <c r="I188" i="4" s="1"/>
  <c r="K188" i="4" s="1"/>
  <c r="I1486" i="6"/>
  <c r="M1486" i="6" s="1"/>
  <c r="J1511" i="6"/>
  <c r="J1512" i="6"/>
  <c r="I190" i="4" s="1"/>
  <c r="K190" i="4" s="1"/>
  <c r="I1504" i="6"/>
  <c r="M1504" i="6" s="1"/>
  <c r="I1650" i="6"/>
  <c r="J1650" i="6" s="1"/>
  <c r="I806" i="7"/>
  <c r="M806" i="7" s="1"/>
  <c r="J871" i="6"/>
  <c r="J872" i="6" s="1"/>
  <c r="I105" i="4" s="1"/>
  <c r="K105" i="4" s="1"/>
  <c r="I864" i="6"/>
  <c r="M864" i="6" s="1"/>
  <c r="J1232" i="6"/>
  <c r="J1233" i="6" s="1"/>
  <c r="I158" i="4" s="1"/>
  <c r="K158" i="4" s="1"/>
  <c r="K157" i="4" s="1"/>
  <c r="J16" i="2" s="1"/>
  <c r="I1226" i="6"/>
  <c r="M1226" i="6" s="1"/>
  <c r="J899" i="6"/>
  <c r="J900" i="6" s="1"/>
  <c r="I108" i="4" s="1"/>
  <c r="K108" i="4" s="1"/>
  <c r="I893" i="6"/>
  <c r="M893" i="6" s="1"/>
  <c r="J987" i="6"/>
  <c r="J952" i="6"/>
  <c r="J1569" i="6"/>
  <c r="J1570" i="6"/>
  <c r="I198" i="4" s="1"/>
  <c r="K198" i="4" s="1"/>
  <c r="I1564" i="6"/>
  <c r="M1564" i="6" s="1"/>
  <c r="I271" i="6"/>
  <c r="J271" i="6" s="1"/>
  <c r="I341" i="7"/>
  <c r="M341" i="7" s="1"/>
  <c r="I797" i="7"/>
  <c r="M797" i="7" s="1"/>
  <c r="I1649" i="6"/>
  <c r="J1649" i="6" s="1"/>
  <c r="J860" i="6"/>
  <c r="J861" i="6" s="1"/>
  <c r="I104" i="4" s="1"/>
  <c r="K104" i="4" s="1"/>
  <c r="I853" i="6"/>
  <c r="M853" i="6" s="1"/>
  <c r="J586" i="6"/>
  <c r="J587" i="6" s="1"/>
  <c r="I72" i="4" s="1"/>
  <c r="K72" i="4" s="1"/>
  <c r="I580" i="6"/>
  <c r="M580" i="6" s="1"/>
  <c r="J422" i="6"/>
  <c r="J423" i="6"/>
  <c r="I55" i="4" s="1"/>
  <c r="K55" i="4" s="1"/>
  <c r="I414" i="6"/>
  <c r="M414" i="6" s="1"/>
  <c r="I152" i="6"/>
  <c r="J152" i="6" s="1"/>
  <c r="I229" i="7"/>
  <c r="M229" i="7" s="1"/>
  <c r="J1081" i="6"/>
  <c r="J1082" i="6" s="1"/>
  <c r="I135" i="4" s="1"/>
  <c r="K135" i="4" s="1"/>
  <c r="I1076" i="6"/>
  <c r="M1076" i="6" s="1"/>
  <c r="J1024" i="6"/>
  <c r="J1025" i="6" s="1"/>
  <c r="I129" i="4" s="1"/>
  <c r="K129" i="4" s="1"/>
  <c r="I1018" i="6"/>
  <c r="M1018" i="6" s="1"/>
  <c r="J929" i="6"/>
  <c r="J930" i="6" s="1"/>
  <c r="I118" i="4" s="1"/>
  <c r="K118" i="4" s="1"/>
  <c r="I923" i="6"/>
  <c r="M923" i="6" s="1"/>
  <c r="J1099" i="6"/>
  <c r="J1100" i="6" s="1"/>
  <c r="I137" i="4" s="1"/>
  <c r="K137" i="4" s="1"/>
  <c r="I1094" i="6"/>
  <c r="M1094" i="6" s="1"/>
  <c r="J1054" i="6"/>
  <c r="J1055" i="6" s="1"/>
  <c r="I132" i="4" s="1"/>
  <c r="K132" i="4" s="1"/>
  <c r="I1048" i="6"/>
  <c r="M1048" i="6" s="1"/>
  <c r="J1137" i="6"/>
  <c r="J1138" i="6" s="1"/>
  <c r="I141" i="4" s="1"/>
  <c r="K141" i="4" s="1"/>
  <c r="I1131" i="6"/>
  <c r="M1131" i="6" s="1"/>
  <c r="I1720" i="6"/>
  <c r="J1720" i="6" s="1"/>
  <c r="I904" i="7"/>
  <c r="M904" i="7" s="1"/>
  <c r="J1606" i="6"/>
  <c r="J1607" i="6" s="1"/>
  <c r="I205" i="4" s="1"/>
  <c r="K205" i="4" s="1"/>
  <c r="I1601" i="6"/>
  <c r="M1601" i="6" s="1"/>
  <c r="I1651" i="6"/>
  <c r="J1651" i="6" s="1"/>
  <c r="I1661" i="6"/>
  <c r="J1661" i="6" s="1"/>
  <c r="I813" i="7"/>
  <c r="M813" i="7" s="1"/>
  <c r="J434" i="6"/>
  <c r="J435" i="6"/>
  <c r="I56" i="4" s="1"/>
  <c r="K56" i="4" s="1"/>
  <c r="I426" i="6"/>
  <c r="M426" i="6" s="1"/>
  <c r="J539" i="6"/>
  <c r="J540" i="6" s="1"/>
  <c r="I534" i="6"/>
  <c r="M534" i="6" s="1"/>
  <c r="J318" i="6"/>
  <c r="J319" i="6"/>
  <c r="I46" i="4" s="1"/>
  <c r="K46" i="4" s="1"/>
  <c r="I312" i="6"/>
  <c r="M312" i="6" s="1"/>
  <c r="I986" i="6"/>
  <c r="J986" i="6" s="1"/>
  <c r="I655" i="7"/>
  <c r="M655" i="7" s="1"/>
  <c r="I260" i="9"/>
  <c r="M260" i="9" s="1"/>
  <c r="I416" i="8"/>
  <c r="J416" i="8" s="1"/>
  <c r="J418" i="8" s="1"/>
  <c r="I711" i="7"/>
  <c r="J711" i="7" s="1"/>
  <c r="J713" i="7" s="1"/>
  <c r="I307" i="7"/>
  <c r="J307" i="7" s="1"/>
  <c r="J309" i="7" s="1"/>
  <c r="I336" i="7"/>
  <c r="J336" i="7" s="1"/>
  <c r="J338" i="7" s="1"/>
  <c r="I282" i="8"/>
  <c r="M282" i="8" s="1"/>
  <c r="I922" i="7"/>
  <c r="M922" i="7" s="1"/>
  <c r="I1729" i="6"/>
  <c r="J1729" i="6" s="1"/>
  <c r="I95" i="6"/>
  <c r="J95" i="6" s="1"/>
  <c r="J96" i="6" s="1"/>
  <c r="I285" i="6"/>
  <c r="J285" i="6" s="1"/>
  <c r="I229" i="6"/>
  <c r="J229" i="6" s="1"/>
  <c r="I159" i="7"/>
  <c r="M159" i="7" s="1"/>
  <c r="I994" i="6"/>
  <c r="J994" i="6" s="1"/>
  <c r="J995" i="6" s="1"/>
  <c r="I663" i="7"/>
  <c r="M663" i="7" s="1"/>
  <c r="J1154" i="6"/>
  <c r="J763" i="7"/>
  <c r="J202" i="7"/>
  <c r="K7" i="4" l="1"/>
  <c r="J996" i="6"/>
  <c r="J997" i="6" s="1"/>
  <c r="I126" i="4" s="1"/>
  <c r="K126" i="4" s="1"/>
  <c r="I992" i="6"/>
  <c r="M992" i="6" s="1"/>
  <c r="I94" i="4"/>
  <c r="K94" i="4" s="1"/>
  <c r="I112" i="4"/>
  <c r="K112" i="4" s="1"/>
  <c r="J7" i="2"/>
  <c r="I148" i="4"/>
  <c r="K148" i="4" s="1"/>
  <c r="I95" i="4"/>
  <c r="K95" i="4" s="1"/>
  <c r="I68" i="4"/>
  <c r="K68" i="4" s="1"/>
  <c r="I29" i="4"/>
  <c r="K29" i="4" s="1"/>
  <c r="I20" i="4"/>
  <c r="K20" i="4" s="1"/>
  <c r="I66" i="4"/>
  <c r="K66" i="4" s="1"/>
  <c r="I144" i="4"/>
  <c r="K144" i="4" s="1"/>
  <c r="I91" i="4"/>
  <c r="K91" i="4" s="1"/>
  <c r="I96" i="4"/>
  <c r="K96" i="4" s="1"/>
  <c r="I113" i="4"/>
  <c r="K113" i="4" s="1"/>
  <c r="I123" i="6"/>
  <c r="J123" i="6" s="1"/>
  <c r="J126" i="6" s="1"/>
  <c r="I196" i="7"/>
  <c r="M196" i="7" s="1"/>
  <c r="I258" i="6"/>
  <c r="J258" i="6" s="1"/>
  <c r="I244" i="6"/>
  <c r="J244" i="6" s="1"/>
  <c r="I286" i="6"/>
  <c r="J286" i="6" s="1"/>
  <c r="I230" i="6"/>
  <c r="J230" i="6" s="1"/>
  <c r="I807" i="6"/>
  <c r="J807" i="6" s="1"/>
  <c r="I272" i="6"/>
  <c r="J272" i="6" s="1"/>
  <c r="I216" i="6"/>
  <c r="J216" i="6" s="1"/>
  <c r="I330" i="7"/>
  <c r="M330" i="7" s="1"/>
  <c r="J953" i="6"/>
  <c r="J954" i="6"/>
  <c r="I121" i="4" s="1"/>
  <c r="K121" i="4" s="1"/>
  <c r="I949" i="6"/>
  <c r="M949" i="6" s="1"/>
  <c r="J1379" i="6"/>
  <c r="J1380" i="6" s="1"/>
  <c r="I176" i="4" s="1"/>
  <c r="K176" i="4" s="1"/>
  <c r="I1370" i="6"/>
  <c r="M1370" i="6" s="1"/>
  <c r="J154" i="6"/>
  <c r="J155" i="6" s="1"/>
  <c r="I24" i="4" s="1"/>
  <c r="K24" i="4" s="1"/>
  <c r="I145" i="6"/>
  <c r="M145" i="6" s="1"/>
  <c r="G17" i="3"/>
  <c r="J1436" i="6"/>
  <c r="J1437" i="6" s="1"/>
  <c r="I180" i="4" s="1"/>
  <c r="K180" i="4" s="1"/>
  <c r="I1426" i="6"/>
  <c r="M1426" i="6" s="1"/>
  <c r="J1421" i="6"/>
  <c r="I59" i="6"/>
  <c r="J59" i="6" s="1"/>
  <c r="J60" i="6" s="1"/>
  <c r="I128" i="7"/>
  <c r="M128" i="7" s="1"/>
  <c r="I897" i="7"/>
  <c r="M897" i="7" s="1"/>
  <c r="I1713" i="6"/>
  <c r="J1713" i="6" s="1"/>
  <c r="I93" i="4"/>
  <c r="K93" i="4" s="1"/>
  <c r="I67" i="4"/>
  <c r="K67" i="4" s="1"/>
  <c r="I145" i="4"/>
  <c r="K145" i="4" s="1"/>
  <c r="I111" i="4"/>
  <c r="K111" i="4" s="1"/>
  <c r="I92" i="4"/>
  <c r="K92" i="4" s="1"/>
  <c r="I804" i="6"/>
  <c r="J804" i="6" s="1"/>
  <c r="I550" i="7"/>
  <c r="M550" i="7" s="1"/>
  <c r="J141" i="6"/>
  <c r="J142" i="6" s="1"/>
  <c r="I23" i="4" s="1"/>
  <c r="K23" i="4" s="1"/>
  <c r="I131" i="6"/>
  <c r="M131" i="6" s="1"/>
  <c r="I572" i="7"/>
  <c r="J572" i="7" s="1"/>
  <c r="I401" i="8"/>
  <c r="M401" i="8" s="1"/>
  <c r="J945" i="6"/>
  <c r="J946" i="6" s="1"/>
  <c r="I120" i="4" s="1"/>
  <c r="K120" i="4" s="1"/>
  <c r="I941" i="6"/>
  <c r="M941" i="6" s="1"/>
  <c r="J1407" i="6"/>
  <c r="J1408" i="6" s="1"/>
  <c r="I178" i="4" s="1"/>
  <c r="K178" i="4" s="1"/>
  <c r="I1396" i="6"/>
  <c r="M1396" i="6" s="1"/>
  <c r="J1714" i="6"/>
  <c r="I239" i="6"/>
  <c r="J239" i="6" s="1"/>
  <c r="J245" i="6" s="1"/>
  <c r="I281" i="6"/>
  <c r="J281" i="6" s="1"/>
  <c r="J287" i="6" s="1"/>
  <c r="I225" i="6"/>
  <c r="J225" i="6" s="1"/>
  <c r="J231" i="6" s="1"/>
  <c r="I267" i="6"/>
  <c r="J267" i="6" s="1"/>
  <c r="J273" i="6" s="1"/>
  <c r="I211" i="6"/>
  <c r="J211" i="6" s="1"/>
  <c r="J217" i="6" s="1"/>
  <c r="I253" i="6"/>
  <c r="J253" i="6" s="1"/>
  <c r="J259" i="6" s="1"/>
  <c r="I301" i="7"/>
  <c r="M301" i="7" s="1"/>
  <c r="I1293" i="6"/>
  <c r="J1293" i="6" s="1"/>
  <c r="J1294" i="6" s="1"/>
  <c r="I705" i="7"/>
  <c r="M705" i="7" s="1"/>
  <c r="J1733" i="6"/>
  <c r="J1355" i="6"/>
  <c r="J1356" i="6" s="1"/>
  <c r="I174" i="4" s="1"/>
  <c r="K174" i="4" s="1"/>
  <c r="I1347" i="6"/>
  <c r="M1347" i="6" s="1"/>
  <c r="I1556" i="6"/>
  <c r="J1556" i="6" s="1"/>
  <c r="J1559" i="6" s="1"/>
  <c r="I1459" i="6"/>
  <c r="J1459" i="6" s="1"/>
  <c r="J1462" i="6" s="1"/>
  <c r="I1537" i="6"/>
  <c r="J1537" i="6" s="1"/>
  <c r="J1540" i="6" s="1"/>
  <c r="I1450" i="6"/>
  <c r="J1450" i="6" s="1"/>
  <c r="J1453" i="6" s="1"/>
  <c r="I188" i="6"/>
  <c r="J188" i="6" s="1"/>
  <c r="J191" i="6" s="1"/>
  <c r="I1468" i="6"/>
  <c r="J1468" i="6" s="1"/>
  <c r="J1471" i="6" s="1"/>
  <c r="I269" i="7"/>
  <c r="M269" i="7" s="1"/>
  <c r="I1583" i="6"/>
  <c r="J1583" i="6" s="1"/>
  <c r="J1586" i="6" s="1"/>
  <c r="J791" i="6"/>
  <c r="J792" i="6" s="1"/>
  <c r="I87" i="4" s="1"/>
  <c r="K87" i="4" s="1"/>
  <c r="I787" i="6"/>
  <c r="M787" i="6" s="1"/>
  <c r="I1271" i="6"/>
  <c r="J1271" i="6" s="1"/>
  <c r="J1274" i="6" s="1"/>
  <c r="I1260" i="6"/>
  <c r="J1260" i="6" s="1"/>
  <c r="J1263" i="6" s="1"/>
  <c r="I696" i="7"/>
  <c r="M696" i="7" s="1"/>
  <c r="J1704" i="6"/>
  <c r="I198" i="6"/>
  <c r="J198" i="6" s="1"/>
  <c r="J203" i="6" s="1"/>
  <c r="I279" i="7"/>
  <c r="M279" i="7" s="1"/>
  <c r="J1662" i="6"/>
  <c r="J97" i="6"/>
  <c r="J98" i="6" s="1"/>
  <c r="I90" i="6"/>
  <c r="M90" i="6" s="1"/>
  <c r="J937" i="6"/>
  <c r="J938" i="6" s="1"/>
  <c r="I119" i="4" s="1"/>
  <c r="K119" i="4" s="1"/>
  <c r="I933" i="6"/>
  <c r="M933" i="6" s="1"/>
  <c r="I1441" i="6"/>
  <c r="J1441" i="6" s="1"/>
  <c r="J1444" i="6" s="1"/>
  <c r="I1527" i="6"/>
  <c r="J1527" i="6" s="1"/>
  <c r="J1530" i="6" s="1"/>
  <c r="I1546" i="6"/>
  <c r="J1546" i="6" s="1"/>
  <c r="J1549" i="6" s="1"/>
  <c r="I756" i="7"/>
  <c r="M756" i="7" s="1"/>
  <c r="J988" i="6"/>
  <c r="J989" i="6" s="1"/>
  <c r="I125" i="4" s="1"/>
  <c r="K125" i="4" s="1"/>
  <c r="I984" i="6"/>
  <c r="M984" i="6" s="1"/>
  <c r="J1155" i="6"/>
  <c r="J1156" i="6" s="1"/>
  <c r="I147" i="4" s="1"/>
  <c r="K147" i="4" s="1"/>
  <c r="I1149" i="6"/>
  <c r="M1149" i="6" s="1"/>
  <c r="I573" i="7"/>
  <c r="J573" i="7" s="1"/>
  <c r="J574" i="7" s="1"/>
  <c r="I410" i="8"/>
  <c r="M410" i="8" s="1"/>
  <c r="J1722" i="6"/>
  <c r="J530" i="6"/>
  <c r="J531" i="6" s="1"/>
  <c r="I63" i="4" s="1"/>
  <c r="K63" i="4" s="1"/>
  <c r="I514" i="6"/>
  <c r="M514" i="6" s="1"/>
  <c r="J168" i="6"/>
  <c r="J169" i="6" s="1"/>
  <c r="I25" i="4" s="1"/>
  <c r="K25" i="4" s="1"/>
  <c r="I158" i="6"/>
  <c r="M158" i="6" s="1"/>
  <c r="J1392" i="6"/>
  <c r="J1393" i="6" s="1"/>
  <c r="I177" i="4" s="1"/>
  <c r="K177" i="4" s="1"/>
  <c r="I1383" i="6"/>
  <c r="M1383" i="6" s="1"/>
  <c r="J690" i="6"/>
  <c r="J691" i="6" s="1"/>
  <c r="I684" i="6"/>
  <c r="M684" i="6" s="1"/>
  <c r="J1222" i="6"/>
  <c r="J1223" i="6" s="1"/>
  <c r="I155" i="4" s="1"/>
  <c r="K155" i="4" s="1"/>
  <c r="I1216" i="6"/>
  <c r="M1216" i="6" s="1"/>
  <c r="J549" i="6"/>
  <c r="J550" i="6" s="1"/>
  <c r="I65" i="4" s="1"/>
  <c r="K65" i="4" s="1"/>
  <c r="I543" i="6"/>
  <c r="M543" i="6" s="1"/>
  <c r="I809" i="6"/>
  <c r="J809" i="6" s="1"/>
  <c r="I577" i="7"/>
  <c r="M577" i="7" s="1"/>
  <c r="J1652" i="6"/>
  <c r="K43" i="4" l="1"/>
  <c r="J12" i="2" s="1"/>
  <c r="K115" i="4"/>
  <c r="J15" i="2" s="1"/>
  <c r="I90" i="4"/>
  <c r="K90" i="4" s="1"/>
  <c r="I110" i="4"/>
  <c r="K110" i="4" s="1"/>
  <c r="K100" i="4" s="1"/>
  <c r="J14" i="2" s="1"/>
  <c r="G13" i="3"/>
  <c r="I808" i="6"/>
  <c r="J808" i="6" s="1"/>
  <c r="I559" i="7"/>
  <c r="M559" i="7" s="1"/>
  <c r="J1550" i="6"/>
  <c r="J1551" i="6" s="1"/>
  <c r="I196" i="4" s="1"/>
  <c r="K196" i="4" s="1"/>
  <c r="I1545" i="6"/>
  <c r="M1545" i="6" s="1"/>
  <c r="I28" i="4"/>
  <c r="K28" i="4" s="1"/>
  <c r="I19" i="4"/>
  <c r="K19" i="4" s="1"/>
  <c r="J204" i="6"/>
  <c r="J205" i="6" s="1"/>
  <c r="I35" i="4" s="1"/>
  <c r="K35" i="4" s="1"/>
  <c r="I196" i="6"/>
  <c r="M196" i="6" s="1"/>
  <c r="J1264" i="6"/>
  <c r="J1265" i="6" s="1"/>
  <c r="I163" i="4" s="1"/>
  <c r="K163" i="4" s="1"/>
  <c r="I1257" i="6"/>
  <c r="M1257" i="6" s="1"/>
  <c r="J1472" i="6"/>
  <c r="J1473" i="6" s="1"/>
  <c r="I186" i="4" s="1"/>
  <c r="K186" i="4" s="1"/>
  <c r="I1467" i="6"/>
  <c r="M1467" i="6" s="1"/>
  <c r="J1463" i="6"/>
  <c r="J1464" i="6" s="1"/>
  <c r="I185" i="4" s="1"/>
  <c r="K185" i="4" s="1"/>
  <c r="I1458" i="6"/>
  <c r="M1458" i="6" s="1"/>
  <c r="J1295" i="6"/>
  <c r="J1296" i="6"/>
  <c r="I166" i="4" s="1"/>
  <c r="K166" i="4" s="1"/>
  <c r="I1290" i="6"/>
  <c r="M1290" i="6" s="1"/>
  <c r="J274" i="6"/>
  <c r="J275" i="6" s="1"/>
  <c r="I40" i="4" s="1"/>
  <c r="K40" i="4" s="1"/>
  <c r="I264" i="6"/>
  <c r="M264" i="6" s="1"/>
  <c r="J1715" i="6"/>
  <c r="J1716" i="6" s="1"/>
  <c r="I219" i="4" s="1"/>
  <c r="K219" i="4" s="1"/>
  <c r="I1709" i="6"/>
  <c r="M1709" i="6" s="1"/>
  <c r="J1653" i="6"/>
  <c r="J1654" i="6" s="1"/>
  <c r="I211" i="4" s="1"/>
  <c r="K211" i="4" s="1"/>
  <c r="I1647" i="6"/>
  <c r="M1647" i="6" s="1"/>
  <c r="J1531" i="6"/>
  <c r="J1532" i="6" s="1"/>
  <c r="I194" i="4" s="1"/>
  <c r="K194" i="4" s="1"/>
  <c r="I1526" i="6"/>
  <c r="M1526" i="6" s="1"/>
  <c r="J1275" i="6"/>
  <c r="J1276" i="6" s="1"/>
  <c r="I164" i="4" s="1"/>
  <c r="K164" i="4" s="1"/>
  <c r="I1268" i="6"/>
  <c r="M1268" i="6" s="1"/>
  <c r="J192" i="6"/>
  <c r="J193" i="6" s="1"/>
  <c r="I32" i="4" s="1"/>
  <c r="K32" i="4" s="1"/>
  <c r="K31" i="4" s="1"/>
  <c r="J10" i="2" s="1"/>
  <c r="I184" i="6"/>
  <c r="M184" i="6" s="1"/>
  <c r="J1560" i="6"/>
  <c r="J1561" i="6" s="1"/>
  <c r="I197" i="4" s="1"/>
  <c r="K197" i="4" s="1"/>
  <c r="I1554" i="6"/>
  <c r="M1554" i="6" s="1"/>
  <c r="J232" i="6"/>
  <c r="J233" i="6"/>
  <c r="I37" i="4" s="1"/>
  <c r="K37" i="4" s="1"/>
  <c r="I222" i="6"/>
  <c r="M222" i="6" s="1"/>
  <c r="K22" i="4"/>
  <c r="J9" i="2" s="1"/>
  <c r="J811" i="6"/>
  <c r="G8" i="3"/>
  <c r="J1723" i="6"/>
  <c r="J1724" i="6"/>
  <c r="I220" i="4" s="1"/>
  <c r="K220" i="4" s="1"/>
  <c r="I1719" i="6"/>
  <c r="M1719" i="6" s="1"/>
  <c r="J1445" i="6"/>
  <c r="J1446" i="6" s="1"/>
  <c r="I1440" i="6"/>
  <c r="M1440" i="6" s="1"/>
  <c r="J1663" i="6"/>
  <c r="J1664" i="6" s="1"/>
  <c r="I212" i="4" s="1"/>
  <c r="K212" i="4" s="1"/>
  <c r="I1657" i="6"/>
  <c r="M1657" i="6" s="1"/>
  <c r="J1705" i="6"/>
  <c r="J1706" i="6" s="1"/>
  <c r="I218" i="4" s="1"/>
  <c r="K218" i="4" s="1"/>
  <c r="I1699" i="6"/>
  <c r="M1699" i="6" s="1"/>
  <c r="J1587" i="6"/>
  <c r="J1588" i="6" s="1"/>
  <c r="I203" i="4" s="1"/>
  <c r="K203" i="4" s="1"/>
  <c r="I1582" i="6"/>
  <c r="M1582" i="6" s="1"/>
  <c r="J1454" i="6"/>
  <c r="J1455" i="6" s="1"/>
  <c r="I184" i="4" s="1"/>
  <c r="K184" i="4" s="1"/>
  <c r="I1449" i="6"/>
  <c r="M1449" i="6" s="1"/>
  <c r="J1734" i="6"/>
  <c r="J1735" i="6" s="1"/>
  <c r="I221" i="4" s="1"/>
  <c r="K221" i="4" s="1"/>
  <c r="I1727" i="6"/>
  <c r="M1727" i="6" s="1"/>
  <c r="J260" i="6"/>
  <c r="J261" i="6"/>
  <c r="I39" i="4" s="1"/>
  <c r="K39" i="4" s="1"/>
  <c r="I250" i="6"/>
  <c r="M250" i="6" s="1"/>
  <c r="J288" i="6"/>
  <c r="J289" i="6" s="1"/>
  <c r="I41" i="4" s="1"/>
  <c r="K41" i="4" s="1"/>
  <c r="I278" i="6"/>
  <c r="M278" i="6" s="1"/>
  <c r="J61" i="6"/>
  <c r="J62" i="6" s="1"/>
  <c r="I14" i="4" s="1"/>
  <c r="K14" i="4" s="1"/>
  <c r="I55" i="6"/>
  <c r="M55" i="6" s="1"/>
  <c r="J1541" i="6"/>
  <c r="J1542" i="6" s="1"/>
  <c r="I195" i="4" s="1"/>
  <c r="K195" i="4" s="1"/>
  <c r="I1535" i="6"/>
  <c r="M1535" i="6" s="1"/>
  <c r="J218" i="6"/>
  <c r="J219" i="6" s="1"/>
  <c r="I36" i="4" s="1"/>
  <c r="K36" i="4" s="1"/>
  <c r="I208" i="6"/>
  <c r="M208" i="6" s="1"/>
  <c r="J246" i="6"/>
  <c r="J247" i="6" s="1"/>
  <c r="I38" i="4" s="1"/>
  <c r="K38" i="4" s="1"/>
  <c r="I236" i="6"/>
  <c r="M236" i="6" s="1"/>
  <c r="J1422" i="6"/>
  <c r="J1423" i="6" s="1"/>
  <c r="I179" i="4" s="1"/>
  <c r="K179" i="4" s="1"/>
  <c r="K172" i="4" s="1"/>
  <c r="J18" i="2" s="1"/>
  <c r="I1411" i="6"/>
  <c r="M1411" i="6" s="1"/>
  <c r="I17" i="3"/>
  <c r="K17" i="3"/>
  <c r="M17" i="3"/>
  <c r="J127" i="6"/>
  <c r="J128" i="6" s="1"/>
  <c r="I18" i="4" s="1"/>
  <c r="K18" i="4" s="1"/>
  <c r="I121" i="6"/>
  <c r="M121" i="6" s="1"/>
  <c r="G11" i="3" l="1"/>
  <c r="I202" i="4"/>
  <c r="K202" i="4" s="1"/>
  <c r="K201" i="4" s="1"/>
  <c r="J21" i="2" s="1"/>
  <c r="I183" i="4"/>
  <c r="K183" i="4" s="1"/>
  <c r="K182" i="4" s="1"/>
  <c r="J19" i="2" s="1"/>
  <c r="K160" i="4"/>
  <c r="J17" i="2" s="1"/>
  <c r="G19" i="3"/>
  <c r="K8" i="3"/>
  <c r="I8" i="3"/>
  <c r="M8" i="3"/>
  <c r="K193" i="4"/>
  <c r="J20" i="2" s="1"/>
  <c r="O17" i="3"/>
  <c r="J812" i="6"/>
  <c r="J813" i="6" s="1"/>
  <c r="I97" i="4" s="1"/>
  <c r="K97" i="4" s="1"/>
  <c r="K70" i="4" s="1"/>
  <c r="J13" i="2" s="1"/>
  <c r="I795" i="6"/>
  <c r="M795" i="6" s="1"/>
  <c r="K11" i="4"/>
  <c r="G10" i="3"/>
  <c r="I13" i="3"/>
  <c r="M13" i="3"/>
  <c r="K13" i="3"/>
  <c r="G16" i="3"/>
  <c r="K217" i="4"/>
  <c r="J23" i="2" s="1"/>
  <c r="K208" i="4"/>
  <c r="J22" i="2" s="1"/>
  <c r="K34" i="4"/>
  <c r="J11" i="2" s="1"/>
  <c r="G15" i="3"/>
  <c r="G14" i="3" l="1"/>
  <c r="O8" i="3"/>
  <c r="G20" i="3"/>
  <c r="G23" i="3"/>
  <c r="M15" i="3"/>
  <c r="K15" i="3"/>
  <c r="I15" i="3"/>
  <c r="G22" i="3"/>
  <c r="G12" i="3"/>
  <c r="G24" i="3"/>
  <c r="K10" i="3"/>
  <c r="M10" i="3"/>
  <c r="O10" i="3" s="1"/>
  <c r="I10" i="3"/>
  <c r="O13" i="3"/>
  <c r="J8" i="2"/>
  <c r="K223" i="4"/>
  <c r="M19" i="3"/>
  <c r="I19" i="3"/>
  <c r="K19" i="3"/>
  <c r="K16" i="3"/>
  <c r="I16" i="3"/>
  <c r="M16" i="3"/>
  <c r="G21" i="3"/>
  <c r="G18" i="3"/>
  <c r="M11" i="3"/>
  <c r="I11" i="3"/>
  <c r="K11" i="3"/>
  <c r="O19" i="3" l="1"/>
  <c r="I21" i="3"/>
  <c r="M21" i="3"/>
  <c r="K21" i="3"/>
  <c r="M12" i="3"/>
  <c r="K12" i="3"/>
  <c r="I12" i="3"/>
  <c r="M23" i="3"/>
  <c r="I23" i="3"/>
  <c r="K23" i="3"/>
  <c r="K18" i="3"/>
  <c r="M18" i="3"/>
  <c r="I18" i="3"/>
  <c r="O16" i="3"/>
  <c r="K22" i="3"/>
  <c r="I22" i="3"/>
  <c r="M22" i="3"/>
  <c r="K20" i="3"/>
  <c r="I20" i="3"/>
  <c r="M20" i="3"/>
  <c r="K14" i="3"/>
  <c r="M14" i="3"/>
  <c r="I14" i="3"/>
  <c r="O11" i="3"/>
  <c r="G9" i="3"/>
  <c r="J24" i="2"/>
  <c r="K8" i="2" s="1"/>
  <c r="K24" i="3"/>
  <c r="I24" i="3"/>
  <c r="M24" i="3"/>
  <c r="O15" i="3"/>
  <c r="O21" i="3" l="1"/>
  <c r="O24" i="3"/>
  <c r="O12" i="3"/>
  <c r="O23" i="3"/>
  <c r="J7" i="1"/>
  <c r="L7" i="1" s="1"/>
  <c r="K16" i="2"/>
  <c r="K7" i="2"/>
  <c r="K12" i="2"/>
  <c r="K10" i="2"/>
  <c r="K15" i="2"/>
  <c r="K14" i="2"/>
  <c r="K18" i="2"/>
  <c r="K9" i="2"/>
  <c r="K13" i="2"/>
  <c r="K19" i="2"/>
  <c r="K21" i="2"/>
  <c r="K20" i="2"/>
  <c r="K17" i="2"/>
  <c r="K23" i="2"/>
  <c r="K22" i="2"/>
  <c r="K11" i="2"/>
  <c r="O20" i="3"/>
  <c r="O22" i="3"/>
  <c r="I9" i="3"/>
  <c r="I25" i="3" s="1"/>
  <c r="K9" i="3"/>
  <c r="K25" i="3" s="1"/>
  <c r="M9" i="3"/>
  <c r="G25" i="3"/>
  <c r="Q12" i="3" s="1"/>
  <c r="O14" i="3"/>
  <c r="O18" i="3"/>
  <c r="Q14" i="3" l="1"/>
  <c r="H9" i="3"/>
  <c r="Q20" i="3"/>
  <c r="Q11" i="3"/>
  <c r="Q15" i="3"/>
  <c r="I26" i="3"/>
  <c r="J26" i="3" s="1"/>
  <c r="J25" i="3"/>
  <c r="O9" i="3"/>
  <c r="M25" i="3"/>
  <c r="Q21" i="3"/>
  <c r="Q24" i="3"/>
  <c r="H17" i="3"/>
  <c r="H13" i="3"/>
  <c r="H8" i="3"/>
  <c r="H10" i="3"/>
  <c r="H15" i="3"/>
  <c r="Q17" i="3"/>
  <c r="H19" i="3"/>
  <c r="H11" i="3"/>
  <c r="H16" i="3"/>
  <c r="Q13" i="3"/>
  <c r="Q10" i="3"/>
  <c r="H23" i="3"/>
  <c r="Q8" i="3"/>
  <c r="H12" i="3"/>
  <c r="Q19" i="3"/>
  <c r="H18" i="3"/>
  <c r="H20" i="3"/>
  <c r="H24" i="3"/>
  <c r="H21" i="3"/>
  <c r="H22" i="3"/>
  <c r="H14" i="3"/>
  <c r="Q18" i="3"/>
  <c r="K26" i="3"/>
  <c r="L26" i="3" s="1"/>
  <c r="L25" i="3"/>
  <c r="Q22" i="3"/>
  <c r="K24" i="2"/>
  <c r="Q23" i="3"/>
  <c r="Q16" i="3"/>
  <c r="M26" i="3" l="1"/>
  <c r="N26" i="3" s="1"/>
  <c r="N25" i="3"/>
  <c r="P25" i="3" s="1"/>
  <c r="Q9" i="3"/>
  <c r="Q25" i="3" s="1"/>
  <c r="O25" i="3"/>
  <c r="H25" i="3"/>
</calcChain>
</file>

<file path=xl/sharedStrings.xml><?xml version="1.0" encoding="utf-8"?>
<sst xmlns="http://schemas.openxmlformats.org/spreadsheetml/2006/main" count="7809" uniqueCount="1533">
  <si>
    <t>MUNICÍPIO DE BRASILIA - DF</t>
  </si>
  <si>
    <t>CENTRO DE REFERÊNCIA DE ASSISTÊNCIA SOCIAL (2017)</t>
  </si>
  <si>
    <t>DADOS DA OBRA</t>
  </si>
  <si>
    <t>DATA BASE:</t>
  </si>
  <si>
    <t xml:space="preserve">SINAPI DF-12/2022, </t>
  </si>
  <si>
    <t>COM DESONERAÇÃO</t>
  </si>
  <si>
    <t>LEIS SOCIAIS (%):</t>
  </si>
  <si>
    <t>BDI (%):</t>
  </si>
  <si>
    <t>DESCRIÇÃO</t>
  </si>
  <si>
    <t>RECURSO (R$)</t>
  </si>
  <si>
    <t>TOTAL (R$)</t>
  </si>
  <si>
    <t>(Diferença)</t>
  </si>
  <si>
    <t/>
  </si>
  <si>
    <t>ENDEREÇO</t>
  </si>
  <si>
    <t>BRASíLIA</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</si>
  <si>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</si>
  <si>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</si>
  <si>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</si>
  <si>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</si>
  <si>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</si>
  <si>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</si>
  <si>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</si>
  <si>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</si>
  <si>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</si>
  <si>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</si>
  <si>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</si>
  <si>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</si>
  <si>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</si>
  <si>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</si>
  <si>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</si>
  <si>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</si>
  <si>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</si>
  <si>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</si>
  <si>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</si>
  <si>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</si>
  <si>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</si>
  <si>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</si>
  <si>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1.2</t>
  </si>
  <si>
    <t>2.1</t>
  </si>
  <si>
    <t>2.2</t>
  </si>
  <si>
    <t>2.3</t>
  </si>
  <si>
    <t>2.4</t>
  </si>
  <si>
    <t>2.5</t>
  </si>
  <si>
    <t>2.6</t>
  </si>
  <si>
    <t>2.7</t>
  </si>
  <si>
    <t>2.8</t>
  </si>
  <si>
    <t>2.9</t>
  </si>
  <si>
    <t>3.1</t>
  </si>
  <si>
    <t>3.2</t>
  </si>
  <si>
    <t>3.3</t>
  </si>
  <si>
    <t>3.4</t>
  </si>
  <si>
    <t>3.5</t>
  </si>
  <si>
    <t>3.6</t>
  </si>
  <si>
    <t>3.7</t>
  </si>
  <si>
    <t>4.1</t>
  </si>
  <si>
    <t>5.1</t>
  </si>
  <si>
    <t>5.2</t>
  </si>
  <si>
    <t>5.3</t>
  </si>
  <si>
    <t>5.4</t>
  </si>
  <si>
    <t>5.5</t>
  </si>
  <si>
    <t>5.6</t>
  </si>
  <si>
    <t>5.7</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</si>
  <si>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</si>
  <si>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</si>
  <si>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</si>
  <si>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</si>
  <si>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</si>
  <si>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</si>
  <si>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</si>
  <si>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</si>
  <si>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</si>
  <si>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</si>
  <si>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</si>
  <si>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</si>
  <si>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</si>
  <si>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</si>
  <si>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</si>
  <si>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</si>
  <si>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</si>
  <si>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</si>
  <si>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</si>
  <si>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</si>
  <si>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</si>
  <si>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</si>
  <si>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</si>
  <si>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</si>
  <si>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</si>
  <si>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</si>
  <si>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</si>
  <si>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</si>
  <si>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</si>
  <si>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</si>
  <si>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</si>
  <si>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</si>
  <si>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</si>
  <si>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</si>
  <si>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</si>
  <si>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</si>
  <si>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</si>
  <si>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</si>
  <si>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</si>
  <si>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</si>
  <si>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</si>
  <si>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</si>
  <si>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</si>
  <si>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</si>
  <si>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</si>
  <si>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</si>
  <si>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</si>
  <si>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</si>
  <si>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</si>
  <si>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</si>
  <si>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</si>
  <si>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</si>
  <si>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</si>
  <si>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8.1</t>
  </si>
  <si>
    <t>8.2</t>
  </si>
  <si>
    <t>8.3</t>
  </si>
  <si>
    <t>8.4</t>
  </si>
  <si>
    <t>8.5</t>
  </si>
  <si>
    <t>8.6</t>
  </si>
  <si>
    <t>8.7</t>
  </si>
  <si>
    <t>8.8</t>
  </si>
  <si>
    <t>8.9</t>
  </si>
  <si>
    <t>8.10</t>
  </si>
  <si>
    <t>8.11</t>
  </si>
  <si>
    <t>8.12</t>
  </si>
  <si>
    <t>8.13</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</si>
  <si>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</si>
  <si>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</si>
  <si>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</si>
  <si>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</si>
  <si>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</si>
  <si>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</si>
  <si>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</si>
  <si>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</si>
  <si>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</si>
  <si>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</si>
  <si>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</si>
  <si>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</si>
  <si>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</si>
  <si>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</si>
  <si>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</si>
  <si>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</si>
  <si>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</si>
  <si>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</si>
  <si>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</si>
  <si>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</si>
  <si>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</si>
  <si>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</si>
  <si>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</si>
  <si>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</si>
  <si>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</si>
  <si>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</si>
  <si>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</si>
  <si>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</si>
  <si>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</si>
  <si>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</si>
  <si>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</si>
  <si>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</si>
  <si>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</si>
  <si>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</si>
  <si>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</si>
  <si>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</si>
  <si>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</si>
  <si>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</si>
  <si>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</si>
  <si>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</si>
  <si>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10.1</t>
  </si>
  <si>
    <t>11.1</t>
  </si>
  <si>
    <t>11.2</t>
  </si>
  <si>
    <t>11.3</t>
  </si>
  <si>
    <t>11.4</t>
  </si>
  <si>
    <t>11.5</t>
  </si>
  <si>
    <t>11.6</t>
  </si>
  <si>
    <t>11.7</t>
  </si>
  <si>
    <t>11.8</t>
  </si>
  <si>
    <t>11.9</t>
  </si>
  <si>
    <t>11.10</t>
  </si>
  <si>
    <t>12.1</t>
  </si>
  <si>
    <t>12.2</t>
  </si>
  <si>
    <t>12.3</t>
  </si>
  <si>
    <t>12.4</t>
  </si>
  <si>
    <t>12.5</t>
  </si>
  <si>
    <t>12.6</t>
  </si>
  <si>
    <t>12.7</t>
  </si>
  <si>
    <t>12.8</t>
  </si>
  <si>
    <t>13.1</t>
  </si>
  <si>
    <t>13.2</t>
  </si>
  <si>
    <t>13.3</t>
  </si>
  <si>
    <t>13.4</t>
  </si>
  <si>
    <t>13.5</t>
  </si>
  <si>
    <t>13.6</t>
  </si>
  <si>
    <t>13.7</t>
  </si>
  <si>
    <t>13.8</t>
  </si>
  <si>
    <t>13.9</t>
  </si>
  <si>
    <t>14.1</t>
  </si>
  <si>
    <t>14.2</t>
  </si>
  <si>
    <t>14.3</t>
  </si>
  <si>
    <t>14.4</t>
  </si>
  <si>
    <t>14.5</t>
  </si>
  <si>
    <t>14.6</t>
  </si>
  <si>
    <t>15.1</t>
  </si>
  <si>
    <t>15.2</t>
  </si>
  <si>
    <t>15.3</t>
  </si>
  <si>
    <t>15.4</t>
  </si>
  <si>
    <t>15.5</t>
  </si>
  <si>
    <t>16.1</t>
  </si>
  <si>
    <t>16.2</t>
  </si>
  <si>
    <t>16.3</t>
  </si>
  <si>
    <t>16.4</t>
  </si>
  <si>
    <t>16.5</t>
  </si>
  <si>
    <t>16.6</t>
  </si>
  <si>
    <t>16.7</t>
  </si>
  <si>
    <t>17.1</t>
  </si>
  <si>
    <t>17.2</t>
  </si>
  <si>
    <t>17.3</t>
  </si>
  <si>
    <t>17.4</t>
  </si>
  <si>
    <t>MEMÓRIA DE CÁLCULO</t>
  </si>
  <si>
    <t>COEF</t>
  </si>
  <si>
    <t>COMP (m)</t>
  </si>
  <si>
    <t>LARG (m)</t>
  </si>
  <si>
    <t>ALT (m)</t>
  </si>
  <si>
    <t>ÁREA (m2)</t>
  </si>
  <si>
    <t>VOL (m3)</t>
  </si>
  <si>
    <t>PARCIAL</t>
  </si>
  <si>
    <t>SERVICOS PRELIMINARES DE OBRA</t>
  </si>
  <si>
    <t>1.1.1</t>
  </si>
  <si>
    <t>1.2.1</t>
  </si>
  <si>
    <t>INFRAESTRUTURA</t>
  </si>
  <si>
    <t>2.1.1</t>
  </si>
  <si>
    <t>2.2.1</t>
  </si>
  <si>
    <t>2.3.1</t>
  </si>
  <si>
    <t>2.4.1</t>
  </si>
  <si>
    <t>2.5.1</t>
  </si>
  <si>
    <t>2.6.1</t>
  </si>
  <si>
    <t>2.7.1</t>
  </si>
  <si>
    <t>2.8.1</t>
  </si>
  <si>
    <t>2.9.1</t>
  </si>
  <si>
    <t>SUPRAESTRUTURA</t>
  </si>
  <si>
    <t>3.1.1</t>
  </si>
  <si>
    <t>3.2.1</t>
  </si>
  <si>
    <t>3.3.1</t>
  </si>
  <si>
    <t>3.4.1</t>
  </si>
  <si>
    <t>3.5.1</t>
  </si>
  <si>
    <t>3.6.1</t>
  </si>
  <si>
    <t>3.7.1</t>
  </si>
  <si>
    <t>PAREDES E PAINÉIS</t>
  </si>
  <si>
    <t>4.1.1</t>
  </si>
  <si>
    <t>VERGAS/CONTRAVERGAS/PEITORIS</t>
  </si>
  <si>
    <t>5.1.1</t>
  </si>
  <si>
    <t>5.2.1</t>
  </si>
  <si>
    <t>5.3.1</t>
  </si>
  <si>
    <t>5.4.1</t>
  </si>
  <si>
    <t>5.5.1</t>
  </si>
  <si>
    <t>5.6.1</t>
  </si>
  <si>
    <t>5.7.1</t>
  </si>
  <si>
    <t>INSTALACOES DE AGUA FRIA</t>
  </si>
  <si>
    <t>6.1.1</t>
  </si>
  <si>
    <t>6.2.1</t>
  </si>
  <si>
    <t>6.3.1</t>
  </si>
  <si>
    <t>6.4.1</t>
  </si>
  <si>
    <t>6.5.1</t>
  </si>
  <si>
    <t>6.6.1</t>
  </si>
  <si>
    <t>6.7.1</t>
  </si>
  <si>
    <t>6.8.1</t>
  </si>
  <si>
    <t>6.9.1</t>
  </si>
  <si>
    <t>6.10.1</t>
  </si>
  <si>
    <t>6.11.1</t>
  </si>
  <si>
    <t>6.12.1</t>
  </si>
  <si>
    <t>6.13.1</t>
  </si>
  <si>
    <t>6.14.1</t>
  </si>
  <si>
    <t>6.15.1</t>
  </si>
  <si>
    <t>6.16.1</t>
  </si>
  <si>
    <t>6.17.1</t>
  </si>
  <si>
    <t>6.18.1</t>
  </si>
  <si>
    <t>6.19.1</t>
  </si>
  <si>
    <t>6.20.1</t>
  </si>
  <si>
    <t>6.21.1</t>
  </si>
  <si>
    <t>6.22.1</t>
  </si>
  <si>
    <t>6.23.1</t>
  </si>
  <si>
    <t>6.24.1</t>
  </si>
  <si>
    <t>6.25.1</t>
  </si>
  <si>
    <t>INSTALACOES DE ESGOTO</t>
  </si>
  <si>
    <t>7.1.1</t>
  </si>
  <si>
    <t>7.2.1</t>
  </si>
  <si>
    <t>7.3.1</t>
  </si>
  <si>
    <t>7.4.1</t>
  </si>
  <si>
    <t>7.5.1</t>
  </si>
  <si>
    <t>7.6.1</t>
  </si>
  <si>
    <t>7.7.1</t>
  </si>
  <si>
    <t>7.8.1</t>
  </si>
  <si>
    <t>7.9.1</t>
  </si>
  <si>
    <t>7.10.1</t>
  </si>
  <si>
    <t>7.11.1</t>
  </si>
  <si>
    <t>7.12.1</t>
  </si>
  <si>
    <t>7.13.1</t>
  </si>
  <si>
    <t>7.14.1</t>
  </si>
  <si>
    <t>7.15.1</t>
  </si>
  <si>
    <t>7.16.1</t>
  </si>
  <si>
    <t>7.17.1</t>
  </si>
  <si>
    <t>7.18.1</t>
  </si>
  <si>
    <t>7.19.1</t>
  </si>
  <si>
    <t>7.20.1</t>
  </si>
  <si>
    <t>7.21.1</t>
  </si>
  <si>
    <t>7.22.1</t>
  </si>
  <si>
    <t>7.23.1</t>
  </si>
  <si>
    <t>7.24.1</t>
  </si>
  <si>
    <t>7.25.1</t>
  </si>
  <si>
    <t>7.26.1</t>
  </si>
  <si>
    <t>7.27.1</t>
  </si>
  <si>
    <t>F35277</t>
  </si>
  <si>
    <t>7.28.1</t>
  </si>
  <si>
    <t>INSTALACOES PLUVIAIS</t>
  </si>
  <si>
    <t>8.1.1</t>
  </si>
  <si>
    <t>8.2.1</t>
  </si>
  <si>
    <t>8.3.1</t>
  </si>
  <si>
    <t>8.4.1</t>
  </si>
  <si>
    <t>8.5.1</t>
  </si>
  <si>
    <t>8.6.1</t>
  </si>
  <si>
    <t>F11708</t>
  </si>
  <si>
    <t>8.7.1</t>
  </si>
  <si>
    <t>8.8.1</t>
  </si>
  <si>
    <t>8.9.1</t>
  </si>
  <si>
    <t>8.10.1</t>
  </si>
  <si>
    <t>8.11.1</t>
  </si>
  <si>
    <t>8.12.1</t>
  </si>
  <si>
    <t>8.13.1</t>
  </si>
  <si>
    <t>INSTALACOES ELETRICAS/TELEFONE/TV</t>
  </si>
  <si>
    <t>9.1.1</t>
  </si>
  <si>
    <t>9.2.1</t>
  </si>
  <si>
    <t>9.3.1</t>
  </si>
  <si>
    <t>9.4.1</t>
  </si>
  <si>
    <t>9.5.1</t>
  </si>
  <si>
    <t>9.6.1</t>
  </si>
  <si>
    <t>9.7.1</t>
  </si>
  <si>
    <t>9.8.1</t>
  </si>
  <si>
    <t>9.9.1</t>
  </si>
  <si>
    <t>9.10.1</t>
  </si>
  <si>
    <t>9.11.1</t>
  </si>
  <si>
    <t>9.12.1</t>
  </si>
  <si>
    <t>9.13.1</t>
  </si>
  <si>
    <t>9.14.1</t>
  </si>
  <si>
    <t>9.15.1</t>
  </si>
  <si>
    <t>9.16.1</t>
  </si>
  <si>
    <t>9.17.1</t>
  </si>
  <si>
    <t>9.18.1</t>
  </si>
  <si>
    <t>9.19.1</t>
  </si>
  <si>
    <t>9.20.1</t>
  </si>
  <si>
    <t>9.21.1</t>
  </si>
  <si>
    <t>9.22.1</t>
  </si>
  <si>
    <t>9.23.1</t>
  </si>
  <si>
    <t>9.24.1</t>
  </si>
  <si>
    <t>9.25.1</t>
  </si>
  <si>
    <t>9.26.1</t>
  </si>
  <si>
    <t>9.27.1</t>
  </si>
  <si>
    <t>9.28.1</t>
  </si>
  <si>
    <t>9.29.1</t>
  </si>
  <si>
    <t>9.30.1</t>
  </si>
  <si>
    <t>9.31.1</t>
  </si>
  <si>
    <t>9.32.1</t>
  </si>
  <si>
    <t>9.33.1</t>
  </si>
  <si>
    <t>9.34.1</t>
  </si>
  <si>
    <t>9.35.1</t>
  </si>
  <si>
    <t>9.36.1</t>
  </si>
  <si>
    <t>9.37.1</t>
  </si>
  <si>
    <t>9.38.1</t>
  </si>
  <si>
    <t>9.39.1</t>
  </si>
  <si>
    <t>9.40.1</t>
  </si>
  <si>
    <t>INSTALACOES ESPECIAIS</t>
  </si>
  <si>
    <t>10.1.1</t>
  </si>
  <si>
    <t>PAVIMENTACAO</t>
  </si>
  <si>
    <t>11.1.1</t>
  </si>
  <si>
    <t>11.2.1</t>
  </si>
  <si>
    <t>11.3.1</t>
  </si>
  <si>
    <t>11.4.1</t>
  </si>
  <si>
    <t>11.5.1</t>
  </si>
  <si>
    <t>11.6.1</t>
  </si>
  <si>
    <t>11.7.1</t>
  </si>
  <si>
    <t>11.8.1</t>
  </si>
  <si>
    <t>11.9.1</t>
  </si>
  <si>
    <t>F3777</t>
  </si>
  <si>
    <t>11.10.1</t>
  </si>
  <si>
    <t>COBERTURAS</t>
  </si>
  <si>
    <t>12.1.1</t>
  </si>
  <si>
    <t>12.2.1</t>
  </si>
  <si>
    <t>12.3.1</t>
  </si>
  <si>
    <t>12.4.1</t>
  </si>
  <si>
    <t>12.5.1</t>
  </si>
  <si>
    <t>12.6.1</t>
  </si>
  <si>
    <t>12.7.1</t>
  </si>
  <si>
    <t>12.8.1</t>
  </si>
  <si>
    <t>REVESTIMENTOS INTERNOS</t>
  </si>
  <si>
    <t>13.1.1</t>
  </si>
  <si>
    <t>13.2.1</t>
  </si>
  <si>
    <t>13.3.1</t>
  </si>
  <si>
    <t>13.4.1</t>
  </si>
  <si>
    <t>13.5.1</t>
  </si>
  <si>
    <t>13.6.1</t>
  </si>
  <si>
    <t>13.7.1</t>
  </si>
  <si>
    <t>13.8.1</t>
  </si>
  <si>
    <t>13.9.1</t>
  </si>
  <si>
    <t>REVESTIMENTOS EXTERNOS</t>
  </si>
  <si>
    <t>14.1.1</t>
  </si>
  <si>
    <t>14.2.1</t>
  </si>
  <si>
    <t>14.3.1</t>
  </si>
  <si>
    <t>14.4.1</t>
  </si>
  <si>
    <t>14.5.1</t>
  </si>
  <si>
    <t>14.6.1</t>
  </si>
  <si>
    <t>REVESTIMENTO DE TETO</t>
  </si>
  <si>
    <t>15.1.1</t>
  </si>
  <si>
    <t>15.2.1</t>
  </si>
  <si>
    <t>15.3.1</t>
  </si>
  <si>
    <t>15.4.1</t>
  </si>
  <si>
    <t>15.5.1</t>
  </si>
  <si>
    <t>ESQUADRIAS/VIDROS/FERRAGENS</t>
  </si>
  <si>
    <t>16.1.1</t>
  </si>
  <si>
    <t>16.2.1</t>
  </si>
  <si>
    <t>16.3.1</t>
  </si>
  <si>
    <t>16.4.1</t>
  </si>
  <si>
    <t>16.5.1</t>
  </si>
  <si>
    <t>16.6.1</t>
  </si>
  <si>
    <t>16.7.1</t>
  </si>
  <si>
    <t>LOUCAS E METAIS</t>
  </si>
  <si>
    <t>17.1.1</t>
  </si>
  <si>
    <t>17.2.1</t>
  </si>
  <si>
    <t>17.3.1</t>
  </si>
  <si>
    <t>17.4.1</t>
  </si>
  <si>
    <t>PLANILHA DE COMPOSIÇÕES ANALÍTICAS</t>
  </si>
  <si>
    <t>CLASSE/TIPO</t>
  </si>
  <si>
    <t>COEFICIENTE</t>
  </si>
  <si>
    <t>PREÇO UNIT</t>
  </si>
  <si>
    <t>SERT</t>
  </si>
  <si>
    <t>INSUMO</t>
  </si>
  <si>
    <t>COMPOSICAO</t>
  </si>
  <si>
    <t>CUSTO DIRETO TOTAL</t>
  </si>
  <si>
    <t>TOTAL - 99059</t>
  </si>
  <si>
    <t>URBA</t>
  </si>
  <si>
    <t>TOTAL - 98524</t>
  </si>
  <si>
    <t>MOVT</t>
  </si>
  <si>
    <t>TOTAL - 101619</t>
  </si>
  <si>
    <t>FUES</t>
  </si>
  <si>
    <t>TOTAL - 103682</t>
  </si>
  <si>
    <t>TOTAL - 93382</t>
  </si>
  <si>
    <t>TOTAL - 96539</t>
  </si>
  <si>
    <t>TOTAL - 96527</t>
  </si>
  <si>
    <t>TOTAL - 92917</t>
  </si>
  <si>
    <t>IMPE</t>
  </si>
  <si>
    <t>TOTAL - 98557</t>
  </si>
  <si>
    <t>TOTAL - 92922</t>
  </si>
  <si>
    <t>TOTAL - 98562</t>
  </si>
  <si>
    <t>TOTAL - 92415</t>
  </si>
  <si>
    <t>TOTAL - 92451</t>
  </si>
  <si>
    <t>TOTAL - 101964</t>
  </si>
  <si>
    <t>TOTAL - 103669</t>
  </si>
  <si>
    <t>PARE</t>
  </si>
  <si>
    <t>TOTAL - 103328</t>
  </si>
  <si>
    <t>REVE</t>
  </si>
  <si>
    <t>TOTAL - 101965</t>
  </si>
  <si>
    <t>TOTAL - 93182</t>
  </si>
  <si>
    <t>TOTAL - 93183</t>
  </si>
  <si>
    <t>TOTAL - 93194</t>
  </si>
  <si>
    <t>TOTAL - 93195</t>
  </si>
  <si>
    <t>TOTAL - 93184</t>
  </si>
  <si>
    <t>TOTAL - 93185</t>
  </si>
  <si>
    <t>INHI</t>
  </si>
  <si>
    <t>TOTAL - 89356</t>
  </si>
  <si>
    <t>TOTAL - 89402</t>
  </si>
  <si>
    <t>TOTAL - 89403</t>
  </si>
  <si>
    <t>TOTAL - 89446</t>
  </si>
  <si>
    <t>TOTAL - 89447</t>
  </si>
  <si>
    <t>TOTAL - 89362</t>
  </si>
  <si>
    <t>TOTAL - 89395</t>
  </si>
  <si>
    <t>TOTAL - 89408</t>
  </si>
  <si>
    <t>TOTAL - 89409</t>
  </si>
  <si>
    <t>TOTAL - 89413</t>
  </si>
  <si>
    <t>TOTAL - 89426</t>
  </si>
  <si>
    <t>TOTAL - 89429</t>
  </si>
  <si>
    <t>TOTAL - 89440</t>
  </si>
  <si>
    <t>TOTAL - 89443</t>
  </si>
  <si>
    <t>TOTAL - 89445</t>
  </si>
  <si>
    <t>TOTAL - 89481</t>
  </si>
  <si>
    <t>TOTAL - 89492</t>
  </si>
  <si>
    <t>TOTAL - 90436</t>
  </si>
  <si>
    <t>TOTAL - 94792</t>
  </si>
  <si>
    <t>TOTAL - 94797</t>
  </si>
  <si>
    <t>TOTAL - 102623</t>
  </si>
  <si>
    <t>TOTAL - 91190</t>
  </si>
  <si>
    <t>TOTAL - 90439</t>
  </si>
  <si>
    <t>TOTAL - 90443</t>
  </si>
  <si>
    <t>TOTAL - 90466</t>
  </si>
  <si>
    <t>TOTAL - 89711</t>
  </si>
  <si>
    <t>TOTAL - 89712</t>
  </si>
  <si>
    <t>TOTAL - 89713</t>
  </si>
  <si>
    <t>TOTAL - 89714</t>
  </si>
  <si>
    <t>TOTAL - 89798</t>
  </si>
  <si>
    <t>TOTAL - 89799</t>
  </si>
  <si>
    <t>TOTAL - 89724</t>
  </si>
  <si>
    <t>TOTAL - 89726</t>
  </si>
  <si>
    <t>TOTAL - 89731</t>
  </si>
  <si>
    <t>TOTAL - 90437</t>
  </si>
  <si>
    <t>TOTAL - 89737</t>
  </si>
  <si>
    <t>TOTAL - 90440</t>
  </si>
  <si>
    <t>TOTAL - 89739</t>
  </si>
  <si>
    <t>TOTAL - 91191</t>
  </si>
  <si>
    <t>TOTAL - 89744</t>
  </si>
  <si>
    <t>TOTAL - 91222</t>
  </si>
  <si>
    <t>TOTAL - 89784</t>
  </si>
  <si>
    <t>TOTAL - 90469</t>
  </si>
  <si>
    <t>TOTAL - 89801</t>
  </si>
  <si>
    <t>TOTAL - 89805</t>
  </si>
  <si>
    <t>TOTAL - 89707</t>
  </si>
  <si>
    <t>TOTAL - 89972</t>
  </si>
  <si>
    <t>TOTAL - 97902</t>
  </si>
  <si>
    <t>FORNECIMENTO DE CAIXA DE GORDURA EM PVC, DIAMETRO MINIMO 300 MM, DIAMETRO DE SAIDA 100 MM, CAPACIDADE APROXIMADA 18 LITROS, COM TAMPA E CESTO</t>
  </si>
  <si>
    <t>UN</t>
  </si>
  <si>
    <t>Composição do usuário.</t>
  </si>
  <si>
    <t>TOTAL - F35277</t>
  </si>
  <si>
    <t>TOTAL - 89511</t>
  </si>
  <si>
    <t>TOTAL - 89512</t>
  </si>
  <si>
    <t>TOTAL - 89576</t>
  </si>
  <si>
    <t>TOTAL - 89522</t>
  </si>
  <si>
    <t>TOTAL - 89581</t>
  </si>
  <si>
    <t>TOTAL - 89687</t>
  </si>
  <si>
    <t>FORNECIMENTO DE RALO FOFO SEMIESFERICO, 100 MM, PARA LAJES/ CALHAS</t>
  </si>
  <si>
    <t>TOTAL - F11708</t>
  </si>
  <si>
    <t>DROP</t>
  </si>
  <si>
    <t>TOTAL - 103003</t>
  </si>
  <si>
    <t>INEL</t>
  </si>
  <si>
    <t>TOTAL - 101879</t>
  </si>
  <si>
    <t>TOTAL - 101893</t>
  </si>
  <si>
    <t>TOTAL - 101891</t>
  </si>
  <si>
    <t>TOTAL - 92000</t>
  </si>
  <si>
    <t>TOTAL - 92008</t>
  </si>
  <si>
    <t>TOTAL - 92016</t>
  </si>
  <si>
    <t>TOTAL - 97586</t>
  </si>
  <si>
    <t>TOTAL - 97585</t>
  </si>
  <si>
    <t>TOTAL - 91936</t>
  </si>
  <si>
    <t>TOTAL - 91957</t>
  </si>
  <si>
    <t>TOTAL - 91955</t>
  </si>
  <si>
    <t>TOTAL - 91953</t>
  </si>
  <si>
    <t>TOTAL - 95802</t>
  </si>
  <si>
    <t>TOTAL - 95787</t>
  </si>
  <si>
    <t>TOTAL - 95789</t>
  </si>
  <si>
    <t>TOTAL - 95795</t>
  </si>
  <si>
    <t>TOTAL - 95796</t>
  </si>
  <si>
    <t>TOTAL - 91887</t>
  </si>
  <si>
    <t>TOTAL - 91902</t>
  </si>
  <si>
    <t>TOTAL - 91914</t>
  </si>
  <si>
    <t>TOTAL - 91871</t>
  </si>
  <si>
    <t>TOTAL - 91872</t>
  </si>
  <si>
    <t>TOTAL - 93008</t>
  </si>
  <si>
    <t>TOTAL - 93009</t>
  </si>
  <si>
    <t>TOTAL - 91926</t>
  </si>
  <si>
    <t>TOTAL - 91934</t>
  </si>
  <si>
    <t>TOTAL - 90447</t>
  </si>
  <si>
    <t>TOTAL - 90444</t>
  </si>
  <si>
    <t>TOTAL - 90468</t>
  </si>
  <si>
    <t>TOTAL - 95782</t>
  </si>
  <si>
    <t>INES</t>
  </si>
  <si>
    <t>TOTAL - 100556</t>
  </si>
  <si>
    <t>TOTAL - 100561</t>
  </si>
  <si>
    <t>TOTAL - 98308</t>
  </si>
  <si>
    <t>TOTAL - 95727</t>
  </si>
  <si>
    <t>TOTAL - 95728</t>
  </si>
  <si>
    <t>TOTAL - 101908</t>
  </si>
  <si>
    <t>PISO</t>
  </si>
  <si>
    <t>TOTAL - 98695</t>
  </si>
  <si>
    <t>TOTAL - 88648</t>
  </si>
  <si>
    <t>TOTAL - 87745</t>
  </si>
  <si>
    <t>TOTAL - 87640</t>
  </si>
  <si>
    <t>TOTAL - 101621</t>
  </si>
  <si>
    <t>TOTAL - 95241</t>
  </si>
  <si>
    <t>TOTAL - 93391</t>
  </si>
  <si>
    <t>TOTAL - 93389</t>
  </si>
  <si>
    <t>TOTAL - 93390</t>
  </si>
  <si>
    <t>PAVI</t>
  </si>
  <si>
    <t>FORNECIMENTO DE LONA PLASTICA PESADA PRETA, E = 150 MICRA</t>
  </si>
  <si>
    <t>M2</t>
  </si>
  <si>
    <t>TOTAL - F3777</t>
  </si>
  <si>
    <t>PINT</t>
  </si>
  <si>
    <t>TOTAL - 102233</t>
  </si>
  <si>
    <t>COBE</t>
  </si>
  <si>
    <t>TOTAL - 92543</t>
  </si>
  <si>
    <t>TOTAL - 98546</t>
  </si>
  <si>
    <t>TOTAL - 94207</t>
  </si>
  <si>
    <t>TOTAL - 94223</t>
  </si>
  <si>
    <t>TOTAL - 94227</t>
  </si>
  <si>
    <t>TOTAL - 94231</t>
  </si>
  <si>
    <t>TOTAL - 92566</t>
  </si>
  <si>
    <t>TOTAL - 87882</t>
  </si>
  <si>
    <t>TOTAL - 87545</t>
  </si>
  <si>
    <t>TOTAL - 87549</t>
  </si>
  <si>
    <t>TOTAL - 87547</t>
  </si>
  <si>
    <t>TOTAL - 88495</t>
  </si>
  <si>
    <t>TOTAL - 88485</t>
  </si>
  <si>
    <t>TOTAL - 88489</t>
  </si>
  <si>
    <t>TOTAL - 104459</t>
  </si>
  <si>
    <t>TOTAL - 93393</t>
  </si>
  <si>
    <t>TOTAL - 87889</t>
  </si>
  <si>
    <t>TOTAL - 87792</t>
  </si>
  <si>
    <t>TOTAL - 87900</t>
  </si>
  <si>
    <t>TOTAL - 87775</t>
  </si>
  <si>
    <t>TOTAL - 88415</t>
  </si>
  <si>
    <t>TOTAL - 88431</t>
  </si>
  <si>
    <t>TOTAL - 90408</t>
  </si>
  <si>
    <t>TOTAL - 88494</t>
  </si>
  <si>
    <t>TOTAL - 88484</t>
  </si>
  <si>
    <t>TOTAL - 88488</t>
  </si>
  <si>
    <t>ESQV</t>
  </si>
  <si>
    <t>TOTAL - 94569</t>
  </si>
  <si>
    <t>TOTAL - 100700</t>
  </si>
  <si>
    <t>TOTAL - 90841</t>
  </si>
  <si>
    <t>TOTAL - 90843</t>
  </si>
  <si>
    <t>TOTAL - 100702</t>
  </si>
  <si>
    <t>TOTAL - 91304</t>
  </si>
  <si>
    <t>TOTAL - 94573</t>
  </si>
  <si>
    <t>TOTAL - 86923</t>
  </si>
  <si>
    <t>TOTAL - 93441</t>
  </si>
  <si>
    <t>TOTAL - 86931</t>
  </si>
  <si>
    <t>TOTAL - 86943</t>
  </si>
  <si>
    <t>PLANILHA DE COMPOSIÇÕES ANALÍTICAS AUXILIARES - NÍVEL 1</t>
  </si>
  <si>
    <t>SEDI</t>
  </si>
  <si>
    <t>TOTAL - 88239</t>
  </si>
  <si>
    <t>TOTAL - 88262</t>
  </si>
  <si>
    <t>CHOR</t>
  </si>
  <si>
    <t>TOTAL - 91692</t>
  </si>
  <si>
    <t>TOTAL - 91693</t>
  </si>
  <si>
    <t>TOTAL - 94974</t>
  </si>
  <si>
    <t>TOTAL - 99062</t>
  </si>
  <si>
    <t>TOTAL - 88316</t>
  </si>
  <si>
    <t>TOTAL - 88441</t>
  </si>
  <si>
    <t>TOTAL - 88309</t>
  </si>
  <si>
    <t>TOTAL - 91533</t>
  </si>
  <si>
    <t>TOTAL - 91534</t>
  </si>
  <si>
    <t>TOTAL - 90586</t>
  </si>
  <si>
    <t>TOTAL - 90587</t>
  </si>
  <si>
    <t>TOTAL - 95606</t>
  </si>
  <si>
    <t>TOTAL - 88238</t>
  </si>
  <si>
    <t>TOTAL - 88245</t>
  </si>
  <si>
    <t>TOTAL - 92802</t>
  </si>
  <si>
    <t>TOTAL - 88243</t>
  </si>
  <si>
    <t>TOTAL - 88270</t>
  </si>
  <si>
    <t>TOTAL - 92805</t>
  </si>
  <si>
    <t>TOTAL - 87298</t>
  </si>
  <si>
    <t>TOTAL - 92263</t>
  </si>
  <si>
    <t>TOTAL - 92265</t>
  </si>
  <si>
    <t>TOTAL - 92272</t>
  </si>
  <si>
    <t>TOTAL - 92273</t>
  </si>
  <si>
    <t>TOTAL - 92767</t>
  </si>
  <si>
    <t>TOTAL - 103674</t>
  </si>
  <si>
    <t>TOTAL - 87292</t>
  </si>
  <si>
    <t>TOTAL - 87283</t>
  </si>
  <si>
    <t>TOTAL - 88274</t>
  </si>
  <si>
    <t>TOTAL - 87294</t>
  </si>
  <si>
    <t>TOTAL - 92270</t>
  </si>
  <si>
    <t>TOTAL - 92801</t>
  </si>
  <si>
    <t>TOTAL - 94970</t>
  </si>
  <si>
    <t>TOTAL - 92800</t>
  </si>
  <si>
    <t>TOTAL - 88248</t>
  </si>
  <si>
    <t>TOTAL - 88267</t>
  </si>
  <si>
    <t>TOTAL - 94489</t>
  </si>
  <si>
    <t>TOTAL - 94491</t>
  </si>
  <si>
    <t>TOTAL - 94648</t>
  </si>
  <si>
    <t>TOTAL - 94650</t>
  </si>
  <si>
    <t>TOTAL - 94672</t>
  </si>
  <si>
    <t>TOTAL - 94676</t>
  </si>
  <si>
    <t>TOTAL - 94688</t>
  </si>
  <si>
    <t>TOTAL - 94692</t>
  </si>
  <si>
    <t>TOTAL - 94703</t>
  </si>
  <si>
    <t>TOTAL - 94705</t>
  </si>
  <si>
    <t>TOTAL - 94796</t>
  </si>
  <si>
    <t>TOTAL - 102591</t>
  </si>
  <si>
    <t>TOTAL - 102595</t>
  </si>
  <si>
    <t>TOTAL - 102607</t>
  </si>
  <si>
    <t>TOTAL - 88629</t>
  </si>
  <si>
    <t>TOTAL - 5795</t>
  </si>
  <si>
    <t>TOTAL - 5952</t>
  </si>
  <si>
    <t>TOTAL - 89353</t>
  </si>
  <si>
    <t>TOTAL - 89383</t>
  </si>
  <si>
    <t>TOTAL - 5678</t>
  </si>
  <si>
    <t>TOTAL - 5679</t>
  </si>
  <si>
    <t>TOTAL - 87316</t>
  </si>
  <si>
    <t>TOTAL - 97735</t>
  </si>
  <si>
    <t>TOTAL - 100475</t>
  </si>
  <si>
    <t>TOTAL - 101616</t>
  </si>
  <si>
    <t>TOTAL - 87367</t>
  </si>
  <si>
    <t>TOTAL - 88247</t>
  </si>
  <si>
    <t>TOTAL - 88264</t>
  </si>
  <si>
    <t>TOTAL - 91946</t>
  </si>
  <si>
    <t>TOTAL - 91998</t>
  </si>
  <si>
    <t>TOTAL - 92006</t>
  </si>
  <si>
    <t>TOTAL - 92014</t>
  </si>
  <si>
    <t>TOTAL - 91956</t>
  </si>
  <si>
    <t>TOTAL - 91954</t>
  </si>
  <si>
    <t>TOTAL - 91952</t>
  </si>
  <si>
    <t>TOTAL - 91170</t>
  </si>
  <si>
    <t>TOTAL - 88256</t>
  </si>
  <si>
    <t>TOTAL - 87301</t>
  </si>
  <si>
    <t>TOTAL - 94968</t>
  </si>
  <si>
    <t>TOTAL - 88310</t>
  </si>
  <si>
    <t>TOTAL - 93281</t>
  </si>
  <si>
    <t>TOTAL - 93282</t>
  </si>
  <si>
    <t>TOTAL - 88323</t>
  </si>
  <si>
    <t>TOTAL - 87325</t>
  </si>
  <si>
    <t>TOTAL - 88261</t>
  </si>
  <si>
    <t>TOTAL - 88627</t>
  </si>
  <si>
    <t>TOTAL - 90806</t>
  </si>
  <si>
    <t>TOTAL - 90820</t>
  </si>
  <si>
    <t>TOTAL - 90831</t>
  </si>
  <si>
    <t>TOTAL - 100659</t>
  </si>
  <si>
    <t>TOTAL - 90822</t>
  </si>
  <si>
    <t>TOTAL - 90830</t>
  </si>
  <si>
    <t>TOTAL - 86874</t>
  </si>
  <si>
    <t>TOTAL - 86879</t>
  </si>
  <si>
    <t>TOTAL - 86882</t>
  </si>
  <si>
    <t>TOTAL - 86913</t>
  </si>
  <si>
    <t>TOTAL - 86884</t>
  </si>
  <si>
    <t>TOTAL - 86889</t>
  </si>
  <si>
    <t>TOTAL - 86911</t>
  </si>
  <si>
    <t>TOTAL - 86935</t>
  </si>
  <si>
    <t>TOTAL - 86885</t>
  </si>
  <si>
    <t>TOTAL - 86888</t>
  </si>
  <si>
    <t>TOTAL - 86883</t>
  </si>
  <si>
    <t>TOTAL - 86904</t>
  </si>
  <si>
    <t>TOTAL - 86906</t>
  </si>
  <si>
    <t>PLANILHA DE COMPOSIÇÕES ANALÍTICAS AUXILIARES - NÍVEL 2</t>
  </si>
  <si>
    <t>TOTAL - 95309</t>
  </si>
  <si>
    <t>TOTAL - 95330</t>
  </si>
  <si>
    <t>TOTAL - 88297</t>
  </si>
  <si>
    <t>TOTAL - 91688</t>
  </si>
  <si>
    <t>SERRA CIRCULAR DE BANCADA COM MOTOR ELÉTRICO POTÊNCIA DE 5HP, COM COIFA PARA DISCO 10" - JUROS. AF_08/2015</t>
  </si>
  <si>
    <t>H</t>
  </si>
  <si>
    <t>TOTAL - 91689</t>
  </si>
  <si>
    <t>TOTAL - 91690</t>
  </si>
  <si>
    <t>TOTAL - 91691</t>
  </si>
  <si>
    <t>TOTAL - 95378</t>
  </si>
  <si>
    <t>TOTAL - 95390</t>
  </si>
  <si>
    <t>TOTAL - 95371</t>
  </si>
  <si>
    <t>TOTAL - 91529</t>
  </si>
  <si>
    <t>TOTAL - 91530</t>
  </si>
  <si>
    <t>TOTAL - 91531</t>
  </si>
  <si>
    <t>TOTAL - 91532</t>
  </si>
  <si>
    <t>TOTAL - 90582</t>
  </si>
  <si>
    <t>TOTAL - 90583</t>
  </si>
  <si>
    <t>TOTAL - 90584</t>
  </si>
  <si>
    <t>TOTAL - 90585</t>
  </si>
  <si>
    <t>TOTAL - 5901</t>
  </si>
  <si>
    <t>TOTAL - 5903</t>
  </si>
  <si>
    <t>TOTAL - 95308</t>
  </si>
  <si>
    <t>TOTAL - 95314</t>
  </si>
  <si>
    <t>TOTAL - 95313</t>
  </si>
  <si>
    <t>TOTAL - 95338</t>
  </si>
  <si>
    <t>TOTAL - 88377</t>
  </si>
  <si>
    <t>TOTAL - 88830</t>
  </si>
  <si>
    <t>TOTAL - 88831</t>
  </si>
  <si>
    <t>TOTAL - 92799</t>
  </si>
  <si>
    <t>TOTAL - 95341</t>
  </si>
  <si>
    <t>TOTAL - 89225</t>
  </si>
  <si>
    <t>TOTAL - 89226</t>
  </si>
  <si>
    <t>TOTAL - 95317</t>
  </si>
  <si>
    <t>TOTAL - 95335</t>
  </si>
  <si>
    <t>TOTAL - 53863</t>
  </si>
  <si>
    <t>TOTAL - 88298</t>
  </si>
  <si>
    <t>TOTAL - 95114</t>
  </si>
  <si>
    <t>TOTAL - 95115</t>
  </si>
  <si>
    <t>TOTAL - 5664</t>
  </si>
  <si>
    <t>TOTAL - 53786</t>
  </si>
  <si>
    <t>TOTAL - 88294</t>
  </si>
  <si>
    <t>TOTAL - 88857</t>
  </si>
  <si>
    <t>TOTAL - 88858</t>
  </si>
  <si>
    <t>TOTAL - 94972</t>
  </si>
  <si>
    <t>TOTAL - 95316</t>
  </si>
  <si>
    <t>TOTAL - 95332</t>
  </si>
  <si>
    <t>TOTAL - 95324</t>
  </si>
  <si>
    <t>TOTAL - 95372</t>
  </si>
  <si>
    <t>TOTAL - 88295</t>
  </si>
  <si>
    <t>TOTAL - 93277</t>
  </si>
  <si>
    <t>TOTAL - 93278</t>
  </si>
  <si>
    <t>TOTAL - 93279</t>
  </si>
  <si>
    <t>TOTAL - 93280</t>
  </si>
  <si>
    <t>TOTAL - 95385</t>
  </si>
  <si>
    <t>TOTAL - 95329</t>
  </si>
  <si>
    <t>TOTAL - 90801</t>
  </si>
  <si>
    <t>TOTAL - 86878</t>
  </si>
  <si>
    <t>TOTAL - 86900</t>
  </si>
  <si>
    <t>PLANILHA DE COMPOSIÇÕES ANALÍTICAS AUXILIARES - NÍVEL 3</t>
  </si>
  <si>
    <t>TOTAL - 95360</t>
  </si>
  <si>
    <t>TOTAL - 5763</t>
  </si>
  <si>
    <t>TOTAL - 53831</t>
  </si>
  <si>
    <t>TOTAL - 88282</t>
  </si>
  <si>
    <t>TOTAL - 91396</t>
  </si>
  <si>
    <t>TOTAL - 91397</t>
  </si>
  <si>
    <t>TOTAL - 91398</t>
  </si>
  <si>
    <t>TOTAL - 95389</t>
  </si>
  <si>
    <t>TOTAL - 88826</t>
  </si>
  <si>
    <t>TOTAL - 88827</t>
  </si>
  <si>
    <t>TOTAL - 88828</t>
  </si>
  <si>
    <t>TOTAL - 88829</t>
  </si>
  <si>
    <t>TOTAL - 89221</t>
  </si>
  <si>
    <t>TOTAL - 89222</t>
  </si>
  <si>
    <t>TOTAL - 89223</t>
  </si>
  <si>
    <t>TOTAL - 89224</t>
  </si>
  <si>
    <t>TOTAL - 95361</t>
  </si>
  <si>
    <t>TOTAL - 95357</t>
  </si>
  <si>
    <t>TOTAL - 95358</t>
  </si>
  <si>
    <t>PLANILHA DE COMPOSIÇÕES ANALÍTICAS AUXILIARES - NÍVEL 4</t>
  </si>
  <si>
    <t>TOTAL - 95347</t>
  </si>
  <si>
    <t>PLANILHA DE COMPOSIÇÕES ANALÍTICAS AUXILIARES - NÍVEL 5</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</si>
  <si>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</si>
  <si>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</si>
  <si>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</si>
  <si>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</si>
  <si>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</si>
  <si>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</si>
  <si>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</si>
  <si>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</si>
  <si>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</si>
  <si>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</si>
  <si>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</si>
  <si>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</si>
  <si>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</si>
  <si>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</si>
  <si>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</si>
  <si>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</si>
  <si>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</si>
  <si>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</si>
  <si>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</si>
  <si>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</si>
  <si>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</si>
  <si>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</si>
  <si>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</si>
  <si>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</si>
  <si>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</si>
  <si>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</si>
  <si>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</si>
  <si>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</si>
  <si>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</si>
  <si>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</si>
  <si>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</si>
  <si>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</si>
  <si>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</si>
  <si>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</si>
  <si>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</si>
  <si>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</si>
  <si>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</si>
  <si>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</si>
  <si>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</si>
  <si>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</si>
  <si>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</si>
  <si>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</si>
  <si>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</si>
  <si>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</si>
  <si>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</si>
  <si>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</si>
  <si>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</si>
  <si>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</si>
  <si>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</si>
  <si>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</si>
  <si>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</si>
  <si>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</si>
  <si>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</si>
  <si>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</si>
  <si>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</si>
  <si>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</si>
  <si>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</si>
  <si>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</si>
  <si>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</si>
  <si>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</si>
  <si>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</si>
  <si>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</si>
  <si>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</si>
  <si>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</si>
  <si>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</si>
  <si>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</si>
  <si>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</si>
  <si>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</si>
  <si>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</si>
  <si>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</si>
  <si>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</si>
  <si>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</si>
  <si>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</si>
  <si>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</si>
  <si>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</si>
  <si>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</si>
  <si>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</si>
  <si>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</si>
  <si>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</si>
  <si>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</si>
  <si>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</si>
  <si>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</si>
  <si>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</si>
  <si>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</si>
  <si>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</si>
  <si>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</si>
  <si>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</si>
  <si>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</si>
  <si>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</si>
  <si>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</si>
  <si>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</si>
  <si>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</si>
  <si>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</si>
  <si>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</si>
  <si>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</si>
  <si>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</si>
  <si>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</si>
  <si>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</si>
  <si>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</si>
  <si>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</si>
  <si>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</si>
  <si>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</si>
  <si>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</si>
  <si>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</si>
  <si>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</si>
  <si>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</si>
  <si>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</si>
  <si>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</si>
  <si>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</si>
  <si>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</si>
  <si>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</si>
  <si>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</si>
  <si>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</si>
  <si>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</si>
  <si>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</si>
  <si>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</si>
  <si>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AJUDANTE DE ARMADOR COM ENCARGOS COMPLEMENTARES</t>
  </si>
  <si>
    <t>AJUDANTE DE CARPINTEIRO COM ENCARGOS COMPLEMENTARES</t>
  </si>
  <si>
    <t>AJUDANTE ESPECIALIZADO COM ENCARGOS COMPLEMENTARES</t>
  </si>
  <si>
    <t>ALIZAR DE 5X1,5CM PARA PORTA FIXADO COM PREGOS, PADRÃO MÉDIO - FORNECIMENTO E INSTALAÇÃO. AF_12/2019</t>
  </si>
  <si>
    <t>M</t>
  </si>
  <si>
    <t>ALVENARIA DE VEDAÇÃO DE BLOCOS CERÂMICOS FURADOS NA HORIZONTAL DE 9X19X19 CM (ESPESSURA 9 CM) E ARGAMASSA DE ASSENTAMENTO COM PREPARO EM BETONEIRA. AF_12/2021</t>
  </si>
  <si>
    <t>APLICAÇÃO DE FUNDO SELADOR ACRÍLICO EM PAREDES, UMA DEMÃO. AF_06/2014</t>
  </si>
  <si>
    <t>APLICAÇÃO DE FUNDO SELADOR ACRÍLICO EM TETO, UMA DEMÃO. AF_06/2014</t>
  </si>
  <si>
    <t>APLICAÇÃO E LIXAMENTO DE MASSA LÁTEX EM PAREDES, UMA DEMÃO. AF_06/2014</t>
  </si>
  <si>
    <t>APLICAÇÃO E LIXAMENTO DE MASSA LÁTEX EM TETO, UMA DEMÃO. AF_06/2014</t>
  </si>
  <si>
    <t>APLICAÇÃO MANUAL DE FUNDO SELADOR ACRÍLICO EM PAREDES EXTERNAS DE CASAS. AF_06/2014</t>
  </si>
  <si>
    <t>APLICAÇÃO MANUAL DE PINTURA COM TINTA LÁTEX ACRÍLICA EM PAREDES, DUAS DEMÃOS. AF_06/2014</t>
  </si>
  <si>
    <t>APLICAÇÃO MANUAL DE PINTURA COM TINTA LÁTEX ACRÍLICA EM TETO, DUAS DEMÃOS. AF_06/2014</t>
  </si>
  <si>
    <t>APLICAÇÃO MANUAL DE PINTURA COM TINTA TEXTURIZADA ACRÍLICA EM PAREDES EXTERNAS DE CASAS, DUAS CORES. AF_06/2014</t>
  </si>
  <si>
    <t>ARGAMASSA TRAÇO 1:0,5:4,5 (EM VOLUME DE CIMENTO, CAL E AREIA MÉDIA ÚMIDA) PARA ASSENTAMENTO DE ALVENARIA, PREPARO MANUAL. AF_08/2019</t>
  </si>
  <si>
    <t>M3</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</si>
  <si>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</si>
  <si>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</si>
  <si>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</si>
  <si>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 (EM VOLUME DE CIMENTO E AREIA MÉDIA ÚMIDA) COM ADIÇÃO DE IMPERMEABILIZANTE, PREPARO MECÂNICO COM BETONEIRA 400 L. AF_08/2019</t>
  </si>
  <si>
    <t>ARGAMASSA TRAÇO 1:3 (EM VOLUME DE CIMENTO E AREIA MÉDIA ÚMIDA) PARA CONTRAPISO, PREPARO MECÂNICO COM BETONEIRA 400 L. AF_08/2019</t>
  </si>
  <si>
    <t>ARGAMASSA TRAÇO 1:3 (EM VOLUME DE CIMENTO E AREIA MÉDIA ÚMIDA), PREPARO MANUAL. AF_08/2019</t>
  </si>
  <si>
    <t>ARGAMASSA TRAÇO 1:4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</si>
  <si>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</si>
  <si>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</si>
  <si>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</si>
  <si>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ARMAÇÃO DE ESTRUTURAS DIVERSAS DE CONCRETO ARMADO, EXCETO VIGAS, PILARES, LAJES E FUNDAÇÕES, UTILIZANDO AÇO CA-50 DE 16,0 MM - MONTAGEM. AF_06/2022</t>
  </si>
  <si>
    <t>KG</t>
  </si>
  <si>
    <t>ARMAÇÃO DE ESTRUTURAS DIVERSAS DE CONCRETO ARMADO, EXCETO VIGAS, PILARES, LAJES E FUNDAÇÕES, UTILIZANDO AÇO CA-50 DE 8,0 MM - MONTAGEM. AF_06/2022</t>
  </si>
  <si>
    <t>ARMAÇÃO DE LAJE DE ESTRUTURA CONVENCIONAL DE CONCRETO ARMADO UTILIZANDO AÇO CA-60 DE 4,2 MM - MONTAGEM. AF_06/2022</t>
  </si>
  <si>
    <t>ARMADOR COM ENCARGOS COMPLEMENTARES</t>
  </si>
  <si>
    <t>AUXILIAR DE ELETRICISTA COM ENCARGOS COMPLEMENTARES</t>
  </si>
  <si>
    <t>AUXILIAR DE ENCANADOR OU BOMBEIRO HIDRÁULICO COM ENCARGOS COMPLEMENTARES</t>
  </si>
  <si>
    <t>AZULEJISTA OU LADRILHISTA COM ENCARGOS COMPLEMENTARES</t>
  </si>
  <si>
    <t>BANCADA DE GRANITO CINZA POLIDO, DE 1,50 X 0,60 M, PARA PIA DE COZINHA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</si>
  <si>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</si>
  <si>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BATENTE PARA PORTA DE MADEIRA, FIXAÇÃO COM ARGAMASSA, PADRÃO MÉDIO - FORNECIMENTO E INSTALAÇÃO. AF_12/2019</t>
  </si>
  <si>
    <t>BATENTE PARA PORTA DE MADEIRA, PADRÃO MÉDIO - FORNECIMENTO E MONTAGEM. AF_12/2019</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</si>
  <si>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</si>
  <si>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</si>
  <si>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</si>
  <si>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</si>
  <si>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</si>
  <si>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</si>
  <si>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</si>
  <si>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</si>
  <si>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</si>
  <si>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</si>
  <si>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</si>
  <si>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</si>
  <si>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</si>
  <si>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</si>
  <si>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CABO DE COBRE FLEXÍVEL ISOLADO, 16 MM², ANTI-CHAMA 450/750 V, PARA CIRCUITOS TERMINAIS - FORNECIMENTO E INSTALAÇÃO. AF_12/2015</t>
  </si>
  <si>
    <t>CABO DE COBRE FLEXÍVEL ISOLADO, 2,5 MM², ANTI-CHAMA 450/750 V, PARA CIRCUITOS TERMINAIS - FORNECIMENTO E INSTALAÇÃO. AF_12/2015</t>
  </si>
  <si>
    <t>CAIXA DE PASSAGEM PARA TELEFONE 15X15X10CM (SOBREPOR), FORNECIMENTO E INSTALACAO. AF_11/2019</t>
  </si>
  <si>
    <t>CAIXA D´ÁGUA EM POLIETILENO, 1000 LITROS (INCLUSOS TUBOS, CONEXÕES E TORNEIRA DE BÓIA) - FORNECIMENTO E INSTALAÇÃO. AF_06/2021</t>
  </si>
  <si>
    <t>CAIXA D´ÁGUA EM POLIETILENO, 1000 LITROS - FORNECIMENTO E INSTALAÇÃO. AF_06/2021</t>
  </si>
  <si>
    <t>CAIXA ENTERRADA HIDRÁULICA RETANGULAR EM ALVENARIA COM TIJOLOS CERÂMICOS MACIÇOS, DIMENSÕES INTERNAS: 0,6X0,6X0,6 M PARA REDE DE ESGOTO. AF_12/2020</t>
  </si>
  <si>
    <t>CAIXA OCTOGONAL 4" X 4", PVC, INSTALADA EM LAJE - FORNECIMENTO E INSTALAÇÃO. AF_12/2015</t>
  </si>
  <si>
    <t>CAIXA SIFONADA, PVC, DN 100 X 100 X 50 MM, JUNTA ELÁSTICA, FORNECIDA E INSTALADA EM RAMAL DE DESCARGA OU EM RAMAL DE ESGOTO SANITÁRIO. AF_08/2022</t>
  </si>
  <si>
    <t>CALHA EM CHAPA DE AÇO GALVANIZADO NÚMERO 24, DESENVOLVIMENTO DE 33 CM, INCLUSO TRANSPORTE VERTICAL. AF_07/2019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</si>
  <si>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</si>
  <si>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</si>
  <si>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</si>
  <si>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</si>
  <si>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</si>
  <si>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</si>
  <si>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</si>
  <si>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</si>
  <si>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CARPINTEIRO DE FORMAS COM ENCARGOS COMPLEMENTARES</t>
  </si>
  <si>
    <t>CHAPISCO APLICADO EM ALVENARIA (COM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</si>
  <si>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</si>
  <si>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EM BETONEIRA 400L. AF_10/2022</t>
  </si>
  <si>
    <t>CHUMBAMENTO LINEAR EM ALVENARIA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</si>
  <si>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</si>
  <si>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MENORES OU IGUAIS A 40 MM. AF_05/2015</t>
  </si>
  <si>
    <t>CHUMBAMENTO PONTUAL EM PASSAGEM DE TUBO COM DIÂMETRO MENOR OU IGUAL A 40 MM. AF_05/2015</t>
  </si>
  <si>
    <t>CHUMBAMENTO PONTUAL EM PASSAGEM DE TUBO COM DIÂMETROS ENTRE 40 MM E 75 MM. AF_05/2015</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</si>
  <si>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</si>
  <si>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</si>
  <si>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</si>
  <si>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</si>
  <si>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</si>
  <si>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</si>
  <si>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CONCRETAGEM DE PILARES, FCK = 25 MPA,  COM USO DE BALDES - LANÇAMENTO, ADENSAMENTO E ACABAMENTO. AF_02/2022</t>
  </si>
  <si>
    <t>CONCRETAGEM DE VIGAS E LAJES, FCK=25 MPA, PARA LAJES PREMOLDADAS COM USO DE BOMBA - LANÇAMENTO, ADENSAMENTO E ACABAMENTO. AF_02/2022</t>
  </si>
  <si>
    <t>CONCRETAGEM DE VIGAS E LAJES, FCK=25 MPA, PARA QUALQUER TIPO DE LAJE COM BALDES EM EDIFICAÇÃO TÉRREA - LANÇAMENTO, ADENSAMENTO E ACABAMENTO. AF_02/2022</t>
  </si>
  <si>
    <t>CONCRETO FCK = 20MPA, TRAÇO 1:2,7:3 (EM MASSA SECA DE CIMENTO/ AREIA MÉDIA/ BRITA 1) - PREPARO MECÂNICO COM BETONEIRA 600 L. AF_05/2021</t>
  </si>
  <si>
    <t>CONCRETO FCK = 30MPA, TRAÇO 1:2,1:2,5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</si>
  <si>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</si>
  <si>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</si>
  <si>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</si>
  <si>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</si>
  <si>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</si>
  <si>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</si>
  <si>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</si>
  <si>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25 MM (1"), APARENTE - FORNECIMENTO E INSTALAÇÃO. AF_10/2022</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</si>
  <si>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</si>
  <si>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</si>
  <si>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CONTRAVERGA PRÉ-MOLDADA PARA VÃOS DE ATÉ 1,5 M DE COMPRIMENTO. AF_03/2016</t>
  </si>
  <si>
    <t>CONTRAVERGA PRÉ-MOLDADA PARA VÃOS DE MAIS DE 1,5 M DE COMPRIMENTO. AF_03/2016</t>
  </si>
  <si>
    <t>CORTE E DOBRA DE AÇO CA-50, DIÂMETRO DE 16,0 MM. AF_06/2022</t>
  </si>
  <si>
    <t>CORTE E DOBRA DE AÇO CA-50, DIÂMETRO DE 6,3 MM. AF_06/2022</t>
  </si>
  <si>
    <t>CORTE E DOBRA DE AÇO CA-50, DIÂMETRO DE 8,0 MM. AF_06/2022</t>
  </si>
  <si>
    <t>CORTE E DOBRA DE AÇO CA-60, DIÂMETRO DE 4,2 MM. AF_06/2022</t>
  </si>
  <si>
    <t>CORTE E DOBRA DE AÇO CA-60, DIÂMETRO DE 5,0 MM. AF_06/2022</t>
  </si>
  <si>
    <t>CUBA DE EMBUTIR DE AÇO INOXIDÁVEL MÉDIA, INCLUSO VÁLVULA TIPO AMERICANA EM METAL CROMADO E SIFÃO FLEXÍVEL EM PVC - FORNECIMENTO E INSTALAÇÃO. AF_01/2020</t>
  </si>
  <si>
    <t>CUBA DE EMBUTIR RETANGULAR DE AÇO INOXIDÁVEL, 46 X 30 X 12 CM - FORNECIMENTO E INSTALAÇÃO. AF_01/2020</t>
  </si>
  <si>
    <t>CUMEEIRA PARA TELHA DE FIBROCIMENTO ONDULADA E = 6 MM, INCLUSO ACESSÓRIOS DE FIXAÇÃO E IÇAMENTO. AF_07/2019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</si>
  <si>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</si>
  <si>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</si>
  <si>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</si>
  <si>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</si>
  <si>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</si>
  <si>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</si>
  <si>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</si>
  <si>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</si>
  <si>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</si>
  <si>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</si>
  <si>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</si>
  <si>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</si>
  <si>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</si>
  <si>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</si>
  <si>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</si>
  <si>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</si>
  <si>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</si>
  <si>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</si>
  <si>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</si>
  <si>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</si>
  <si>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</si>
  <si>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</si>
  <si>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</si>
  <si>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</si>
  <si>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CURVA 90 GRAUS PARA ELETRODUTO, PVC, ROSCÁVEL, DN 20 MM (1/2"),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</si>
  <si>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</si>
  <si>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</si>
  <si>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DISJUNTOR MONOPOLAR TIPO NEMA, CORRENTE NOMINAL DE 35 ATÉ 50A - FORNECIMENTO E INSTALAÇÃO. AF_10/2020</t>
  </si>
  <si>
    <t>DISJUNTOR TRIPOLAR TIPO NEMA, CORRENTE NOMINAL DE 10 ATÉ 50A - FORNECIMENTO E INSTALAÇÃO. AF_10/2020</t>
  </si>
  <si>
    <t>ELETRICISTA COM ENCARGOS COMPLEMENTARES</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</si>
  <si>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</si>
  <si>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</si>
  <si>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</si>
  <si>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</si>
  <si>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SOLDÁVEL, PVC, DN 25 MM (3/4"), APARENTE - FORNECIMENTO E INSTALAÇÃO. AF_10/2022</t>
  </si>
  <si>
    <t>ELETRODUTO RÍGIDO SOLDÁVEL, PVC, DN 32 MM (1"), APARENTE - FORNECIMENTO E INSTALAÇÃO. AF_10/2022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</si>
  <si>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</si>
  <si>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</si>
  <si>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</si>
  <si>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</si>
  <si>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ENCANADOR OU BOMBEIRO HIDRÁULICO COM ENCARGOS COMPLEMENTARES</t>
  </si>
  <si>
    <t>ENGATE FLEXÍVEL EM PLÁSTICO BRANCO, 1/2 X 30CM - FORNECIMENTO E INSTALAÇÃO. AF_01/2020</t>
  </si>
  <si>
    <t>ENGATE FLEXÍVEL EM PLÁSTICO BRANCO, 1/2 X 40CM - FORNECIMENTO E INSTALAÇÃO. AF_01/2020</t>
  </si>
  <si>
    <t>ESCAVAÇÃO MANUAL DE VALA PARA VIGA BALDRAME (INCLUINDO ESCAVAÇÃO PARA COLOCAÇÃO DE FÔRMAS). AF_06/2017</t>
  </si>
  <si>
    <t>EXTINTOR DE INCÊNDIO PORTÁTIL COM CARGA DE PQS DE 4 KG, CLASSE BC - FORNECIMENTO E INSTALAÇÃO. AF_10/2020_PE</t>
  </si>
  <si>
    <t>FABRICAÇÃO DE ESCORAS DE VIGA DO TIPO GARFO, EM MADEIRA. AF_09/2020</t>
  </si>
  <si>
    <t>FABRICAÇÃO DE ESCORAS DO TIPO PONTALETE, EM MADEIRA, PARA PÉ-DIREITO SIMPLES.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</si>
  <si>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</si>
  <si>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</si>
  <si>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RESINADA, E = 17 MM. AF_09/2020</t>
  </si>
  <si>
    <t>FABRICAÇÃO E INSTALAÇÃO DE ESTRUTURA PONTALETADA DE MADEIRA NÃO APARELHADA PARA TELHADOS COM ATÉ 2 ÁGUAS E PARA TELHA ONDULADA DE FIBROCIMENTO, METÁLICA, PLÁSTICA OU TERMOACÚSTICA, INCLUSO TRANSPORTE VERTICAL. AF_12/2015</t>
  </si>
  <si>
    <t>FABRICAÇÃO, MONTAGEM E DESMONTAGEM DE FÔRMA PARA VIGA BALDRAME, EM CHAPA DE MADEIRA COMPENSADA RESINADA, E=17 MM, 2 UTILIZAÇÕES. AF_06/2017</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</si>
  <si>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</si>
  <si>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</si>
  <si>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</si>
  <si>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FIXAÇÃO DE TUBOS HORIZONTAIS DE PVC, CPVC OU COBRE DIÂMETROS MENORES OU IGUAIS A 40 MM OU ELETROCALHAS ATÉ 150MM DE LARGURA, COM ABRAÇADEIRA METÁLICA RÍGIDA TIPO D 1/2, FIXADA EM PERFILADO EM LAJE. AF_05/2015</t>
  </si>
  <si>
    <t>FURO EM ALVENARIA PARA DIÂMETROS MAIORES QUE 40 MM E MENORES OU IGUAIS A 75 MM. AF_05/2015</t>
  </si>
  <si>
    <t>FURO EM ALVENARIA PARA DIÂMETROS MENORES OU IGUAIS A 40 MM. AF_05/2015</t>
  </si>
  <si>
    <t>FURO EM CAIXA D'ÁGUA COM ESPESSURA DE 2 ATÉ 5 MM E DIÂMETRO DE 25 MM. AF_06/2021</t>
  </si>
  <si>
    <t>FURO EM CAIXA D'ÁGUA COM ESPESSURA DE 2 ATÉ 5 MM E DIÂMETRO DE 40 MM. AF_06/2021</t>
  </si>
  <si>
    <t>FURO EM CONCRETO PARA DIÂMETROS MAIORES QUE 40 MM E MENORES OU IGUAIS A 75 MM. AF_05/2015</t>
  </si>
  <si>
    <t>FURO EM CONCRETO PARA DIÂMETROS MENORES OU IGUAIS A 40 MM. AF_05/2015</t>
  </si>
  <si>
    <t>GRELHA DE FERRO FUNDIDO SIMPLES COM REQUADRO, 300 X 1000 MM, ASSENTADA COM ARGAMASSA 1 : 3 CIMENTO: AREIA - FORNECIMENTO E INSTALAÇÃO. AF_08/2021</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</si>
  <si>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</si>
  <si>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</si>
  <si>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</si>
  <si>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</si>
  <si>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</si>
  <si>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</si>
  <si>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IMPERMEABILIZAÇÃO DE FLOREIRA OU VIGA BALDRAME COM ARGAMASSA DE CIMENTO E AREIA, COM ADITIVO IMPERMEABILIZANTE, E = 2 CM. AF_06/2018</t>
  </si>
  <si>
    <t>IMPERMEABILIZAÇÃO DE SUPERFÍCIE COM EMULSÃO ASFÁLTICA, 2 DEMÃOS AF_06/2018</t>
  </si>
  <si>
    <t>IMPERMEABILIZAÇÃO DE SUPERFÍCIE COM MANTA ASFÁLTICA, UMA CAMADA, INCLUSIVE APLICAÇÃO DE PRIMER ASFÁLTICO, E=3MM. AF_06/2018</t>
  </si>
  <si>
    <t>IMPERMEABILIZADOR COM ENCARGOS COMPLEMENTARES</t>
  </si>
  <si>
    <t>INTERRUPTOR PARALELO (1 MÓDULO), 10A/250V, INCLUINDO SUPORTE E PLACA - FORNECIMENTO E INSTALAÇÃO. AF_12/2015</t>
  </si>
  <si>
    <t>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</si>
  <si>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</si>
  <si>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</si>
  <si>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</si>
  <si>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</si>
  <si>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</si>
  <si>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</si>
  <si>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JARDINEIRO COM ENCARGOS COMPLEMENTARES</t>
  </si>
  <si>
    <t>JOELHO 45 GRAUS, PVC, SERIE NORMAL, ESGOTO PREDIAL, DN 40 MM, JUNTA SOLDÁVEL, FORNECIDO E INSTALADO EM RAMAL DE DESCARGA OU RAMAL DE ESGOTO SANITÁRIO. AF_08/2022</t>
  </si>
  <si>
    <t>JOELHO 45 GRAUS, PVC, SERIE NORMAL, ESGOTO PREDIAL, DN 75 MM, JUNTA ELÁSTICA, FORNECIDO E INSTALADO EM RAMAL DE DESCARGA OU RAMAL DE ESGOTO SANITÁRIO. AF_08/2022</t>
  </si>
  <si>
    <t>JOELHO 45 GRAUS, PVC, SOLDÁVEL, DN 25MM, INSTALADO EM RAMAL DE DISTRIBUIÇÃO DE ÁGUA - FORNECIMENTO E INSTALAÇÃO. AF_06/2022</t>
  </si>
  <si>
    <t>JOELHO 90 GRAUS COM BUCHA DE LATÃO, PVC, SOLDÁVEL, DN  25 MM, X 3/4 INSTALADO EM RESERVAÇÃO DE ÁGUA DE EDIFICAÇÃO QUE POSSUA RESERVATÓRIO DE FIBRA/FIBROCIMENTO   FORNECIMENTO E INSTALAÇÃO. AF_06/2016</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</si>
  <si>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</si>
  <si>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</si>
  <si>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</si>
  <si>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</si>
  <si>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</si>
  <si>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</si>
  <si>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</si>
  <si>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</si>
  <si>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</si>
  <si>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</si>
  <si>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</si>
  <si>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</si>
  <si>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</si>
  <si>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40 MM INSTALADO EM RESERVAÇÃO DE ÁGUA DE EDIFICAÇÃO QUE POSSUA RESERVATÓRIO DE FIBRA/FIBROCIMENTO   FORNECIMENTO E INSTALAÇÃO. AF_06/2016</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</si>
  <si>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</si>
  <si>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</si>
  <si>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REGISTRO DE GAVETA BRUTO DE LATÃO ¾", INCLUSIVE CONEXÕES, ROSCÁVEL, INSTALADO EM RAMAL DE ÁGUA FRIA - FORNECIMENTO E INSTALAÇÃO. AF_12/2014</t>
  </si>
  <si>
    <t>LAJE PRÉ-MOLDADA UNIDIRECIONAL, BIAPOIADA, PARA FORRO, ENCHIMENTO EM CERÂMICA, VIGOTA CONVENCIONAL, ALTURA TOTAL DA LAJE (ENCHIMENTO+CAPA) = (8+3). AF_11/2020</t>
  </si>
  <si>
    <t>LASTRO DE CONCRETO MAGRO, APLICADO EM PISOS, LAJES SOBRE SOLO OU RADIERS, ESPESSURA DE 5 CM. AF_07/2016</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</si>
  <si>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</si>
  <si>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</si>
  <si>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LIMPEZA MANUAL DE VEGETAÇÃO EM TERRENO COM ENXADA.AF_05/2018</t>
  </si>
  <si>
    <t>LOCACAO CONVENCIONAL DE OBRA, UTILIZANDO GABARITO DE TÁBUAS CORRIDAS PONTALETADAS A CADA 2,00M -  2 UTILIZAÇÕES. AF_10/2018</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</si>
  <si>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</si>
  <si>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</si>
  <si>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LUVA DE REDUÇÃO, PVC, SOLDÁVEL, DN 32MM X 25MM, INSTALADO EM RAMAL DE DISTRIBUIÇÃO DE ÁGUA - FORNECIMENTO E INSTALAÇÃO. AF_06/2022</t>
  </si>
  <si>
    <t>MARCAÇÃO DE PONTOS EM GABARITO OU CAVALETE. AF_10/2018</t>
  </si>
  <si>
    <t>MARMORISTA/GRANITEIRO COM ENCARGOS COMPLEMENTARES</t>
  </si>
  <si>
    <t>MARTELETE OU ROMPEDOR PNEUMÁTICO MANUAL, 28 KG, COM SILENCIADOR - CHI DIURNO. AF_07/2016</t>
  </si>
  <si>
    <t>MARTELETE OU ROMPEDOR PNEUMÁTICO MANUAL, 28 KG, COM SILENCIADOR - CHP DIURNO. AF_07/2016</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</si>
  <si>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</si>
  <si>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</si>
  <si>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</si>
  <si>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</si>
  <si>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MECÂNICO COM BETONEIRA 400L, APLICADA MANUALMENTE EM TETO, ESPESSURA DE 10MM, COM EXECUÇÃO DE TALISCAS. AF_03/2015</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</si>
  <si>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</si>
  <si>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</si>
  <si>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MOTORISTA DE CAMINHÃO COM ENCARGOS COMPLEMENTARES</t>
  </si>
  <si>
    <t>OPERADOR DE BETONEIRA ESTACIONÁRIA/MISTURADOR COM ENCARGOS COMPLEMENTARES</t>
  </si>
  <si>
    <t>OPERADOR DE ESCAVADEIRA COM ENCARGOS COMPLEMENTARES</t>
  </si>
  <si>
    <t>OPERADOR DE GUINCHO COM ENCARGOS COMPLEMENTARES</t>
  </si>
  <si>
    <t>OPERADOR DE MÁQUINAS E EQUIPAMENTOS COM ENCARGOS COMPLEMENTARES</t>
  </si>
  <si>
    <t>OPERADOR DE MARTELETE OU MARTELETEIRO COM ENCARGOS COMPLEMENTARES</t>
  </si>
  <si>
    <t>PEÇA RETANGULAR PRÉ-MOLDADA, VOLUME DE CONCRETO DE 30 A 100 LITROS, TAXA DE AÇO APROXIMADA DE 30KG/M³. AF_01/2018</t>
  </si>
  <si>
    <t>PEDREIRO COM ENCARGOS COMPLEMENTARES</t>
  </si>
  <si>
    <t>PEITORIL LINEAR EM GRANITO OU MÁRMORE, L = 15CM, COMPRIMENTO DE ATÉ 2M, ASSENTADO COM ARGAMASSA 1:6 COM ADITIVO. AF_11/2020</t>
  </si>
  <si>
    <t>PINTOR COM ENCARGOS COMPLEMENTARES</t>
  </si>
  <si>
    <t>PINTURA IMUNIZANTE PARA MADEIRA, 1 DEMÃO. AF_01/2021</t>
  </si>
  <si>
    <t>PORTA DE CORRER DE ALUMÍNIO, COM DUAS FOLHAS PARA VIDRO, INCLUSO VIDRO LISO INCOLOR, FECHADURA E PUXADOR, SEM ALIZAR. AF_12/2019</t>
  </si>
  <si>
    <t>PORTA DE MADEIRA COMPENSADA LISA PARA PINTURA, 120X210X3,5CM, 2 FOLHAS, INCLUSO ADUELA 2A, ALIZAR 2A E DOBRADIÇAS. AF_12/2019</t>
  </si>
  <si>
    <t>PORTA DE MADEIRA PARA PINTURA, SEMI-OCA (LEVE OU MÉDIA), 60X210CM, ESPESSURA DE 3,5CM, INCLUSO DOBRADIÇAS - FORNECIMENTO E INSTALAÇÃO. AF_12/2019</t>
  </si>
  <si>
    <t>PORTA DE MADEIRA PARA PINTURA, SEMI-OCA (LEVE OU MÉDIA), 80X210CM, ESPESSURA DE 3,5CM, INCLUSO DOBRADIÇAS - FORNECIMENTO E INSTALAÇÃO. AF_12/2019</t>
  </si>
  <si>
    <t>PREPARO DE FUNDO DE VALA COM LARGURA MAIOR OU IGUAL A 1,5 M E MENOR QUE 2,5 M, COM CAMADA DE BRITA, LANÇAMENTO MANUAL. AF_08/2020</t>
  </si>
  <si>
    <t>PREPARO DE FUNDO DE VALA COM LARGURA MENOR QUE 1,5 M (ACERTO DO SOLO NATURAL). AF_08/2020</t>
  </si>
  <si>
    <t>PREPARO DE FUNDO DE VALA COM LARGURA MENOR QUE 1,5 M, COM CAMADA DE BRITA, LANÇAMENTO MANUAL. AF_08/2020</t>
  </si>
  <si>
    <t>QUADRO DE DISTRIBUIÇÃO DE ENERGIA EM CHAPA DE AÇO GALVANIZADO, DE EMBUTIR, COM BARRAMENTO TRIFÁSICO, PARA 24 DISJUNTORES DIN 100A - FORNECIMENTO E INSTALAÇÃO. AF_10/2020</t>
  </si>
  <si>
    <t>QUADRO DE DISTRIBUICAO PARA TELEFONE N.3, 40X40X12CM EM CHAPA METALICA, DE EMBUTIR, SEM ACESSORIOS, PADRAO TELEBRAS, FORNECIMENTO E INSTALAÇÃO. AF_11/2019</t>
  </si>
  <si>
    <t>RASGO EM ALVENARIA PARA ELETRODUTOS COM DIAMETROS MENORES OU IGUAIS A 40 MM. AF_05/2015</t>
  </si>
  <si>
    <t>RASGO EM ALVENARIA PARA RAMAIS/ DISTRIBUIÇÃO COM DIÂMETROS MAIORES QUE 40 MM E MENORES OU IGUAIS A 75 MM. AF_05/2015</t>
  </si>
  <si>
    <t>RASGO EM ALVENARIA PARA RAMAIS/ DISTRIBUIÇÃO COM DIAMETROS MENORES OU IGUAIS A 40 MM. AF_05/2015</t>
  </si>
  <si>
    <t>RASGO EM CONTRAPISO PARA RAMAIS/ DISTRIBUIÇÃO COM DIÂMETROS MENORES OU IGUAIS A 40 MM. AF_05/2015</t>
  </si>
  <si>
    <t>REATERRO MANUAL DE VALAS COM COMPACTAÇÃO MECANIZADA. AF_04/2016</t>
  </si>
  <si>
    <t>REGISTRO DE ESFERA, PVC, SOLDÁVEL, COM VOLANTE, DN  25 MM - FORNECIMENTO E INSTALAÇÃO. AF_08/2021</t>
  </si>
  <si>
    <t>REGISTRO DE ESFERA, PVC, SOLDÁVEL, COM VOLANTE, DN  40 MM - FORNECIMENTO E INSTALAÇÃO. AF_08/2021</t>
  </si>
  <si>
    <t>REGISTRO DE GAVETA BRUTO, LATÃO, ROSCÁVEL, 1", COM ACABAMENTO E CANOPLA CROMADOS - FORNECIMENTO E INSTALAÇÃO. AF_08/2021</t>
  </si>
  <si>
    <t>REGISTRO DE GAVETA BRUTO, LATÃO, ROSCÁVEL, 3/4" - FORNECIMENTO E INSTALAÇÃO. AF_08/2021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</si>
  <si>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</si>
  <si>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</si>
  <si>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</si>
  <si>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</si>
  <si>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</si>
  <si>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</si>
  <si>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</si>
  <si>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</si>
  <si>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</si>
  <si>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</si>
  <si>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ESMALTADA PADRÃO POPULAR DE DIMENSÕES 35X35 CM APLICADA EM AMBIENTES DE ÁREA MENOR QUE 5 M2. AF_06/2014</t>
  </si>
  <si>
    <t>RODAPÉ CERÂMICO DE 7CM DE ALTURA COM PLACAS TIPO ESMALTADA EXTRA  DE DIMENSÕES 35X35CM. AF_06/2014</t>
  </si>
  <si>
    <t>RUFO EM CHAPA DE AÇO GALVANIZADO NÚMERO 24, CORTE DE 25 CM, INCLUSO TRANSPORTE VERTICAL. AF_07/2019</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</si>
  <si>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</si>
  <si>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</si>
  <si>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</si>
  <si>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</si>
  <si>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</si>
  <si>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</si>
  <si>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SIFÃO DO TIPO FLEXÍVEL EM PVC 1  X 1.1/2  - FORNECIMENTO E INSTALAÇÃO. AF_01/2020</t>
  </si>
  <si>
    <t>SIFÃO DO TIPO GARRAFA/COPO EM PVC 1.1/4  X 1.1/2 - FORNECIMENTO E INSTALAÇÃO. AF_01/2020</t>
  </si>
  <si>
    <t>SOLEIRA EM MÁRMORE, LARGURA 15 CM, ESPESSURA 2,0 CM. AF_09/2020</t>
  </si>
  <si>
    <t>SUPORTE PARAFUSADO COM PLACA DE ENCAIXE 4" X 2" MÉDIO (1,30 M DO PISO) PARA PONTO ELÉTRICO - FORNECIMENTO E INSTALAÇÃO. AF_12/2015</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</si>
  <si>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</si>
  <si>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</si>
  <si>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TÊ DE REDUÇÃO, PVC, SOLDÁVEL, DN 32MM X 25MM, INSTALADO EM RAMAL DE DISTRIBUIÇÃO DE ÁGUA - FORNECIMENTO E INSTALAÇÃO. AF_06/2022</t>
  </si>
  <si>
    <t>TE, PVC, SERIE NORMAL, ESGOTO PREDIAL, DN 50 X 50 MM, JUNTA ELÁSTICA, FORNECIDO E INSTALADO EM RAMAL DE DESCARGA OU RAMAL DE ESGOTO SANITÁRIO. AF_08/2022</t>
  </si>
  <si>
    <t>TÊ, PVC, SERIE R, ÁGUA PLUVIAL, DN 75 X 75 MM, JUNTA ELÁSTICA, FORNECIDO E INSTALADO EM CONDUTORES VERTICAIS DE ÁGUAS PLUVIAIS. AF_06/2022</t>
  </si>
  <si>
    <t>TÊ, PVC, SOLDÁVEL, DN  25 MM INSTALADO EM RESERVAÇÃO DE ÁGUA DE EDIFICAÇÃO QUE POSSUA RESERVATÓRIO DE FIBRA/FIBROCIMENTO   FORNECIMENTO E INSTALAÇÃO. AF_06/2016</t>
  </si>
  <si>
    <t>TE, PVC, SOLDÁVEL, DN 25MM, INSTALADO EM RAMAL DE DISTRIBUIÇÃO DE ÁGUA - FORNECIMENTO E INSTALAÇÃO. AF_06/2022</t>
  </si>
  <si>
    <t>TE, PVC, SOLDÁVEL, DN 25MM, INSTALADO EM RAMAL OU SUB-RAMAL DE ÁGUA - FORNECIMENTO E INSTALAÇÃO. AF_06/2022</t>
  </si>
  <si>
    <t>TE, PVC, SOLDÁVEL, DN 32MM, INSTALADO EM RAMAL DE DISTRIBUIÇÃO DE ÁGUA - FORNECIMENTO E INSTALAÇÃO. AF_06/2022</t>
  </si>
  <si>
    <t>TÊ, PVC, SOLDÁVEL, DN 40 MM INSTALADO EM RESERVAÇÃO DE ÁGUA DE EDIFICAÇÃO QUE POSSUA RESERVATÓRIO DE FIBRA/FIBROCIMENTO   FORNECIMENTO E INSTALAÇÃO. AF_06/2016</t>
  </si>
  <si>
    <t>TELHADISTA COM ENCARGOS COMPLEMENTARES</t>
  </si>
  <si>
    <t>TELHAMENTO COM TELHA ONDULADA DE FIBROCIMENTO E = 6 MM, COM RECOBRIMENTO LATERAL DE 1/4 DE ONDA PARA TELHADO COM INCLINAÇÃO MAIOR QUE 10°, COM ATÉ 2 ÁGUAS, INCLUSO IÇAMENTO. AF_07/2019</t>
  </si>
  <si>
    <t>TOMADA BAIXA DE EMBUTIR (1 MÓDULO), 2P+T 10 A, INCLUINDO SUPORTE E PLACA - FORNECIMENTO E INSTALAÇÃO. AF_12/2015</t>
  </si>
  <si>
    <t>TOMADA BAIXA DE EMBUTIR (1 MÓDULO), 2P+T 10 A, SEM SUPORTE E SEM PLACA - FORNECIMENTO E INSTALAÇÃO. AF_12/2015</t>
  </si>
  <si>
    <t>TOMADA BAIXA DE EMBUTIR (2 MÓDULOS), 2P+T 10 A, INCLUINDO SUPORTE E PLACA - FORNECIMENTO E INSTALAÇÃO. AF_12/2015</t>
  </si>
  <si>
    <t>TOMADA BAIXA DE EMBUTIR (2 MÓDULOS), 2P+T 10 A, SEM SUPORTE E SEM PLACA - FORNECIMENTO E INSTALAÇÃO. AF_12/2015</t>
  </si>
  <si>
    <t>TOMADA BAIXA DE EMBUTIR (3 MÓDULOS), 2P+T 10 A, INCLUINDO SUPORTE E PLACA - FORNECIMENTO E INSTALAÇÃO. AF_12/2015</t>
  </si>
  <si>
    <t>TOMADA BAIXA DE EMBUTIR (3 MÓDULOS), 2P+T 10 A, SEM SUPORTE E SEM PLACA - FORNECIMENTO E INSTALAÇÃO. AF_12/2015</t>
  </si>
  <si>
    <t>TOMADA PARA TELEFONE RJ11 - FORNECIMENTO E INSTALAÇÃO. AF_11/2019</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</si>
  <si>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</si>
  <si>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</si>
  <si>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</si>
  <si>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DE BOIA PARA CAIXA D'ÁGUA, ROSCÁVEL, 1" - FORNECIMENTO E INSTALAÇÃO. AF_08/2021</t>
  </si>
  <si>
    <t>TORNEIRA DE BOIA PARA CAIXA D'ÁGUA, ROSCÁVEL, 3/4" - FORNECIMENTO E INSTALAÇÃO. AF_08/2021</t>
  </si>
  <si>
    <t>TRAMA DE MADEIRA COMPOSTA POR TERÇAS PARA TELHADOS DE ATÉ 2 ÁGUAS PARA TELHA ONDULADA DE FIBROCIMENTO, METÁLICA, PLÁSTICA OU TERMOACÚSTICA, INCLUSO TRANSPORTE VERTICAL. AF_07/2019</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</si>
  <si>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</si>
  <si>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</si>
  <si>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</si>
  <si>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</si>
  <si>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</si>
  <si>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</si>
  <si>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</si>
  <si>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</si>
  <si>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</si>
  <si>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TUBO, PVC, SOLDÁVEL, DN  25 MM, INSTALADO EM RESERVAÇÃO DE ÁGUA DE EDIFICAÇÃO QUE POSSUA RESERVATÓRIO DE FIBRA/FIBROCIMENTO   FORNECIMENTO E INSTALAÇÃO. AF_06/2016</t>
  </si>
  <si>
    <t>TUBO, PVC, SOLDÁVEL, DN 25MM, INSTALADO EM PRUMADA DE ÁGUA - FORNECIMENTO E INSTALAÇÃO. AF_06/2022</t>
  </si>
  <si>
    <t>TUBO, PVC, SOLDÁVEL, DN 25MM, INSTALADO EM RAMAL DE DISTRIBUIÇÃO DE ÁGUA - FORNECIMENTO E INSTALAÇÃO. AF_06/2022</t>
  </si>
  <si>
    <t>TUBO, PVC, SOLDÁVEL, DN 25MM, INSTALADO EM RAMAL OU SUB-RAMAL DE ÁGUA - FORNECIMENTO E INSTALAÇÃO. AF_06/2022</t>
  </si>
  <si>
    <t>TUBO, PVC, SOLDÁVEL, DN 32MM, INSTALADO EM PRUMADA DE ÁGUA - FORNECIMENTO E INSTALAÇÃO. AF_06/2022</t>
  </si>
  <si>
    <t>TUBO, PVC, SOLDÁVEL, DN 32MM, INSTALADO EM RAMAL DE DISTRIBUIÇÃO DE ÁGUA - FORNECIMENTO E INSTALAÇÃO. AF_06/2022</t>
  </si>
  <si>
    <t>TUBO, PVC, SOLDÁVEL, DN 40 MM, INSTALADO EM RESERVAÇÃO DE ÁGUA DE EDIFICAÇÃO QUE POSSUA RESERVATÓRIO DE FIBRA/FIBROCIMENTO   FORNECIMENTO E INSTALAÇÃO. AF_06/2016</t>
  </si>
  <si>
    <t>UMIDIFICAÇÃO DE MATERIAL PARA VALAS COM CAMINHÃO PIPA 10000L. AF_11/2016</t>
  </si>
  <si>
    <t>VÁLVULA EM METAL CROMADO TIPO AMERICANA 3.1/2 X 1.1/2 PARA PIA - FORNECIMENTO E INSTALAÇÃO. AF_01/2020</t>
  </si>
  <si>
    <t>VÁLVULA EM PLÁSTICO 1 PARA PIA, TANQUE OU LAVATÓRIO, COM OU SEM LADRÃO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</si>
  <si>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</si>
  <si>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</si>
  <si>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</si>
  <si>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</si>
  <si>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</si>
  <si>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</si>
  <si>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</si>
  <si>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</si>
  <si>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</si>
  <si>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</si>
  <si>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</si>
  <si>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</si>
  <si>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ABRACADEIRA EM ACO PARA AMARRACAO DE ELETRODUTOS, TIPO D, COM 1/2" E PARAFUSO DE FIXACAO</t>
  </si>
  <si>
    <t>ACO CA-50, 12,5 MM OU 16,0 MM, VERGALHAO</t>
  </si>
  <si>
    <t>ACO CA-50, 6,3 MM, VERGALHAO</t>
  </si>
  <si>
    <t>ACO CA-50, 8,0 MM, VERGALHAO</t>
  </si>
  <si>
    <t>ACO CA-60, 4,2 MM, OU 5,0 MM, OU 6,0 MM, OU 7,0 MM, VERGALHAO</t>
  </si>
  <si>
    <t>ADAPTADOR PVC SOLDAVEL CURTO COM BOLSA E ROSCA, 25 MM X 3/4", PARA AGUA FRIA</t>
  </si>
  <si>
    <t>ADAPTADOR PVC SOLDAVEL, COM FLANGE E ANEL DE VEDACAO, 25 MM X 3/4", PARA CAIXA D'AGUA</t>
  </si>
  <si>
    <t>ADAPTADOR PVC SOLDAVEL, COM FLANGE E ANEL DE VEDACAO, 40 MM X 1 1/4", PARA CAIXA D'AGUA</t>
  </si>
  <si>
    <t>ADESIVO PLASTICO PARA PVC, FRASCO COM *850* GR</t>
  </si>
  <si>
    <t>ADESIVO PLASTICO PARA PVC, FRASCO COM 175 GR</t>
  </si>
  <si>
    <t>ADITIVO ADESIVO LIQUIDO PARA ARGAMASSAS DE REVESTIMENTOS CIMENTICIOS</t>
  </si>
  <si>
    <t>ADITIVO IMPERMEABILIZANTE DE PEGA NORMAL PARA ARGAMASSAS E CONCRETOS SEM ARMACAO, LIQUIDO E ISENTO DE CLORETOS</t>
  </si>
  <si>
    <t>ADITIVO PLASTIFICANTE E ESTABILIZADOR PARA ARGAMASSAS DE ASSENTAMENTO E REBOCO, LIQUIDO E ISENTO DE CLORETOS</t>
  </si>
  <si>
    <t>AJUDANTE DE ARMADOR (HORISTA)</t>
  </si>
  <si>
    <t>AJUDANTE DE ELETRICISTA (HORISTA)</t>
  </si>
  <si>
    <t>AJUDANTE ESPECIALIZADO (HORISTA)</t>
  </si>
  <si>
    <t>ALIMENTACAO - HORISTA (COLETADO CAIXA - ENCARGOS COMPLEMENTARES)</t>
  </si>
  <si>
    <t>ANEL BORRACHA PARA TUBO ESGOTO PREDIAL, DN 100 MM (NBR 5688)</t>
  </si>
  <si>
    <t>ANEL BORRACHA PARA TUBO ESGOTO PREDIAL, DN 50 MM (NBR 5688)</t>
  </si>
  <si>
    <t>ANEL BORRACHA PARA TUBO ESGOTO PREDIAL, DN 75 MM (NBR 5688)</t>
  </si>
  <si>
    <t>ANEL BORRACHA, DN 75 MM, PARA TUBO SERIE REFORCADA ESGOTO PREDIAL</t>
  </si>
  <si>
    <t>ANEL DE VEDACAO, PVC FLEXIVEL, 100 MM, PARA SAIDA DE BACIA / VASO SANITARIO</t>
  </si>
  <si>
    <t>ARAME RECOZIDO 16 BWG, D = 1,65 MM (0,016 KG/M) OU 18 BWG, D = 1,25 MM (0,01 KG/M)</t>
  </si>
  <si>
    <t>AREIA GROSSA - POSTO JAZIDA/FORNECEDOR (RETIRADO NA JAZIDA, SEM TRANSPORTE)</t>
  </si>
  <si>
    <t>AREIA MEDIA - POSTO JAZIDA/FORNECEDOR (RETIRADO NA JAZIDA, SEM TRANSPORTE)</t>
  </si>
  <si>
    <t>ARGAMASSA COLANTE AC I PARA CERAMICAS</t>
  </si>
  <si>
    <t>ARGAMASSA COLANTE TIPO AC III</t>
  </si>
  <si>
    <t>ARMADOR (HORISTA)</t>
  </si>
  <si>
    <t>AUXILIAR DE ENCANADOR OU BOMBEIRO HIDRAULICO (HORISTA)</t>
  </si>
  <si>
    <t>AZULEJISTA OU LADRILHEIRO (HORISTA)</t>
  </si>
  <si>
    <t>BACIA SANITARIA (VASO) COM CAIXA ACOPLADA, SIFAO APARENTE, DE LOUCA BRANCA (SEM ASSENTO)</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</si>
  <si>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</si>
  <si>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</si>
  <si>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</si>
  <si>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</si>
  <si>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</si>
  <si>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CERAMICO / TIJOLO VAZADO PARA ALVENARIA DE VEDACAO, 8 FUROS NA HORIZONTAL, DE 9 X 19 X 19 CM (L XA X C)</t>
  </si>
  <si>
    <t>BUCHA DE NYLON SEM ABA S10, COM PARAFUSO DE 6,10 X 65 MM EM ACO ZINCADO COM ROSCA SOBERBA, CABECA CHATA E FENDA PHILLIPS</t>
  </si>
  <si>
    <t>BUCHA DE NYLON SEM ABA S6, COM PARAFUSO DE 4,20 X 40 MM EM ACO ZINCADO COM ROSCA SOBERBA, CABECA CHATA E FENDA PHILLIPS</t>
  </si>
  <si>
    <t>BUCHA DE NYLON, DIAMETRO DO FURO 8 MM, COMPRIMENTO 40 MM, COM PARAFUSO DE ROSCA SOBERBA, CABECA CHATA, FENDA SIMPLES, 4,8 X 50 MM</t>
  </si>
  <si>
    <t>CABO DE COBRE, FLEXIVEL, CLASSE 4 OU 5, ISOLACAO EM PVC/A, ANTICHAMA BWF-B, 1 CONDUTOR, 450/750 V, SECAO NOMINAL 16 MM2</t>
  </si>
  <si>
    <t>CABO DE COBRE, FLEXIVEL, CLASSE 4 OU 5, ISOLACAO EM PVC/A, ANTICHAMA BWF-B, 1 CONDUTOR, 450/750 V, SECAO NOMINAL 2,5 MM2</t>
  </si>
  <si>
    <t>CAIBRO NAO APARELHADO  *7,5 X 7,5* CM, EM MACARANDUBA, ANGELIM OU EQUIVALENTE DA REGIAO -  BRUTA</t>
  </si>
  <si>
    <t>CAIBRO NAO APARELHADO *5 X 6* CM, EM MACARANDUBA, ANGELIM OU EQUIVALENTE DA REGIAO -  BRUTA</t>
  </si>
  <si>
    <t>CAIXA D'AGUA EM POLIETILENO 1000 LITROS, COM TAMPA</t>
  </si>
  <si>
    <t>CAIXA DE GORDURA EM PVC, DIAMETRO MINIMO 300 MM, DIAMETRO DE SAIDA 100 MM, CAPACIDADE APROXIMADA 18 LITROS, COM TAMPA E CESTO</t>
  </si>
  <si>
    <t>CAIXA DE PASSAGEM METALICA, DE SOBREPOR, COM TAMPA APARAFUSADA, DIMENSOES 15 X 15 X *10* CM</t>
  </si>
  <si>
    <t>CAIXA DE PASSAGEM/ LUZ / TELEFONIA, DE EMBUTIR,  EM CHAPA DE ACO GALVANIZADO, DIMENSOES 40 X 40 X *12* CM (PADRAO CONCESSIONARIA LOCAL)</t>
  </si>
  <si>
    <t>CAIXA OCTOGONAL DE FUNDO MOVEL, EM PVC, DE 4" X 4", PARA ELETRODUTO FLEXIVEL CORRUGADO</t>
  </si>
  <si>
    <t>CAIXA SIFONADA PVC, 100 X 100 X 50 MM, COM GRELHA REDONDA, BRANCA</t>
  </si>
  <si>
    <t>CAL HIDRATADA CH-I PARA ARGAMASSAS</t>
  </si>
  <si>
    <t>CALHA QUADRADA DE CHAPA DE ACO GALVANIZADA NUM 24, CORTE 33 CM</t>
  </si>
  <si>
    <t>CAMINHAO TRUCADO, PESO BRUTO TOTAL 23000 KG, CARGA UTIL MAXIMA 15285 KG, DISTANCIA ENTRE EIXOS 4,80 M, POTENCIA 326 CV (INCLUI CABINE E CHASSI, NAO INCLUI CARROCERIA)</t>
  </si>
  <si>
    <t>CARPINTEIRO AUXILIAR (HORISTA)</t>
  </si>
  <si>
    <t>CARPINTEIRO DE ESQUADRIAS (HORISTA)</t>
  </si>
  <si>
    <t>CARPINTEIRO DE FORMAS (HORISTA)</t>
  </si>
  <si>
    <t>CHAPA/PAINEL DE MADEIRA COMPENSADA PLASTIFICADA (MADEIRITE PLASTIFICADO) PARA FORMA DE CONCRETO, DE 2200 x 1100 MM, E = *17* MM</t>
  </si>
  <si>
    <t>CHAPA/PAINEL DE MADEIRA COMPENSADA RESINADA (MADEIRITE RESINADO ROSA) PARA FORMA DE CONCRETO, DE 2200 x 1100 MM, E = 17 MM</t>
  </si>
  <si>
    <t>CIMENTO PORTLAND COMPOSTO CP II-32</t>
  </si>
  <si>
    <t>COMPACTADOR DE SOLOS DE PERCURSAO (SOQUETE) COM MOTOR A GASOLINA 4 TEMPOS DE 4 HP (4 CV)</t>
  </si>
  <si>
    <t>CONCRETO USINADO BOMBEAVEL, CLASSE DE RESISTENCIA C25, COM BRITA 0 E 1, SLUMP = 100 +/- 20 MM, INCLUI SERVICO DE BOMBEAMENTO (NBR 8953)</t>
  </si>
  <si>
    <t>CONCRETO USINADO BOMBEAVEL, CLASSE DE RESISTENCIA C25, COM BRITA 0 E 1, SLUMP = 190 +/- 20 MM, EXCLUI SERVICO DE BOMBEAMENTO (NBR 8953)</t>
  </si>
  <si>
    <t>CONDULETE DE ALUMINIO TIPO E, PARA ELETRODUTO ROSCAVEL DE 1", COM TAMPA CEGA</t>
  </si>
  <si>
    <t>CONDULETE DE ALUMINIO TIPO LR, PARA ELETRODUTO ROSCAVEL DE 1", COM TAMPA CEGA</t>
  </si>
  <si>
    <t>CONDULETE DE ALUMINIO TIPO LR, PARA ELETRODUTO ROSCAVEL DE 3/4", COM TAMPA CEGA</t>
  </si>
  <si>
    <t>CONDULETE DE ALUMINIO TIPO T, PARA ELETRODUTO ROSCAVEL DE 1", COM TAMPA CEGA</t>
  </si>
  <si>
    <t>CONDULETE DE ALUMINIO TIPO T, PARA ELETRODUTO ROSCAVEL DE 3/4", COM TAMPA CEGA</t>
  </si>
  <si>
    <t>CONDULETE DE ALUMINIO TIPO X, PARA ELETRODUTO ROSCAVEL DE 1", COM TAMPA CEGA</t>
  </si>
  <si>
    <t>CONJUNTO ARRUELAS DE VEDACAO 5/16" PARA TELHA FIBROCIMENTO (UMA ARRUELA METALICA E UMA ARRUELA PVC - CONICAS)</t>
  </si>
  <si>
    <t>CJ</t>
  </si>
  <si>
    <t>CUBA ACO INOX (AISI 304) DE EMBUTIR COM VALVULA 3 1/2 ", DE *46 X 30 X 12* CM</t>
  </si>
  <si>
    <t>CUMEEIRA UNIVERSAL PARA TELHA ONDULADA DE FIBROCIMENTO, E = 6 MM, ABA 210 MM, COMPRIMENTO 1100 MM (SEM AMIANTO)</t>
  </si>
  <si>
    <t>CURVA 90 GRAUS, LONGA, DE PVC RIGIDO ROSCAVEL, DE 1/2", PARA ELETRODUTO</t>
  </si>
  <si>
    <t>CURVA 90 GRAUS, LONGA, DE PVC RIGIDO ROSCAVEL, DE 3/4", PARA ELETRODUTO</t>
  </si>
  <si>
    <t>DESMOLDANTE PROTETOR PARA FORMAS DE MADEIRA, DE BASE OLEOSA EMULSIONADA EM AGUA</t>
  </si>
  <si>
    <t>DISJUNTOR TIPO NEMA, MONOPOLAR 35  ATE  50 A, TENSAO MAXIMA DE 240 V</t>
  </si>
  <si>
    <t>DISJUNTOR TIPO NEMA, TRIPOLAR 10  ATE  50A, TENSAO MAXIMA DE 415 V</t>
  </si>
  <si>
    <t>DOBRADICA EM ACO/FERRO, 3 1/2" X  3", E= 1,9  A 2 MM, COM ANEL,  CROMADO OU ZINCADO, TAMPA BOLA, COM PARAFUSOS</t>
  </si>
  <si>
    <t>DOBRADICA EM ACO/FERRO, 3" X 2 1/2", E= 1,2 A 1,8 MM, SEM ANEL,  CROMADO OU ZINCADO, TAMPA CHATA, COM PARAFUSOS</t>
  </si>
  <si>
    <t>ELETRICISTA (HORISTA)</t>
  </si>
  <si>
    <t>ELETRODUTO DE PVC RIGIDO ROSCAVEL DE 1 ", SEM LUVA</t>
  </si>
  <si>
    <t>ELETRODUTO DE PVC RIGIDO ROSCAVEL DE 1 1/2 ", SEM LUVA</t>
  </si>
  <si>
    <t>ELETRODUTO DE PVC RIGIDO ROSCAVEL DE 2 ", SEM LUVA</t>
  </si>
  <si>
    <t>ELETRODUTO DE PVC RIGIDO ROSCAVEL DE 3/4 ", SEM LUVA</t>
  </si>
  <si>
    <t>ELETRODUTO DE PVC RIGIDO SOLDAVEL, CLASSE B, DE 25 MM</t>
  </si>
  <si>
    <t>ELETRODUTO DE PVC RIGIDO SOLDAVEL, CLASSE B, DE 32 MM</t>
  </si>
  <si>
    <t>ENCANADOR OU BOMBEIRO HIDRAULICO (HORISTA)</t>
  </si>
  <si>
    <t>ENERGIA ELETRICA ATE 2000 KWH INDUSTRIAL, SEM DEMANDA</t>
  </si>
  <si>
    <t>KWH</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</si>
  <si>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</si>
  <si>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</si>
  <si>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</si>
  <si>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</si>
  <si>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</si>
  <si>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</si>
  <si>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</si>
  <si>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</si>
  <si>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</si>
  <si>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ESPACADOR / DISTANCIADOR CIRCULAR COM ENTRADA LATERAL, EM PLASTICO, PARA VERGALHAO *4,2 A 12,5* MM, COBRIMENTO 20 MM</t>
  </si>
  <si>
    <t>ESPELHO / PLACA DE 3 POSTOS 4" X 2", PARA INSTALACAO DE TOMADAS E INTERRUPTORES</t>
  </si>
  <si>
    <t>EXAMES - HORISTA (COLETADO CAIXA - ENCARGOS COMPLEMENTARES)</t>
  </si>
  <si>
    <t>EXTINTOR DE INCENDIO PORTATIL COM CARGA DE PO QUIMICO SECO (PQS) DE 4 KG, CLASSE BC</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</si>
  <si>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</si>
  <si>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</si>
  <si>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ROSETA REDONDA PARA PORTA DE BANHEIRO, EM ACO INOX (MAQUINA, TESTA E CONTRA-TESTA) E EM ZAMAC (MACANETA, LINGUETA E TRINCOS) COM ACABAMENTO CROMADO, MAQUINA DE 55 MM, INCLUINDO CHAVE TIPO TRANQUETA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</si>
  <si>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</si>
  <si>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</si>
  <si>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</si>
  <si>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</si>
  <si>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</si>
  <si>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</si>
  <si>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</si>
  <si>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ISOLANTE ADESIVA ANTICHAMA, USO ATE 750 V, EM ROLO DE 19 MM X 5 M</t>
  </si>
  <si>
    <t>FITA VEDA ROSCA EM ROLOS DE 18 MM X 10 M (L X C)</t>
  </si>
  <si>
    <t>FITA VEDA ROSCA EM ROLOS DE 18 MM X 50 M (L X C)</t>
  </si>
  <si>
    <t>GAS DE COZINHA - GLP</t>
  </si>
  <si>
    <t>GASOLINA COMUM</t>
  </si>
  <si>
    <t>GRANITO PARA BANCADA, POLIDO, TIPO ANDORINHA/ QUARTZ/ CASTELO/ CORUMBA OU OUTROS EQUIVALENTES DA REGIAO, E=  *2,5* CM</t>
  </si>
  <si>
    <t>GRELHA FOFO SIMPLES COM REQUADRO, CARGA MAXIMA  12,5 T, *300 X 1000* MM, E= *15* MM, AREA ESTACIONAMENTO CARRO PASSEIO</t>
  </si>
  <si>
    <t>GUARNICAO / ALIZAR / VISTA LISA EM MADEIRA MACICA, PARA PORTA  , E = *1* CM, L = *5* CM, CEDRINHO / ANGELIM COMERCIAL / TAURI/ CURUPIXA / PEROBA / CUMARU OU EQUIVALENTE DA REGIAO</t>
  </si>
  <si>
    <t>GUARNICAO / MOLDURA / ARREMATE DE ACABAMENTO PARA ESQUADRIA, EM ALUMINIO PERFIL 25, ACABAMENTO ANODIZADO BRANCO OU BRILHANTE, PARA 1 FACE</t>
  </si>
  <si>
    <t>GUINCHO ELETRICO DE COLUNA, CAPACIDADE 400 KG, COM MOTO FREIO, MOTOR TRIFASICO DE 1,25 CV</t>
  </si>
  <si>
    <t>IMPERMEABILIZADOR (HORISTA)</t>
  </si>
  <si>
    <t>IMUNIZANTE PARA MADEIRA, INCOLOR</t>
  </si>
  <si>
    <t>INTERRUPTOR PARALELO 10A, 250V (APENAS MODULO)</t>
  </si>
  <si>
    <t>INTERRUPTOR SIMPLES 10A, 250V (APENAS MODULO)</t>
  </si>
  <si>
    <t>JANELA DE CORRER,  EM ALUMINIO PERFIL 25, 120 X 150 CM (A X L), 4 FLS, BANDEIRA COM BASCULA,  ACABAMENTO BRANCO OU BRILHANTE, BATENTE/REQUADRO DE 6 A 14 CM, COM VIDRO, SEM GUARNICAO/ALIZAR</t>
  </si>
  <si>
    <t>JANELA MAXIM AR, EM ALUMINIO PERFIL 25, 60 X 80 CM (A X L), ACABAMENTO BRANCO OU BRILHANTE, BATENTE DE 4 A 5 CM, COM VIDRO, SEM GUARNICAO/ALIZAR</t>
  </si>
  <si>
    <t>JARDINEIRO (HORISTA)</t>
  </si>
  <si>
    <t>JOELHO PVC, SOLDAVEL COM ROSCA, 90 GRAUS, 25 MM X 3/4",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</si>
  <si>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</si>
  <si>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</si>
  <si>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</si>
  <si>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BB, 45 GRAUS, DN 40 MM, PARA ESGOTO PREDIAL</t>
  </si>
  <si>
    <t>JOELHO PVC, SOLDAVEL, BB, 90 GRAUS, SEM ANEL, DN 40 MM, PARA ESGOTO PREDIAL SECUNDARIO</t>
  </si>
  <si>
    <t>JOELHO PVC, SOLDAVEL, PB, 45 GRAUS, DN 75 MM, PARA ESGOTO PREDIAL</t>
  </si>
  <si>
    <t>JOELHO PVC, SOLDAVEL, PB, 90 GRAUS, DN 100 MM, PARA ESGOTO PREDIAL</t>
  </si>
  <si>
    <t>JOELHO PVC, SOLDAVEL, PB, 90 GRAUS, DN 50 MM, PARA ESGOTO PREDIAL</t>
  </si>
  <si>
    <t>JOELHO PVC, SOLDAVEL, PB, 90 GRAUS, DN 75 MM, PARA ESGOTO PREDIAL</t>
  </si>
  <si>
    <t>JOELHO, PVC SERIE R, 90 GRAUS, DN 75 MM, PARA ESGOTO PREDIAL</t>
  </si>
  <si>
    <t>JOELHO, PVC SOLDAVEL, 45 GRAUS, 25 MM, COR MARROM, PARA AGUA FRIA PREDIAL</t>
  </si>
  <si>
    <t>LAJE PRE-MOLDADA CONVENCIONAL (LAJOTAS + VIGOTAS) PARA FORRO, UNIDIRECIONAL, SOBRECARGA DE 100 KG/M2, VAO ATE 4,00 M (SEM COLOCACAO)</t>
  </si>
  <si>
    <t>LAVATORIO DE LOUCA BRANCA, SUSPENSO (SEM COLUNA), DIMENSOES *40 X 30* CM</t>
  </si>
  <si>
    <t>LIXA D'AGUA EM FOLHA, GRAO 100</t>
  </si>
  <si>
    <t>LIXA EM FOLHA PARA PAREDE OU MADEIRA, NUMERO 120, COR VERMELHA</t>
  </si>
  <si>
    <t>LOCACAO DE APRUMADOR METALICO DE PILAR, COM ALTURA E ANGULO REGULAVEIS, EXTENSAO DE *1,50* A *2,80* M</t>
  </si>
  <si>
    <t>MES</t>
  </si>
  <si>
    <t>LOCACAO DE BARRA DE ANCORAGEM DE 0,80 A 1,20 M DE EXTENSAO, COM ROSCA DE 5/8", INCLUINDO PORCA E FLANGE</t>
  </si>
  <si>
    <t>LOCACAO DE VIGA SANDUICHE METALICA VAZADA PARA TRAVAMENTO DE PILARES, ALTURA DE *8* CM, LARGURA DE *6* CM E EXTENSAO DE 2 M</t>
  </si>
  <si>
    <t>LONA PLASTICA PESADA PRETA, E = 150 MICRA</t>
  </si>
  <si>
    <t>LUMINARIA DE SOBREPOR EM CHAPA DE ACO PARA 2 LAMPADAS FLUORESCENTES DE *18* W, ALETADA, COMPLETA (LAMPADAS E REATOR INCLUSOS)</t>
  </si>
  <si>
    <t>LUMINARIA DE SOBREPOR EM CHAPA DE ACO PARA 2 LAMPADAS FLUORESCENTES DE *36* W, ALETADA, COMPLETA (LAMPADAS E REATOR INCLUSOS)</t>
  </si>
  <si>
    <t>LUVA DE REDUCAO SOLDAVEL, PVC, 32 MM X 25 MM, PARA AGUA FRIA PREDIAL</t>
  </si>
  <si>
    <t>MANTA ASFALTICA ELASTOMERICA EM POLIESTER 3 MM, TIPO III, CLASSE B, ACABAMENTO PP (NBR 9952)</t>
  </si>
  <si>
    <t>MANTA LIQUIDA DE BASE ASFALTICA MODIFICADA COM A ADICAO DE ELASTOMEROS DILUIDOS EM SOLVENTE ORGANICO, APLICACAO A FRIO (MEMBRANA IMPERMEABILIZANTE ASFASTICA)</t>
  </si>
  <si>
    <t>MARMORISTA / GRANITEIRO (HORISTA)</t>
  </si>
  <si>
    <t>MARTELO DEMOLIDOR PNEUMATICO MANUAL, PESO  DE 28 KG, COM SILENCIADOR</t>
  </si>
  <si>
    <t>MASSA CORRIDA PARA SUPERFICIES DE AMBIENTES INTERNOS</t>
  </si>
  <si>
    <t>MASSA PLASTICA PARA MARMORE/GRANITO</t>
  </si>
  <si>
    <t>MASSA PREMIUM PARA TEXTURA LISA DE BASE ACRILICA, USO INTERNO E EXTERNO</t>
  </si>
  <si>
    <t>MOTORISTA DE CAMINHAO</t>
  </si>
  <si>
    <t>OLEO DIESEL COMBUSTIVEL COMUM</t>
  </si>
  <si>
    <t>OPERADOR DE BETONEIRA ESTACIONARIA / MISTURADOR</t>
  </si>
  <si>
    <t>OPERADOR DE ESCAVADEIRA</t>
  </si>
  <si>
    <t>OPERADOR DE GUINCHO OU GUINCHEIRO</t>
  </si>
  <si>
    <t>OPERADOR DE MAQUINAS E TRATORES DIVERSOS (TERRAPLANAGEM)</t>
  </si>
  <si>
    <t>OPERADOR DE MARTELETE OU MARTELETEIRO</t>
  </si>
  <si>
    <t>PARAFUSO DE ACO ZINCADO COM ROSCA SOBERBA, CABECA CHATA E FENDA SIMPLES, DIAMETRO 4,2 MM, COMPRIMENTO * 32 * MM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</si>
  <si>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</si>
  <si>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</si>
  <si>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 ")</t>
  </si>
  <si>
    <t>PARAFUSO ZINCADO ROSCA SOBERBA, CABECA SEXTAVADA, 5/16 " X 250 MM, PARA FIXACAO DE TELHA EM MADEIRA</t>
  </si>
  <si>
    <t>PASTA LUBRIFICANTE PARA TUBOS E CONEXOES COM JUNTA ELASTICA, EMBALAGEM DE *400* GR (USO EM PVC, ACO, POLIETILENO E OUTROS)</t>
  </si>
  <si>
    <t>PEDRA BRITADA N. 0, OU PEDRISCO (4,8 A 9,5 MM) POSTO PEDREIRA/FORNECEDOR, SEM FRETE</t>
  </si>
  <si>
    <t>PEDRA BRITADA N. 1 (9,5 a 19 MM) POSTO PEDREIRA/FORNECEDOR, SEM FRETE</t>
  </si>
  <si>
    <t>PEDREIRO (HORISTA)</t>
  </si>
  <si>
    <t>PEITORIL EM MARMORE, POLIDO, BRANCO COMUM, L= *15* CM, E=  *2,0* CM, COM PINGADEIRA</t>
  </si>
  <si>
    <t>PINO DE ACO COM FURO, HASTE = 27 MM (ACAO DIRETA)</t>
  </si>
  <si>
    <t>CENTO</t>
  </si>
  <si>
    <t>PINTOR (HORISTA)</t>
  </si>
  <si>
    <t>PISO EM CERAMICA ESMALTADA EXTRA, PEI MAIOR OU IGUAL A 4, FORMATO MENOR OU IGUAL A 2025 CM2</t>
  </si>
  <si>
    <t>PISO EM CERAMICA ESMALTADA, COMERCIAL (PADRAO POPULAR), PEI MAIOR OU IGUAL A 3, FORMATO MENOR OU IGUAL A  2025 CM2</t>
  </si>
  <si>
    <t>PONTALETE *7,5 X 7,5* CM EM PINUS, MISTA OU EQUIVALENTE DA REGIAO - BRUTA</t>
  </si>
  <si>
    <t>PORTA DE CORRER EM ALUMINIO, DUAS FOLHAS MOVEIS COM VIDRO, FECHADURA E PUXADOR EMBUTIDO, ACABAMENTO ANODIZADO NATURAL, SEM GUARNICAO/ALIZAR/VISTA</t>
  </si>
  <si>
    <t>PORTA DE MADEIRA, FOLHA MEDIA (NBR 15930) DE 600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</si>
  <si>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</si>
  <si>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PREGO DE ACO POLIDO COM CABECA 12 X 12</t>
  </si>
  <si>
    <t>PREGO DE ACO POLIDO COM CABECA 15 X 15 (1 1/4 X 13)</t>
  </si>
  <si>
    <t>PREGO DE ACO POLIDO COM CABECA 17 X 21 (2 X 11)</t>
  </si>
  <si>
    <t>PREGO DE ACO POLIDO COM CABECA 17 X 24 (2 1/4 X 11)</t>
  </si>
  <si>
    <t>PREGO DE ACO POLIDO COM CABECA 17 X 27 (2 1/2 X 11)</t>
  </si>
  <si>
    <t>PREGO DE ACO POLIDO COM CABECA 18 X 27 (2 1/2 X 10)</t>
  </si>
  <si>
    <t>PREGO DE ACO POLIDO COM CABECA 18 X 30 (2 3/4 X 10)</t>
  </si>
  <si>
    <t>PREGO DE ACO POLIDO COM CABECA 19  X 36 (3 1/4  X  9)</t>
  </si>
  <si>
    <t>PREGO DE ACO POLIDO COM CABECA 22 X 48 (4 1/4 X 5)</t>
  </si>
  <si>
    <t>PREGO DE ACO POLIDO COM CABECA DUPLA 17 X 27 (2 1/2 X 11)</t>
  </si>
  <si>
    <t>PREGO DE ACO POLIDO SEM CABECA 15 X 15 (1 1/4 X 13)</t>
  </si>
  <si>
    <t>PRIMER PARA MANTA ASFALTICA A BASE DE ASFALTO MODIFICADO DILUIDO EM SOLVENTE, APLICACAO A FRIO</t>
  </si>
  <si>
    <t>QUADRO DE DISTRIBUICAO COM BARRAMENTO TRIFASICO, DE EMBUTIR, EM CHAPA DE ACO GALVANIZADO, PARA 24 DISJUNTORES DIN, 100 A</t>
  </si>
  <si>
    <t>RALO FOFO SEMIESFERICO, 100 MM, PARA LAJES/ CALHAS</t>
  </si>
  <si>
    <t>REBITE DE ALUMINIO VAZADO DE REPUXO, 3,2 X 8 MM (1KG = 1025 UNIDADES)</t>
  </si>
  <si>
    <t>REGISTRO DE ESFERA, PVC, COM VOLANTE, VS, SOLDAVEL, DN 25 MM, COM CORPO DIVIDIDO</t>
  </si>
  <si>
    <t>REGISTRO DE ESFERA, PVC, COM VOLANTE, VS, SOLDAVEL, DN 40 MM, COM CORPO DIVIDIDO</t>
  </si>
  <si>
    <t>REGISTRO GAVETA BRUTO EM LATAO FORJADO, BITOLA 3/4 " (REF 1509)</t>
  </si>
  <si>
    <t>REGISTRO GAVETA COM ACABAMENTO E CANOPLA CROMADOS, SIMPLES, BITOLA 1 " (REF 1509)</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</si>
  <si>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</si>
  <si>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</si>
  <si>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</si>
  <si>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COMERCIAL, PEI MENOR OU IGUAL A 3, FORMATO MENOR OU IGUAL A 2025 CM2</t>
  </si>
  <si>
    <t>RUFO INTERNO/EXTERNO DE CHAPA DE ACO GALVANIZADA NUM 24, CORTE 25 CM</t>
  </si>
  <si>
    <t>SARRAFO *2,5 X 7,5* CM EM PINUS, MISTA OU EQUIVALENTE DA REGIAO - BRUTA</t>
  </si>
  <si>
    <t>SARRAFO NAO APARELHADO *2,5 X 7* CM, EM MACARANDUBA, ANGELIM OU EQUIVALENTE DA REGIAO -  BRUTA</t>
  </si>
  <si>
    <t>SEGURO - HORISTA (COLETADO CAIXA - ENCARGOS COMPLEMENTARES)</t>
  </si>
  <si>
    <t>SELADOR ACRILICO OPACO PREMIUM INTERIOR/EXTERIOR</t>
  </si>
  <si>
    <t>SELANTE ELASTICO MONOCOMPONENTE A BASE DE POLIURETANO (PU) PARA JUNTAS DIVERSAS</t>
  </si>
  <si>
    <t>310ML</t>
  </si>
  <si>
    <t>SERRA CIRCULAR DE BANCADA COM MOTOR ELETRICO, POTENCIA DE *1600* W, PARA DISCO DE DIAMETRO DE 10" (250 MM)</t>
  </si>
  <si>
    <t>SERVENTE DE OBRAS</t>
  </si>
  <si>
    <t>SIFAO / TUBO SINFONADO EXTENSIVEL/SANFONADO, UNIVERSAL/ SIMPLES, ENTRE *50 A 70* CM, DE PLASTICO BRANCO</t>
  </si>
  <si>
    <t>SIFAO PLASTICO TIPO COPO PARA TANQUE, 1.1/4 X 1.1/2 "</t>
  </si>
  <si>
    <t>SILICONE ACETICO USO GERAL INCOLOR 280 G</t>
  </si>
  <si>
    <t>SOLDA EM BARRA DE ESTANHO-CHUMBO 50/50</t>
  </si>
  <si>
    <t>SOLEIRA/ PEITORIL EM MARMORE, POLIDO, BRANCO COMUM, L= *15* CM, E=  *2* CM,  CORTE RETO</t>
  </si>
  <si>
    <t>SOLUCAO PREPARADORA / LIMPADORA PARA PVC, FRASCO COM 1000 CM3</t>
  </si>
  <si>
    <t>SUPORTE DE FIXACAO PARA ESPELHO / PLACA 4" X 2", PARA 3 MODULOS, PARA INSTALACAO DE TOMADAS E INTERRUPTORES (SOMENTE SUPORTE)</t>
  </si>
  <si>
    <t>SUPORTE MAO-FRANCESA EM ACO, ABAS IGUAIS 40 CM, CAPACIDADE MINIMA 70 KG, BRANCO</t>
  </si>
  <si>
    <t>TABUA  NAO  APARELHADA  *2,5 X 20* CM, EM MACARANDUBA, ANGELIM OU EQUIVALENTE DA REGIAO - BRUTA</t>
  </si>
  <si>
    <t>TABUA *2,5 X 23* CM EM PINUS, MISTA OU EQUIVALENTE DA REGIAO - BRUTA</t>
  </si>
  <si>
    <t>TABUA NAO APARELHADA *2,5 X 30* CM, EM MACARANDUBA, ANGELIM OU EQUIVALENTE DA REGIAO - BRUTA</t>
  </si>
  <si>
    <t>TANQUE DE ACO CARBONO NAO REVESTIDO, PARA TRANSPORTE DE AGUA COM CAPACIDADE DE 10 M3, COM BOMBA CENTRIFUGA POR TOMADA DE FORCA, VAZAO MAXIMA *75* M3/H (INCLUI MONTAGEM, NAO INCLUI CAMINHAO)</t>
  </si>
  <si>
    <t>TANQUE DE LOUCA BRANCA, SUSPENSO, *20* L</t>
  </si>
  <si>
    <t>TE DE REDUCAO, PVC, SOLDAVEL, 90 GRAUS, 32 MM X 25 MM, PARA AGUA FRIA PREDIAL</t>
  </si>
  <si>
    <t>TE SANITARIO, PVC, DN 50 X 50 MM, SERIE NORMAL, PARA ESGOTO PREDIAL</t>
  </si>
  <si>
    <t>TE SOLDAVEL, PVC, 90 GRAUS, 25 MM, PARA AGUA FRIA PREDIAL (NBR 5648)</t>
  </si>
  <si>
    <t>TE SOLDAVEL, PVC, 90 GRAUS, 32 MM, PARA AGUA FRIA PREDIAL (NBR 5648)</t>
  </si>
  <si>
    <t>TE SOLDAVEL, PVC, 90 GRAUS, 40 MM, PARA AGUA FRIA PREDIAL (NBR 5648)</t>
  </si>
  <si>
    <t>TE, PVC, SERIE R, 75 X 75 MM, PARA ESGOTO PREDIAL</t>
  </si>
  <si>
    <t>TELA DE ACO SOLDADA GALVANIZADA/ZINCADA PARA ALVENARIA, FIO D = *1,20 A 1,70* MM, MALHA 15 X 15 MM, (C X L) *50 X 7,5* CM</t>
  </si>
  <si>
    <t>TELA DE ACO SOLDADA GALVANIZADA/ZINCADA PARA ALVENARIA, FIO D = *1,24 MM, MALHA 25 X 25 MM</t>
  </si>
  <si>
    <t>TELHA DE FIBROCIMENTO ONDULADA E = 6 MM, DE 2,44 X 1,10 M (SEM AMIANTO)</t>
  </si>
  <si>
    <t>TELHADOR (HORISTA)</t>
  </si>
  <si>
    <t>TERMINAL A COMPRESSAO EM COBRE ESTANHADO PARA CABO 10 MM2, 1 FURO E 1 COMPRESSAO, PARA PARAFUSO DE FIXACAO M6</t>
  </si>
  <si>
    <t>TERMINAL A COMPRESSAO EM COBRE ESTANHADO PARA CABO 4 MM2, 1 FURO E 1 COMPRESSAO, PARA PARAFUSO DE FIXACAO M5</t>
  </si>
  <si>
    <t>TIJOLO CERAMICO MACICO COMUM *5 X 10 X 20* CM (L X A X C)</t>
  </si>
  <si>
    <t>TINTA ASFALTICA IMPERMEABILIZANTE DISPERSA EM AGUA, PARA MATERIAIS CIMENTICIOS</t>
  </si>
  <si>
    <t>TINTA LATEX ACRILICA PREMIUM, COR BRANCO FOSCO</t>
  </si>
  <si>
    <t>TOMADA 2P+T 10A, 250V  (APENAS MODULO)</t>
  </si>
  <si>
    <t>TOMADA RJ11, 2 FIOS, CONJUNTO MONTADO PARA EMBUTIR 4" X 2" (PLACA + SUPORTE + MODULO)</t>
  </si>
  <si>
    <t>TORNEIRA DE BOIA CONVENCIONAL PARA CAIXA D'AGUA, 1", AGUA FRIA, COM HASTE E TORNEIRA METALICOS E BALAO PLASTICO</t>
  </si>
  <si>
    <t>TORNEIRA DE BOIA CONVENCIONAL PARA CAIXA D'AGUA, AGUA FRIA, 3/4", COM HASTE E TORNEIRA METALICOS E BALAO PLASTICO</t>
  </si>
  <si>
    <t>TORNEIRA DE MESA/BANCADA, PARA LAVATORIO, FIXA, METALICA CROMADA, PADRAO POPULAR, 1/2 " OU 3/4 " (REF 1193)</t>
  </si>
  <si>
    <t>TORNEIRA METALICA CROMADA PARA TANQUE / JARDIM, SEM BICO , CANO LONGO, DE PAREDE, PADRAO POPULAR / USO GERAL, 1/2 " OU 3/4 " (REF 1126)</t>
  </si>
  <si>
    <t>TORNEIRA METALICA CROMADA, RETA, DE PAREDE, PARA COZINHA, SEM BICO, SEM AREJADOR, PADRAO POPULAR, 1/2 " OU 3/4 " (REF 1158)</t>
  </si>
  <si>
    <t>TRANSPORTE - HORISTA (COLETADO CAIXA - ENCARGOS COMPLEMENTARES)</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</si>
  <si>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</si>
  <si>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</si>
  <si>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</si>
  <si>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</si>
  <si>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SERIE R, DN 100 MM, PARA ESGOTO OU AGUAS PLUVIAIS PREDIAL (NBR 5688)</t>
  </si>
  <si>
    <t>TUBO PVC, SERIE R, DN 75 MM, PARA ESGOTO OU AGUAS PLUVIAIS PREDIAL (NBR 5688)</t>
  </si>
  <si>
    <t>TUBO PVC, SOLDAVEL, DE 25 MM, AGUA FRIA (NBR-5648)</t>
  </si>
  <si>
    <t>TUBO PVC, SOLDAVEL, DE 32 MM, AGUA FRIA (NBR-5648)</t>
  </si>
  <si>
    <t>TUBO PVC, SOLDAVEL, DE 40 MM, AGUA FRIA (NBR-5648)</t>
  </si>
  <si>
    <t>VALVULA EM METAL CROMADO PARA PIA AMERICANA 3.1/2 X 1.1/2 "</t>
  </si>
  <si>
    <t>VALVULA EM PLASTICO BRANCO PARA TANQUE OU LAVATORIO 1 ", SEM UNHO E SEM LADRAO</t>
  </si>
  <si>
    <t>VIBRADOR DE IMERSAO, DIAMETRO DA PONTEIRA DE *45* MM, COM MOTOR ELETRICO TRIFASICO DE 2 HP (2 CV)</t>
  </si>
  <si>
    <t>VIGA NAO APARELHADA  *6 X 12* CM, EM MACARANDUBA, ANGELIM OU EQUIVALENTE DA REGIAO - BRUTA</t>
  </si>
  <si>
    <t>VIGA NAO APARELHADA *6 X 16* CM, EM MACARANDUBA, ANGELIM OU EQUIVALENTE DA REGIAO -  BRUTA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</si>
</sst>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0.0000000"/>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12">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4"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4" xfId="0" applyFont="1" applyFill="1" applyBorder="1" applyAlignment="1" applyProtection="1">
      <alignment horizontal="left" vertical="center" wrapText="1"/>
    </xf>
    <xf numFmtId="0" fontId="19" fillId="0" borderId="35"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172" fontId="0" fillId="0" borderId="10" xfId="0" applyNumberFormat="1"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19" fillId="0" borderId="15" xfId="0" applyFont="1" applyFill="1" applyBorder="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39" xfId="0" applyFill="1" applyBorder="1" applyAlignment="1" applyProtection="1">
      <alignment horizontal="justify" vertical="top"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
  <sheetViews>
    <sheetView showGridLines="0" workbookViewId="0">
      <selection activeCell="L9" sqref="L9"/>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3" t="s">
        <v>0</v>
      </c>
      <c r="B1" s="3"/>
      <c r="C1" s="3"/>
      <c r="D1" s="3"/>
      <c r="E1" s="3"/>
      <c r="F1" s="3"/>
      <c r="G1" s="3"/>
      <c r="H1" s="3"/>
      <c r="I1" s="3"/>
      <c r="J1" s="3"/>
      <c r="K1" s="3"/>
    </row>
    <row r="2" spans="1:12" ht="15" customHeight="1" x14ac:dyDescent="0.25">
      <c r="A2" s="3" t="s">
        <v>1</v>
      </c>
      <c r="B2" s="3"/>
      <c r="C2" s="3"/>
      <c r="D2" s="3"/>
      <c r="E2" s="3"/>
      <c r="F2" s="3"/>
      <c r="G2" s="3"/>
      <c r="H2" s="3"/>
      <c r="I2" s="3"/>
      <c r="J2" s="3"/>
      <c r="K2" s="3"/>
    </row>
    <row r="3" spans="1:12" ht="15" customHeight="1" x14ac:dyDescent="0.25">
      <c r="A3" s="3" t="s">
        <v>2</v>
      </c>
      <c r="B3" s="3"/>
      <c r="C3" s="3"/>
      <c r="D3" s="3"/>
      <c r="E3" s="3"/>
      <c r="F3" s="3"/>
      <c r="G3" s="3"/>
      <c r="H3" s="3"/>
      <c r="I3" s="3"/>
      <c r="J3" s="3"/>
      <c r="K3" s="3"/>
    </row>
    <row r="4" spans="1:12" ht="15" customHeight="1" x14ac:dyDescent="0.25">
      <c r="A4" s="4"/>
      <c r="B4" s="4"/>
      <c r="C4" s="4"/>
      <c r="D4" s="4"/>
      <c r="E4" s="4"/>
      <c r="F4" s="4"/>
      <c r="G4" s="4"/>
      <c r="H4" s="4"/>
      <c r="I4" s="4"/>
      <c r="J4" s="4"/>
      <c r="K4" s="4"/>
    </row>
    <row r="5" spans="1:12" ht="15" customHeight="1" x14ac:dyDescent="0.25">
      <c r="A5" s="2" t="s">
        <v>3</v>
      </c>
      <c r="B5" s="5" t="s">
        <v>4</v>
      </c>
      <c r="C5" s="2"/>
      <c r="D5" s="2"/>
      <c r="E5" s="2"/>
      <c r="F5" s="5" t="s">
        <v>5</v>
      </c>
      <c r="G5" s="2" t="s">
        <v>6</v>
      </c>
      <c r="H5" s="6">
        <f>IF(ONERA="COM DESONERAÇÃO",LS!$G$43,LS!$I$43)*100</f>
        <v>82.01</v>
      </c>
      <c r="I5" s="4"/>
      <c r="J5" s="2" t="s">
        <v>7</v>
      </c>
      <c r="K5" s="6">
        <f>BDI!J17*100</f>
        <v>28.000000000000004</v>
      </c>
    </row>
    <row r="6" spans="1:12" ht="15" customHeight="1" x14ac:dyDescent="0.25">
      <c r="A6" s="8" t="s">
        <v>8</v>
      </c>
      <c r="B6" s="10"/>
      <c r="C6" s="10"/>
      <c r="D6" s="10"/>
      <c r="E6" s="10"/>
      <c r="F6" s="10"/>
      <c r="G6" s="9"/>
      <c r="H6" s="8" t="s">
        <v>9</v>
      </c>
      <c r="I6" s="9"/>
      <c r="J6" s="8" t="s">
        <v>10</v>
      </c>
      <c r="K6" s="9"/>
      <c r="L6" s="2" t="s">
        <v>11</v>
      </c>
    </row>
    <row r="7" spans="1:12" ht="15" customHeight="1" x14ac:dyDescent="0.25">
      <c r="A7" s="11" t="s">
        <v>12</v>
      </c>
      <c r="B7" s="13"/>
      <c r="C7" s="13"/>
      <c r="D7" s="13"/>
      <c r="E7" s="13"/>
      <c r="F7" s="13"/>
      <c r="G7" s="12"/>
      <c r="H7" s="16">
        <v>0</v>
      </c>
      <c r="I7" s="15"/>
      <c r="J7" s="16">
        <f>VLOOKUP("TOTAL",RESUMO!A:K,10,FALSE)</f>
        <v>424707.75</v>
      </c>
      <c r="K7" s="15"/>
      <c r="L7" s="17">
        <f>(J7)-(H7)</f>
        <v>424707.75</v>
      </c>
    </row>
    <row r="8" spans="1:12" ht="15" customHeight="1" x14ac:dyDescent="0.25">
      <c r="A8" s="4"/>
      <c r="B8" s="4"/>
      <c r="C8" s="4"/>
      <c r="D8" s="4"/>
      <c r="E8" s="4"/>
      <c r="F8" s="4"/>
      <c r="G8" s="4"/>
      <c r="H8" s="4"/>
      <c r="I8" s="4"/>
      <c r="J8" s="4"/>
      <c r="K8" s="4"/>
    </row>
    <row r="9" spans="1:12" ht="15" customHeight="1" x14ac:dyDescent="0.25">
      <c r="A9" s="8" t="s">
        <v>13</v>
      </c>
      <c r="B9" s="10"/>
      <c r="C9" s="10"/>
      <c r="D9" s="10"/>
      <c r="E9" s="10"/>
      <c r="F9" s="10"/>
      <c r="G9" s="10"/>
      <c r="H9" s="10"/>
      <c r="I9" s="10"/>
      <c r="J9" s="10"/>
      <c r="K9" s="9"/>
    </row>
    <row r="10" spans="1:12" ht="15" customHeight="1" x14ac:dyDescent="0.25">
      <c r="A10" s="19" t="s">
        <v>14</v>
      </c>
      <c r="B10" s="21"/>
      <c r="C10" s="21"/>
      <c r="D10" s="21"/>
      <c r="E10" s="21"/>
      <c r="F10" s="21"/>
      <c r="G10" s="21"/>
      <c r="H10" s="21"/>
      <c r="I10" s="21"/>
      <c r="J10" s="21"/>
      <c r="K10" s="20"/>
    </row>
    <row r="11" spans="1:12" ht="15" customHeight="1" x14ac:dyDescent="0.25">
      <c r="A11" s="4"/>
      <c r="B11" s="4"/>
      <c r="C11" s="4"/>
      <c r="D11" s="4"/>
      <c r="E11" s="4"/>
      <c r="F11" s="4"/>
      <c r="G11" s="4"/>
      <c r="H11" s="4"/>
      <c r="I11" s="4"/>
      <c r="J11" s="4"/>
      <c r="K11" s="4"/>
    </row>
    <row r="12" spans="1:12" ht="15" customHeight="1" x14ac:dyDescent="0.25">
      <c r="A12" s="8" t="s">
        <v>15</v>
      </c>
      <c r="B12" s="10"/>
      <c r="C12" s="10"/>
      <c r="D12" s="10"/>
      <c r="E12" s="10"/>
      <c r="F12" s="10"/>
      <c r="G12" s="10"/>
      <c r="H12" s="10"/>
      <c r="I12" s="10"/>
      <c r="J12" s="10"/>
      <c r="K12" s="9"/>
    </row>
    <row r="13" spans="1:12" ht="78" customHeight="1" x14ac:dyDescent="0.25">
      <c r="A13" s="19" t="s">
        <v>16</v>
      </c>
      <c r="B13" s="21"/>
      <c r="C13" s="21"/>
      <c r="D13" s="21"/>
      <c r="E13" s="21"/>
      <c r="F13" s="21"/>
      <c r="G13" s="21"/>
      <c r="H13" s="21"/>
      <c r="I13" s="21"/>
      <c r="J13" s="21"/>
      <c r="K13" s="20"/>
    </row>
    <row r="14" spans="1:12" ht="60" customHeight="1" x14ac:dyDescent="0.25">
      <c r="A14" s="19" t="s">
        <v>17</v>
      </c>
      <c r="B14" s="21"/>
      <c r="C14" s="21"/>
      <c r="D14" s="21"/>
      <c r="E14" s="21"/>
      <c r="F14" s="21"/>
      <c r="G14" s="21"/>
      <c r="H14" s="21"/>
      <c r="I14" s="21"/>
      <c r="J14" s="21"/>
      <c r="K14" s="20"/>
    </row>
    <row r="15" spans="1:12" ht="249.95" customHeight="1" x14ac:dyDescent="0.25">
      <c r="A15" s="19" t="s">
        <v>18</v>
      </c>
      <c r="B15" s="21"/>
      <c r="C15" s="21"/>
      <c r="D15" s="21"/>
      <c r="E15" s="21"/>
      <c r="F15" s="21"/>
      <c r="G15" s="21"/>
      <c r="H15" s="21"/>
      <c r="I15" s="21"/>
      <c r="J15" s="21"/>
      <c r="K15" s="20"/>
    </row>
  </sheetData>
  <sheetProtection formatCells="0" formatColumns="0" formatRows="0" insertColumns="0" insertRows="0" insertHyperlinks="0" deleteColumns="0" deleteRows="0" sort="0" autoFilter="0" pivotTables="0"/>
  <mergeCells count="15">
    <mergeCell ref="A13:K13"/>
    <mergeCell ref="A14:K14"/>
    <mergeCell ref="A15:K15"/>
    <mergeCell ref="A7:G7"/>
    <mergeCell ref="H7:I7"/>
    <mergeCell ref="J7:K7"/>
    <mergeCell ref="A9:K9"/>
    <mergeCell ref="A10:K10"/>
    <mergeCell ref="A12:K12"/>
    <mergeCell ref="A1:K1"/>
    <mergeCell ref="A2:K2"/>
    <mergeCell ref="A3:K3"/>
    <mergeCell ref="A6:G6"/>
    <mergeCell ref="H6:I6"/>
    <mergeCell ref="J6:K6"/>
  </mergeCells>
  <dataValidations count="1">
    <dataValidation type="list" allowBlank="1" showInputMessage="1" showErrorMessage="1" sqref="F5">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tabSelected="1" workbookViewId="0">
      <selection activeCell="L11" sqref="L11"/>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BRASILIA - DF</v>
      </c>
      <c r="B1" s="3"/>
      <c r="C1" s="3"/>
      <c r="D1" s="3"/>
      <c r="E1" s="3"/>
      <c r="F1" s="3"/>
      <c r="G1" s="3"/>
      <c r="H1" s="3"/>
      <c r="I1" s="3"/>
      <c r="J1" s="3"/>
      <c r="K1" s="3"/>
    </row>
    <row r="2" spans="1:11" ht="15" customHeight="1" x14ac:dyDescent="0.25">
      <c r="A2" s="3" t="str">
        <f>OBRA</f>
        <v>CENTRO DE REFERÊNCIA DE ASSISTÊNCIA SOCIAL (2017)</v>
      </c>
      <c r="B2" s="3"/>
      <c r="C2" s="3"/>
      <c r="D2" s="3"/>
      <c r="E2" s="3"/>
      <c r="F2" s="3"/>
      <c r="G2" s="3"/>
      <c r="H2" s="3"/>
      <c r="I2" s="3"/>
      <c r="J2" s="3"/>
      <c r="K2" s="3"/>
    </row>
    <row r="3" spans="1:11" ht="15" customHeight="1" x14ac:dyDescent="0.25">
      <c r="A3" s="3" t="s">
        <v>19</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DF-12/2022, COM DESONERAÇÃO</v>
      </c>
      <c r="C5" s="2"/>
      <c r="D5" s="2"/>
      <c r="E5" s="2"/>
      <c r="F5" s="4"/>
      <c r="G5" s="2" t="s">
        <v>6</v>
      </c>
      <c r="H5" s="6">
        <f>LEI</f>
        <v>82.01</v>
      </c>
      <c r="I5" s="4"/>
      <c r="J5" s="2" t="s">
        <v>7</v>
      </c>
      <c r="K5" s="6">
        <f>BDI</f>
        <v>28.000000000000004</v>
      </c>
    </row>
    <row r="6" spans="1:11" ht="15" customHeight="1" x14ac:dyDescent="0.25">
      <c r="A6" s="22" t="s">
        <v>20</v>
      </c>
      <c r="B6" s="24" t="s">
        <v>8</v>
      </c>
      <c r="C6" s="26"/>
      <c r="D6" s="26"/>
      <c r="E6" s="26"/>
      <c r="F6" s="26"/>
      <c r="G6" s="26"/>
      <c r="H6" s="26"/>
      <c r="I6" s="25"/>
      <c r="J6" s="22" t="s">
        <v>10</v>
      </c>
      <c r="K6" s="22" t="s">
        <v>21</v>
      </c>
    </row>
    <row r="7" spans="1:11" ht="15" customHeight="1" x14ac:dyDescent="0.25">
      <c r="A7" s="27">
        <v>1</v>
      </c>
      <c r="B7" s="28" t="str">
        <f>VLOOKUP(A7,ORCAMENTO!A:L,2,FALSE)</f>
        <v>SERVICOS PRELIMINARES DE OBRA</v>
      </c>
      <c r="C7" s="30"/>
      <c r="D7" s="30"/>
      <c r="E7" s="30"/>
      <c r="F7" s="30"/>
      <c r="G7" s="30"/>
      <c r="H7" s="30"/>
      <c r="I7" s="29"/>
      <c r="J7" s="14">
        <f>VLOOKUP(A7,ORCAMENTO!A:L,11,FALSE)</f>
        <v>6276.51</v>
      </c>
      <c r="K7" s="31">
        <f t="shared" ref="K7:K23" si="0">J7/$J$24</f>
        <v>1.4778421161375087E-2</v>
      </c>
    </row>
    <row r="8" spans="1:11" ht="15" customHeight="1" x14ac:dyDescent="0.25">
      <c r="A8" s="27">
        <v>2</v>
      </c>
      <c r="B8" s="28" t="str">
        <f>VLOOKUP(A8,ORCAMENTO!A:L,2,FALSE)</f>
        <v>INFRAESTRUTURA</v>
      </c>
      <c r="C8" s="30"/>
      <c r="D8" s="30"/>
      <c r="E8" s="30"/>
      <c r="F8" s="30"/>
      <c r="G8" s="30"/>
      <c r="H8" s="30"/>
      <c r="I8" s="29"/>
      <c r="J8" s="14">
        <f>VLOOKUP(A8,ORCAMENTO!A:L,11,FALSE)</f>
        <v>44001.829999999994</v>
      </c>
      <c r="K8" s="31">
        <f t="shared" si="0"/>
        <v>0.10360496129397213</v>
      </c>
    </row>
    <row r="9" spans="1:11" ht="15" customHeight="1" x14ac:dyDescent="0.25">
      <c r="A9" s="27">
        <v>3</v>
      </c>
      <c r="B9" s="28" t="str">
        <f>VLOOKUP(A9,ORCAMENTO!A:L,2,FALSE)</f>
        <v>SUPRAESTRUTURA</v>
      </c>
      <c r="C9" s="30"/>
      <c r="D9" s="30"/>
      <c r="E9" s="30"/>
      <c r="F9" s="30"/>
      <c r="G9" s="30"/>
      <c r="H9" s="30"/>
      <c r="I9" s="29"/>
      <c r="J9" s="14">
        <f>VLOOKUP(A9,ORCAMENTO!A:L,11,FALSE)</f>
        <v>102669.90000000001</v>
      </c>
      <c r="K9" s="31">
        <f t="shared" si="0"/>
        <v>0.24174246879177508</v>
      </c>
    </row>
    <row r="10" spans="1:11" ht="15" customHeight="1" x14ac:dyDescent="0.25">
      <c r="A10" s="27">
        <v>4</v>
      </c>
      <c r="B10" s="28" t="str">
        <f>VLOOKUP(A10,ORCAMENTO!A:L,2,FALSE)</f>
        <v>PAREDES E PAINÉIS</v>
      </c>
      <c r="C10" s="30"/>
      <c r="D10" s="30"/>
      <c r="E10" s="30"/>
      <c r="F10" s="30"/>
      <c r="G10" s="30"/>
      <c r="H10" s="30"/>
      <c r="I10" s="29"/>
      <c r="J10" s="14">
        <f>VLOOKUP(A10,ORCAMENTO!A:L,11,FALSE)</f>
        <v>31608.12</v>
      </c>
      <c r="K10" s="31">
        <f t="shared" si="0"/>
        <v>7.4423223969894592E-2</v>
      </c>
    </row>
    <row r="11" spans="1:11" ht="15" customHeight="1" x14ac:dyDescent="0.25">
      <c r="A11" s="27">
        <v>5</v>
      </c>
      <c r="B11" s="28" t="str">
        <f>VLOOKUP(A11,ORCAMENTO!A:L,2,FALSE)</f>
        <v>VERGAS/CONTRAVERGAS/PEITORIS</v>
      </c>
      <c r="C11" s="30"/>
      <c r="D11" s="30"/>
      <c r="E11" s="30"/>
      <c r="F11" s="30"/>
      <c r="G11" s="30"/>
      <c r="H11" s="30"/>
      <c r="I11" s="29"/>
      <c r="J11" s="14">
        <f>VLOOKUP(A11,ORCAMENTO!A:L,11,FALSE)</f>
        <v>9363.26</v>
      </c>
      <c r="K11" s="31">
        <f t="shared" si="0"/>
        <v>2.2046360114690633E-2</v>
      </c>
    </row>
    <row r="12" spans="1:11" ht="15" customHeight="1" x14ac:dyDescent="0.25">
      <c r="A12" s="27">
        <v>6</v>
      </c>
      <c r="B12" s="28" t="str">
        <f>VLOOKUP(A12,ORCAMENTO!A:L,2,FALSE)</f>
        <v>INSTALACOES DE AGUA FRIA</v>
      </c>
      <c r="C12" s="30"/>
      <c r="D12" s="30"/>
      <c r="E12" s="30"/>
      <c r="F12" s="30"/>
      <c r="G12" s="30"/>
      <c r="H12" s="30"/>
      <c r="I12" s="29"/>
      <c r="J12" s="14">
        <f>VLOOKUP(A12,ORCAMENTO!A:L,11,FALSE)</f>
        <v>8015.36</v>
      </c>
      <c r="K12" s="31">
        <f t="shared" si="0"/>
        <v>1.8872648309337419E-2</v>
      </c>
    </row>
    <row r="13" spans="1:11" ht="15" customHeight="1" x14ac:dyDescent="0.25">
      <c r="A13" s="27">
        <v>7</v>
      </c>
      <c r="B13" s="28" t="str">
        <f>VLOOKUP(A13,ORCAMENTO!A:L,2,FALSE)</f>
        <v>INSTALACOES DE ESGOTO</v>
      </c>
      <c r="C13" s="30"/>
      <c r="D13" s="30"/>
      <c r="E13" s="30"/>
      <c r="F13" s="30"/>
      <c r="G13" s="30"/>
      <c r="H13" s="30"/>
      <c r="I13" s="29"/>
      <c r="J13" s="14">
        <f>VLOOKUP(A13,ORCAMENTO!A:L,11,FALSE)</f>
        <v>12441.35</v>
      </c>
      <c r="K13" s="31">
        <f t="shared" si="0"/>
        <v>2.9293908575956054E-2</v>
      </c>
    </row>
    <row r="14" spans="1:11" ht="15" customHeight="1" x14ac:dyDescent="0.25">
      <c r="A14" s="27">
        <v>8</v>
      </c>
      <c r="B14" s="28" t="str">
        <f>VLOOKUP(A14,ORCAMENTO!A:L,2,FALSE)</f>
        <v>INSTALACOES PLUVIAIS</v>
      </c>
      <c r="C14" s="30"/>
      <c r="D14" s="30"/>
      <c r="E14" s="30"/>
      <c r="F14" s="30"/>
      <c r="G14" s="30"/>
      <c r="H14" s="30"/>
      <c r="I14" s="29"/>
      <c r="J14" s="14">
        <f>VLOOKUP(A14,ORCAMENTO!A:L,11,FALSE)</f>
        <v>8509.17</v>
      </c>
      <c r="K14" s="31">
        <f t="shared" si="0"/>
        <v>2.0035353722648103E-2</v>
      </c>
    </row>
    <row r="15" spans="1:11" ht="15" customHeight="1" x14ac:dyDescent="0.25">
      <c r="A15" s="27">
        <v>9</v>
      </c>
      <c r="B15" s="28" t="str">
        <f>VLOOKUP(A15,ORCAMENTO!A:L,2,FALSE)</f>
        <v>INSTALACOES ELETRICAS/TELEFONE/TV</v>
      </c>
      <c r="C15" s="30"/>
      <c r="D15" s="30"/>
      <c r="E15" s="30"/>
      <c r="F15" s="30"/>
      <c r="G15" s="30"/>
      <c r="H15" s="30"/>
      <c r="I15" s="29"/>
      <c r="J15" s="14">
        <f>VLOOKUP(A15,ORCAMENTO!A:L,11,FALSE)</f>
        <v>25275.3</v>
      </c>
      <c r="K15" s="31">
        <f t="shared" si="0"/>
        <v>5.9512217518988053E-2</v>
      </c>
    </row>
    <row r="16" spans="1:11" ht="15" customHeight="1" x14ac:dyDescent="0.25">
      <c r="A16" s="27">
        <v>10</v>
      </c>
      <c r="B16" s="28" t="str">
        <f>VLOOKUP(A16,ORCAMENTO!A:L,2,FALSE)</f>
        <v>INSTALACOES ESPECIAIS</v>
      </c>
      <c r="C16" s="30"/>
      <c r="D16" s="30"/>
      <c r="E16" s="30"/>
      <c r="F16" s="30"/>
      <c r="G16" s="30"/>
      <c r="H16" s="30"/>
      <c r="I16" s="29"/>
      <c r="J16" s="14">
        <f>VLOOKUP(A16,ORCAMENTO!A:L,11,FALSE)</f>
        <v>543.72</v>
      </c>
      <c r="K16" s="31">
        <f t="shared" si="0"/>
        <v>1.2802215170314175E-3</v>
      </c>
    </row>
    <row r="17" spans="1:11" ht="15" customHeight="1" x14ac:dyDescent="0.25">
      <c r="A17" s="27">
        <v>11</v>
      </c>
      <c r="B17" s="28" t="str">
        <f>VLOOKUP(A17,ORCAMENTO!A:L,2,FALSE)</f>
        <v>PAVIMENTACAO</v>
      </c>
      <c r="C17" s="30"/>
      <c r="D17" s="30"/>
      <c r="E17" s="30"/>
      <c r="F17" s="30"/>
      <c r="G17" s="30"/>
      <c r="H17" s="30"/>
      <c r="I17" s="29"/>
      <c r="J17" s="14">
        <f>VLOOKUP(A17,ORCAMENTO!A:L,11,FALSE)</f>
        <v>29801.640000000003</v>
      </c>
      <c r="K17" s="31">
        <f t="shared" si="0"/>
        <v>7.0169757909998118E-2</v>
      </c>
    </row>
    <row r="18" spans="1:11" ht="15" customHeight="1" x14ac:dyDescent="0.25">
      <c r="A18" s="27">
        <v>12</v>
      </c>
      <c r="B18" s="28" t="str">
        <f>VLOOKUP(A18,ORCAMENTO!A:L,2,FALSE)</f>
        <v>COBERTURAS</v>
      </c>
      <c r="C18" s="30"/>
      <c r="D18" s="30"/>
      <c r="E18" s="30"/>
      <c r="F18" s="30"/>
      <c r="G18" s="30"/>
      <c r="H18" s="30"/>
      <c r="I18" s="29"/>
      <c r="J18" s="14">
        <f>VLOOKUP(A18,ORCAMENTO!A:L,11,FALSE)</f>
        <v>30142.32</v>
      </c>
      <c r="K18" s="31">
        <f t="shared" si="0"/>
        <v>7.0971909507184641E-2</v>
      </c>
    </row>
    <row r="19" spans="1:11" ht="15" customHeight="1" x14ac:dyDescent="0.25">
      <c r="A19" s="27">
        <v>13</v>
      </c>
      <c r="B19" s="28" t="str">
        <f>VLOOKUP(A19,ORCAMENTO!A:L,2,FALSE)</f>
        <v>REVESTIMENTOS INTERNOS</v>
      </c>
      <c r="C19" s="30"/>
      <c r="D19" s="30"/>
      <c r="E19" s="30"/>
      <c r="F19" s="30"/>
      <c r="G19" s="30"/>
      <c r="H19" s="30"/>
      <c r="I19" s="29"/>
      <c r="J19" s="14">
        <f>VLOOKUP(A19,ORCAMENTO!A:L,11,FALSE)</f>
        <v>28670.52</v>
      </c>
      <c r="K19" s="31">
        <f t="shared" si="0"/>
        <v>6.7506467682777155E-2</v>
      </c>
    </row>
    <row r="20" spans="1:11" ht="15" customHeight="1" x14ac:dyDescent="0.25">
      <c r="A20" s="27">
        <v>14</v>
      </c>
      <c r="B20" s="28" t="str">
        <f>VLOOKUP(A20,ORCAMENTO!A:L,2,FALSE)</f>
        <v>REVESTIMENTOS EXTERNOS</v>
      </c>
      <c r="C20" s="30"/>
      <c r="D20" s="30"/>
      <c r="E20" s="30"/>
      <c r="F20" s="30"/>
      <c r="G20" s="30"/>
      <c r="H20" s="30"/>
      <c r="I20" s="29"/>
      <c r="J20" s="14">
        <f>VLOOKUP(A20,ORCAMENTO!A:L,11,FALSE)</f>
        <v>35516.350000000006</v>
      </c>
      <c r="K20" s="31">
        <f t="shared" si="0"/>
        <v>8.3625387104426532E-2</v>
      </c>
    </row>
    <row r="21" spans="1:11" ht="15" customHeight="1" x14ac:dyDescent="0.25">
      <c r="A21" s="27">
        <v>15</v>
      </c>
      <c r="B21" s="28" t="str">
        <f>VLOOKUP(A21,ORCAMENTO!A:L,2,FALSE)</f>
        <v>REVESTIMENTO DE TETO</v>
      </c>
      <c r="C21" s="30"/>
      <c r="D21" s="30"/>
      <c r="E21" s="30"/>
      <c r="F21" s="30"/>
      <c r="G21" s="30"/>
      <c r="H21" s="30"/>
      <c r="I21" s="29"/>
      <c r="J21" s="14">
        <f>VLOOKUP(A21,ORCAMENTO!A:L,11,FALSE)</f>
        <v>15603.460000000001</v>
      </c>
      <c r="K21" s="31">
        <f t="shared" si="0"/>
        <v>3.673928719219275E-2</v>
      </c>
    </row>
    <row r="22" spans="1:11" ht="15" customHeight="1" x14ac:dyDescent="0.25">
      <c r="A22" s="27">
        <v>16</v>
      </c>
      <c r="B22" s="28" t="str">
        <f>VLOOKUP(A22,ORCAMENTO!A:L,2,FALSE)</f>
        <v>ESQUADRIAS/VIDROS/FERRAGENS</v>
      </c>
      <c r="C22" s="30"/>
      <c r="D22" s="30"/>
      <c r="E22" s="30"/>
      <c r="F22" s="30"/>
      <c r="G22" s="30"/>
      <c r="H22" s="30"/>
      <c r="I22" s="29"/>
      <c r="J22" s="14">
        <f>VLOOKUP(A22,ORCAMENTO!A:L,11,FALSE)</f>
        <v>30679.65</v>
      </c>
      <c r="K22" s="31">
        <f t="shared" si="0"/>
        <v>7.2237085384008179E-2</v>
      </c>
    </row>
    <row r="23" spans="1:11" ht="15" customHeight="1" x14ac:dyDescent="0.25">
      <c r="A23" s="27">
        <v>17</v>
      </c>
      <c r="B23" s="28" t="str">
        <f>VLOOKUP(A23,ORCAMENTO!A:L,2,FALSE)</f>
        <v>LOUCAS E METAIS</v>
      </c>
      <c r="C23" s="30"/>
      <c r="D23" s="30"/>
      <c r="E23" s="30"/>
      <c r="F23" s="30"/>
      <c r="G23" s="30"/>
      <c r="H23" s="30"/>
      <c r="I23" s="29"/>
      <c r="J23" s="14">
        <f>VLOOKUP(A23,ORCAMENTO!A:L,11,FALSE)</f>
        <v>5589.29</v>
      </c>
      <c r="K23" s="31">
        <f t="shared" si="0"/>
        <v>1.316032024374408E-2</v>
      </c>
    </row>
    <row r="24" spans="1:11" ht="15" customHeight="1" x14ac:dyDescent="0.25">
      <c r="A24" s="32" t="s">
        <v>22</v>
      </c>
      <c r="B24" s="34"/>
      <c r="C24" s="34"/>
      <c r="D24" s="34"/>
      <c r="E24" s="34"/>
      <c r="F24" s="34"/>
      <c r="G24" s="34"/>
      <c r="H24" s="34"/>
      <c r="I24" s="33"/>
      <c r="J24" s="35">
        <f>SUM(J7:J23)</f>
        <v>424707.75</v>
      </c>
      <c r="K24" s="36">
        <f>SUM(K7:K23)</f>
        <v>1.0000000000000002</v>
      </c>
    </row>
    <row r="25" spans="1:11" ht="15" customHeight="1" x14ac:dyDescent="0.25">
      <c r="A25" s="4"/>
      <c r="B25" s="4"/>
      <c r="C25" s="4"/>
      <c r="D25" s="4"/>
      <c r="E25" s="4"/>
      <c r="F25" s="4"/>
      <c r="G25" s="4"/>
      <c r="H25" s="4"/>
      <c r="I25" s="4"/>
      <c r="J25" s="2" t="s">
        <v>12</v>
      </c>
      <c r="K25" s="2" t="s">
        <v>12</v>
      </c>
    </row>
    <row r="26" spans="1:11" ht="15" customHeight="1" x14ac:dyDescent="0.25">
      <c r="A26" s="4"/>
      <c r="B26" s="4"/>
      <c r="C26" s="4"/>
      <c r="D26" s="4"/>
      <c r="E26" s="4"/>
      <c r="F26" s="4"/>
      <c r="G26" s="4"/>
      <c r="H26" s="4"/>
      <c r="I26" s="4"/>
      <c r="J26" s="2" t="s">
        <v>12</v>
      </c>
      <c r="K26" s="2" t="s">
        <v>12</v>
      </c>
    </row>
  </sheetData>
  <sheetProtection formatCells="0" formatColumns="0" formatRows="0" insertColumns="0" insertRows="0" insertHyperlinks="0" deleteColumns="0" deleteRows="0" sort="0" autoFilter="0" pivotTables="0"/>
  <mergeCells count="22">
    <mergeCell ref="B21:I21"/>
    <mergeCell ref="B22:I22"/>
    <mergeCell ref="B23:I23"/>
    <mergeCell ref="A24:I24"/>
    <mergeCell ref="B15:I15"/>
    <mergeCell ref="B16:I16"/>
    <mergeCell ref="B17:I17"/>
    <mergeCell ref="B18:I18"/>
    <mergeCell ref="B19:I19"/>
    <mergeCell ref="B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3" t="str">
        <f>CIDADE</f>
        <v>MUNICÍPIO DE BRASILIA - DF</v>
      </c>
      <c r="B1" s="3"/>
      <c r="C1" s="3"/>
      <c r="D1" s="3"/>
      <c r="E1" s="3"/>
      <c r="F1" s="3"/>
      <c r="G1" s="3"/>
      <c r="H1" s="3"/>
      <c r="I1" s="3"/>
      <c r="J1" s="3"/>
      <c r="K1" s="3"/>
      <c r="L1" s="3"/>
      <c r="M1" s="3"/>
      <c r="N1" s="3"/>
      <c r="O1" s="3"/>
      <c r="P1" s="3"/>
      <c r="Q1" s="3"/>
    </row>
    <row r="2" spans="1:17" ht="15" customHeight="1" x14ac:dyDescent="0.25">
      <c r="A2" s="3" t="str">
        <f>OBRA</f>
        <v>CENTRO DE REFERÊNCIA DE ASSISTÊNCIA SOCIAL (2017)</v>
      </c>
      <c r="B2" s="3"/>
      <c r="C2" s="3"/>
      <c r="D2" s="3"/>
      <c r="E2" s="3"/>
      <c r="F2" s="3"/>
      <c r="G2" s="3"/>
      <c r="H2" s="3"/>
      <c r="I2" s="3"/>
      <c r="J2" s="3"/>
      <c r="K2" s="3"/>
      <c r="L2" s="3"/>
      <c r="M2" s="3"/>
      <c r="N2" s="3"/>
      <c r="O2" s="3"/>
      <c r="P2" s="3"/>
      <c r="Q2" s="3"/>
    </row>
    <row r="3" spans="1:17" ht="15" customHeight="1" x14ac:dyDescent="0.25">
      <c r="A3" s="3" t="s">
        <v>23</v>
      </c>
      <c r="B3" s="3"/>
      <c r="C3" s="3"/>
      <c r="D3" s="3"/>
      <c r="E3" s="3"/>
      <c r="F3" s="3"/>
      <c r="G3" s="3"/>
      <c r="H3" s="3"/>
      <c r="I3" s="3"/>
      <c r="J3" s="3"/>
      <c r="K3" s="3"/>
      <c r="L3" s="3"/>
      <c r="M3" s="3"/>
      <c r="N3" s="3"/>
      <c r="O3" s="3"/>
      <c r="P3" s="3"/>
      <c r="Q3" s="3"/>
    </row>
    <row r="4" spans="1:17" ht="15" customHeight="1" x14ac:dyDescent="0.25">
      <c r="A4" s="4"/>
      <c r="B4" s="4"/>
      <c r="C4" s="4"/>
      <c r="D4" s="4"/>
      <c r="E4" s="4"/>
      <c r="F4" s="4"/>
      <c r="G4" s="4"/>
      <c r="H4" s="4"/>
      <c r="I4" s="4"/>
      <c r="J4" s="4"/>
      <c r="K4" s="4"/>
      <c r="L4" s="4"/>
      <c r="M4" s="4"/>
      <c r="N4" s="4"/>
      <c r="O4" s="4"/>
      <c r="P4" s="4"/>
      <c r="Q4" s="4"/>
    </row>
    <row r="5" spans="1:17" ht="15" customHeight="1" x14ac:dyDescent="0.25">
      <c r="A5" s="2" t="s">
        <v>3</v>
      </c>
      <c r="B5" s="5" t="str">
        <f>FONTE&amp;ONERA</f>
        <v>SINAPI DF-12/2022, COM DESONERAÇÃO</v>
      </c>
      <c r="C5" s="2"/>
      <c r="D5" s="2"/>
      <c r="E5" s="2"/>
      <c r="F5" s="4"/>
      <c r="G5" s="2" t="s">
        <v>6</v>
      </c>
      <c r="H5" s="6">
        <f>LEI</f>
        <v>82.01</v>
      </c>
      <c r="I5" s="4"/>
      <c r="J5" s="4"/>
      <c r="K5" s="4"/>
      <c r="L5" s="4"/>
      <c r="M5" s="4"/>
      <c r="N5" s="4"/>
      <c r="O5" s="4"/>
      <c r="P5" s="2" t="s">
        <v>7</v>
      </c>
      <c r="Q5" s="6">
        <f>BDI</f>
        <v>28.000000000000004</v>
      </c>
    </row>
    <row r="6" spans="1:17" ht="15" customHeight="1" x14ac:dyDescent="0.25">
      <c r="A6" s="23" t="s">
        <v>20</v>
      </c>
      <c r="B6" s="24" t="s">
        <v>8</v>
      </c>
      <c r="C6" s="26"/>
      <c r="D6" s="26"/>
      <c r="E6" s="26"/>
      <c r="F6" s="25"/>
      <c r="G6" s="23" t="s">
        <v>10</v>
      </c>
      <c r="H6" s="23" t="s">
        <v>21</v>
      </c>
      <c r="I6" s="24" t="s">
        <v>24</v>
      </c>
      <c r="J6" s="25"/>
      <c r="K6" s="24" t="s">
        <v>25</v>
      </c>
      <c r="L6" s="25"/>
      <c r="M6" s="24" t="s">
        <v>26</v>
      </c>
      <c r="N6" s="25"/>
      <c r="O6" s="23" t="s">
        <v>10</v>
      </c>
      <c r="P6" s="32" t="s">
        <v>21</v>
      </c>
      <c r="Q6" s="33"/>
    </row>
    <row r="7" spans="1:17" ht="15" customHeight="1" x14ac:dyDescent="0.25">
      <c r="A7" s="37"/>
      <c r="B7" s="38"/>
      <c r="C7" s="40"/>
      <c r="D7" s="40"/>
      <c r="E7" s="40"/>
      <c r="F7" s="39"/>
      <c r="G7" s="37"/>
      <c r="H7" s="37"/>
      <c r="I7" s="38"/>
      <c r="J7" s="39"/>
      <c r="K7" s="38"/>
      <c r="L7" s="39"/>
      <c r="M7" s="38"/>
      <c r="N7" s="39"/>
      <c r="O7" s="37"/>
      <c r="P7" s="22" t="s">
        <v>27</v>
      </c>
      <c r="Q7" s="22" t="s">
        <v>28</v>
      </c>
    </row>
    <row r="8" spans="1:17" ht="15" customHeight="1" x14ac:dyDescent="0.25">
      <c r="A8" s="27">
        <v>1</v>
      </c>
      <c r="B8" s="28" t="str">
        <f>VLOOKUP(A8,RESUMO!A:K,2,FALSE)</f>
        <v>SERVICOS PRELIMINARES DE OBRA</v>
      </c>
      <c r="C8" s="30"/>
      <c r="D8" s="30"/>
      <c r="E8" s="30"/>
      <c r="F8" s="29"/>
      <c r="G8" s="14">
        <f>VLOOKUP(A8,RESUMO!A:K,10,FALSE)</f>
        <v>6276.51</v>
      </c>
      <c r="H8" s="31">
        <f t="shared" ref="H8:H24" si="0">G8/$G$25</f>
        <v>1.4778421161375087E-2</v>
      </c>
      <c r="I8" s="14">
        <f t="shared" ref="I8:I24" si="1">J8*$G8</f>
        <v>0</v>
      </c>
      <c r="J8" s="31">
        <v>0</v>
      </c>
      <c r="K8" s="14">
        <f t="shared" ref="K8:K24" si="2">L8*$G8</f>
        <v>0</v>
      </c>
      <c r="L8" s="31">
        <v>0</v>
      </c>
      <c r="M8" s="14">
        <f t="shared" ref="M8:M24" si="3">N8*$G8</f>
        <v>0</v>
      </c>
      <c r="N8" s="31">
        <v>0</v>
      </c>
      <c r="O8" s="14">
        <f t="shared" ref="O8:O24" si="4">SUM(M8,K8,I8,)</f>
        <v>0</v>
      </c>
      <c r="P8" s="31">
        <f t="shared" ref="P8:P24" si="5">SUM(N8,L8,J8,)</f>
        <v>0</v>
      </c>
      <c r="Q8" s="31">
        <f t="shared" ref="Q8:Q24" si="6">O8/$G$25</f>
        <v>0</v>
      </c>
    </row>
    <row r="9" spans="1:17" ht="15" customHeight="1" x14ac:dyDescent="0.25">
      <c r="A9" s="27">
        <v>2</v>
      </c>
      <c r="B9" s="28" t="str">
        <f>VLOOKUP(A9,RESUMO!A:K,2,FALSE)</f>
        <v>INFRAESTRUTURA</v>
      </c>
      <c r="C9" s="30"/>
      <c r="D9" s="30"/>
      <c r="E9" s="30"/>
      <c r="F9" s="29"/>
      <c r="G9" s="14">
        <f>VLOOKUP(A9,RESUMO!A:K,10,FALSE)</f>
        <v>44001.829999999994</v>
      </c>
      <c r="H9" s="31">
        <f t="shared" si="0"/>
        <v>0.10360496129397213</v>
      </c>
      <c r="I9" s="14">
        <f t="shared" si="1"/>
        <v>0</v>
      </c>
      <c r="J9" s="31">
        <v>0</v>
      </c>
      <c r="K9" s="14">
        <f t="shared" si="2"/>
        <v>0</v>
      </c>
      <c r="L9" s="31">
        <v>0</v>
      </c>
      <c r="M9" s="14">
        <f t="shared" si="3"/>
        <v>0</v>
      </c>
      <c r="N9" s="31">
        <v>0</v>
      </c>
      <c r="O9" s="14">
        <f t="shared" si="4"/>
        <v>0</v>
      </c>
      <c r="P9" s="31">
        <f t="shared" si="5"/>
        <v>0</v>
      </c>
      <c r="Q9" s="31">
        <f t="shared" si="6"/>
        <v>0</v>
      </c>
    </row>
    <row r="10" spans="1:17" ht="15" customHeight="1" x14ac:dyDescent="0.25">
      <c r="A10" s="27">
        <v>3</v>
      </c>
      <c r="B10" s="28" t="str">
        <f>VLOOKUP(A10,RESUMO!A:K,2,FALSE)</f>
        <v>SUPRAESTRUTURA</v>
      </c>
      <c r="C10" s="30"/>
      <c r="D10" s="30"/>
      <c r="E10" s="30"/>
      <c r="F10" s="29"/>
      <c r="G10" s="14">
        <f>VLOOKUP(A10,RESUMO!A:K,10,FALSE)</f>
        <v>102669.90000000001</v>
      </c>
      <c r="H10" s="31">
        <f t="shared" si="0"/>
        <v>0.24174246879177508</v>
      </c>
      <c r="I10" s="14">
        <f t="shared" si="1"/>
        <v>0</v>
      </c>
      <c r="J10" s="31">
        <v>0</v>
      </c>
      <c r="K10" s="14">
        <f t="shared" si="2"/>
        <v>0</v>
      </c>
      <c r="L10" s="31">
        <v>0</v>
      </c>
      <c r="M10" s="14">
        <f t="shared" si="3"/>
        <v>0</v>
      </c>
      <c r="N10" s="31">
        <v>0</v>
      </c>
      <c r="O10" s="14">
        <f t="shared" si="4"/>
        <v>0</v>
      </c>
      <c r="P10" s="31">
        <f t="shared" si="5"/>
        <v>0</v>
      </c>
      <c r="Q10" s="31">
        <f t="shared" si="6"/>
        <v>0</v>
      </c>
    </row>
    <row r="11" spans="1:17" ht="15" customHeight="1" x14ac:dyDescent="0.25">
      <c r="A11" s="27">
        <v>4</v>
      </c>
      <c r="B11" s="28" t="str">
        <f>VLOOKUP(A11,RESUMO!A:K,2,FALSE)</f>
        <v>PAREDES E PAINÉIS</v>
      </c>
      <c r="C11" s="30"/>
      <c r="D11" s="30"/>
      <c r="E11" s="30"/>
      <c r="F11" s="29"/>
      <c r="G11" s="14">
        <f>VLOOKUP(A11,RESUMO!A:K,10,FALSE)</f>
        <v>31608.12</v>
      </c>
      <c r="H11" s="31">
        <f t="shared" si="0"/>
        <v>7.4423223969894592E-2</v>
      </c>
      <c r="I11" s="14">
        <f t="shared" si="1"/>
        <v>0</v>
      </c>
      <c r="J11" s="31">
        <v>0</v>
      </c>
      <c r="K11" s="14">
        <f t="shared" si="2"/>
        <v>0</v>
      </c>
      <c r="L11" s="31">
        <v>0</v>
      </c>
      <c r="M11" s="14">
        <f t="shared" si="3"/>
        <v>0</v>
      </c>
      <c r="N11" s="31">
        <v>0</v>
      </c>
      <c r="O11" s="14">
        <f t="shared" si="4"/>
        <v>0</v>
      </c>
      <c r="P11" s="31">
        <f t="shared" si="5"/>
        <v>0</v>
      </c>
      <c r="Q11" s="31">
        <f t="shared" si="6"/>
        <v>0</v>
      </c>
    </row>
    <row r="12" spans="1:17" ht="15" customHeight="1" x14ac:dyDescent="0.25">
      <c r="A12" s="27">
        <v>5</v>
      </c>
      <c r="B12" s="28" t="str">
        <f>VLOOKUP(A12,RESUMO!A:K,2,FALSE)</f>
        <v>VERGAS/CONTRAVERGAS/PEITORIS</v>
      </c>
      <c r="C12" s="30"/>
      <c r="D12" s="30"/>
      <c r="E12" s="30"/>
      <c r="F12" s="29"/>
      <c r="G12" s="14">
        <f>VLOOKUP(A12,RESUMO!A:K,10,FALSE)</f>
        <v>9363.26</v>
      </c>
      <c r="H12" s="31">
        <f t="shared" si="0"/>
        <v>2.2046360114690633E-2</v>
      </c>
      <c r="I12" s="14">
        <f t="shared" si="1"/>
        <v>0</v>
      </c>
      <c r="J12" s="31">
        <v>0</v>
      </c>
      <c r="K12" s="14">
        <f t="shared" si="2"/>
        <v>0</v>
      </c>
      <c r="L12" s="31">
        <v>0</v>
      </c>
      <c r="M12" s="14">
        <f t="shared" si="3"/>
        <v>0</v>
      </c>
      <c r="N12" s="31">
        <v>0</v>
      </c>
      <c r="O12" s="14">
        <f t="shared" si="4"/>
        <v>0</v>
      </c>
      <c r="P12" s="31">
        <f t="shared" si="5"/>
        <v>0</v>
      </c>
      <c r="Q12" s="31">
        <f t="shared" si="6"/>
        <v>0</v>
      </c>
    </row>
    <row r="13" spans="1:17" ht="15" customHeight="1" x14ac:dyDescent="0.25">
      <c r="A13" s="27">
        <v>6</v>
      </c>
      <c r="B13" s="28" t="str">
        <f>VLOOKUP(A13,RESUMO!A:K,2,FALSE)</f>
        <v>INSTALACOES DE AGUA FRIA</v>
      </c>
      <c r="C13" s="30"/>
      <c r="D13" s="30"/>
      <c r="E13" s="30"/>
      <c r="F13" s="29"/>
      <c r="G13" s="14">
        <f>VLOOKUP(A13,RESUMO!A:K,10,FALSE)</f>
        <v>8015.36</v>
      </c>
      <c r="H13" s="31">
        <f t="shared" si="0"/>
        <v>1.8872648309337419E-2</v>
      </c>
      <c r="I13" s="14">
        <f t="shared" si="1"/>
        <v>0</v>
      </c>
      <c r="J13" s="31">
        <v>0</v>
      </c>
      <c r="K13" s="14">
        <f t="shared" si="2"/>
        <v>0</v>
      </c>
      <c r="L13" s="31">
        <v>0</v>
      </c>
      <c r="M13" s="14">
        <f t="shared" si="3"/>
        <v>0</v>
      </c>
      <c r="N13" s="31">
        <v>0</v>
      </c>
      <c r="O13" s="14">
        <f t="shared" si="4"/>
        <v>0</v>
      </c>
      <c r="P13" s="31">
        <f t="shared" si="5"/>
        <v>0</v>
      </c>
      <c r="Q13" s="31">
        <f t="shared" si="6"/>
        <v>0</v>
      </c>
    </row>
    <row r="14" spans="1:17" ht="15" customHeight="1" x14ac:dyDescent="0.25">
      <c r="A14" s="27">
        <v>7</v>
      </c>
      <c r="B14" s="28" t="str">
        <f>VLOOKUP(A14,RESUMO!A:K,2,FALSE)</f>
        <v>INSTALACOES DE ESGOTO</v>
      </c>
      <c r="C14" s="30"/>
      <c r="D14" s="30"/>
      <c r="E14" s="30"/>
      <c r="F14" s="29"/>
      <c r="G14" s="14">
        <f>VLOOKUP(A14,RESUMO!A:K,10,FALSE)</f>
        <v>12441.35</v>
      </c>
      <c r="H14" s="31">
        <f t="shared" si="0"/>
        <v>2.9293908575956054E-2</v>
      </c>
      <c r="I14" s="14">
        <f t="shared" si="1"/>
        <v>0</v>
      </c>
      <c r="J14" s="31">
        <v>0</v>
      </c>
      <c r="K14" s="14">
        <f t="shared" si="2"/>
        <v>0</v>
      </c>
      <c r="L14" s="31">
        <v>0</v>
      </c>
      <c r="M14" s="14">
        <f t="shared" si="3"/>
        <v>0</v>
      </c>
      <c r="N14" s="31">
        <v>0</v>
      </c>
      <c r="O14" s="14">
        <f t="shared" si="4"/>
        <v>0</v>
      </c>
      <c r="P14" s="31">
        <f t="shared" si="5"/>
        <v>0</v>
      </c>
      <c r="Q14" s="31">
        <f t="shared" si="6"/>
        <v>0</v>
      </c>
    </row>
    <row r="15" spans="1:17" ht="15" customHeight="1" x14ac:dyDescent="0.25">
      <c r="A15" s="27">
        <v>8</v>
      </c>
      <c r="B15" s="28" t="str">
        <f>VLOOKUP(A15,RESUMO!A:K,2,FALSE)</f>
        <v>INSTALACOES PLUVIAIS</v>
      </c>
      <c r="C15" s="30"/>
      <c r="D15" s="30"/>
      <c r="E15" s="30"/>
      <c r="F15" s="29"/>
      <c r="G15" s="14">
        <f>VLOOKUP(A15,RESUMO!A:K,10,FALSE)</f>
        <v>8509.17</v>
      </c>
      <c r="H15" s="31">
        <f t="shared" si="0"/>
        <v>2.0035353722648103E-2</v>
      </c>
      <c r="I15" s="14">
        <f t="shared" si="1"/>
        <v>0</v>
      </c>
      <c r="J15" s="31">
        <v>0</v>
      </c>
      <c r="K15" s="14">
        <f t="shared" si="2"/>
        <v>0</v>
      </c>
      <c r="L15" s="31">
        <v>0</v>
      </c>
      <c r="M15" s="14">
        <f t="shared" si="3"/>
        <v>0</v>
      </c>
      <c r="N15" s="31">
        <v>0</v>
      </c>
      <c r="O15" s="14">
        <f t="shared" si="4"/>
        <v>0</v>
      </c>
      <c r="P15" s="31">
        <f t="shared" si="5"/>
        <v>0</v>
      </c>
      <c r="Q15" s="31">
        <f t="shared" si="6"/>
        <v>0</v>
      </c>
    </row>
    <row r="16" spans="1:17" ht="15" customHeight="1" x14ac:dyDescent="0.25">
      <c r="A16" s="27">
        <v>9</v>
      </c>
      <c r="B16" s="28" t="str">
        <f>VLOOKUP(A16,RESUMO!A:K,2,FALSE)</f>
        <v>INSTALACOES ELETRICAS/TELEFONE/TV</v>
      </c>
      <c r="C16" s="30"/>
      <c r="D16" s="30"/>
      <c r="E16" s="30"/>
      <c r="F16" s="29"/>
      <c r="G16" s="14">
        <f>VLOOKUP(A16,RESUMO!A:K,10,FALSE)</f>
        <v>25275.3</v>
      </c>
      <c r="H16" s="31">
        <f t="shared" si="0"/>
        <v>5.9512217518988053E-2</v>
      </c>
      <c r="I16" s="14">
        <f t="shared" si="1"/>
        <v>0</v>
      </c>
      <c r="J16" s="31">
        <v>0</v>
      </c>
      <c r="K16" s="14">
        <f t="shared" si="2"/>
        <v>0</v>
      </c>
      <c r="L16" s="31">
        <v>0</v>
      </c>
      <c r="M16" s="14">
        <f t="shared" si="3"/>
        <v>0</v>
      </c>
      <c r="N16" s="31">
        <v>0</v>
      </c>
      <c r="O16" s="14">
        <f t="shared" si="4"/>
        <v>0</v>
      </c>
      <c r="P16" s="31">
        <f t="shared" si="5"/>
        <v>0</v>
      </c>
      <c r="Q16" s="31">
        <f t="shared" si="6"/>
        <v>0</v>
      </c>
    </row>
    <row r="17" spans="1:17" ht="15" customHeight="1" x14ac:dyDescent="0.25">
      <c r="A17" s="27">
        <v>10</v>
      </c>
      <c r="B17" s="28" t="str">
        <f>VLOOKUP(A17,RESUMO!A:K,2,FALSE)</f>
        <v>INSTALACOES ESPECIAIS</v>
      </c>
      <c r="C17" s="30"/>
      <c r="D17" s="30"/>
      <c r="E17" s="30"/>
      <c r="F17" s="29"/>
      <c r="G17" s="14">
        <f>VLOOKUP(A17,RESUMO!A:K,10,FALSE)</f>
        <v>543.72</v>
      </c>
      <c r="H17" s="31">
        <f t="shared" si="0"/>
        <v>1.2802215170314175E-3</v>
      </c>
      <c r="I17" s="14">
        <f t="shared" si="1"/>
        <v>0</v>
      </c>
      <c r="J17" s="31">
        <v>0</v>
      </c>
      <c r="K17" s="14">
        <f t="shared" si="2"/>
        <v>0</v>
      </c>
      <c r="L17" s="31">
        <v>0</v>
      </c>
      <c r="M17" s="14">
        <f t="shared" si="3"/>
        <v>0</v>
      </c>
      <c r="N17" s="31">
        <v>0</v>
      </c>
      <c r="O17" s="14">
        <f t="shared" si="4"/>
        <v>0</v>
      </c>
      <c r="P17" s="31">
        <f t="shared" si="5"/>
        <v>0</v>
      </c>
      <c r="Q17" s="31">
        <f t="shared" si="6"/>
        <v>0</v>
      </c>
    </row>
    <row r="18" spans="1:17" ht="15" customHeight="1" x14ac:dyDescent="0.25">
      <c r="A18" s="27">
        <v>11</v>
      </c>
      <c r="B18" s="28" t="str">
        <f>VLOOKUP(A18,RESUMO!A:K,2,FALSE)</f>
        <v>PAVIMENTACAO</v>
      </c>
      <c r="C18" s="30"/>
      <c r="D18" s="30"/>
      <c r="E18" s="30"/>
      <c r="F18" s="29"/>
      <c r="G18" s="14">
        <f>VLOOKUP(A18,RESUMO!A:K,10,FALSE)</f>
        <v>29801.640000000003</v>
      </c>
      <c r="H18" s="31">
        <f t="shared" si="0"/>
        <v>7.0169757909998118E-2</v>
      </c>
      <c r="I18" s="14">
        <f t="shared" si="1"/>
        <v>0</v>
      </c>
      <c r="J18" s="31">
        <v>0</v>
      </c>
      <c r="K18" s="14">
        <f t="shared" si="2"/>
        <v>0</v>
      </c>
      <c r="L18" s="31">
        <v>0</v>
      </c>
      <c r="M18" s="14">
        <f t="shared" si="3"/>
        <v>0</v>
      </c>
      <c r="N18" s="31">
        <v>0</v>
      </c>
      <c r="O18" s="14">
        <f t="shared" si="4"/>
        <v>0</v>
      </c>
      <c r="P18" s="31">
        <f t="shared" si="5"/>
        <v>0</v>
      </c>
      <c r="Q18" s="31">
        <f t="shared" si="6"/>
        <v>0</v>
      </c>
    </row>
    <row r="19" spans="1:17" ht="15" customHeight="1" x14ac:dyDescent="0.25">
      <c r="A19" s="27">
        <v>12</v>
      </c>
      <c r="B19" s="28" t="str">
        <f>VLOOKUP(A19,RESUMO!A:K,2,FALSE)</f>
        <v>COBERTURAS</v>
      </c>
      <c r="C19" s="30"/>
      <c r="D19" s="30"/>
      <c r="E19" s="30"/>
      <c r="F19" s="29"/>
      <c r="G19" s="14">
        <f>VLOOKUP(A19,RESUMO!A:K,10,FALSE)</f>
        <v>30142.32</v>
      </c>
      <c r="H19" s="31">
        <f t="shared" si="0"/>
        <v>7.0971909507184641E-2</v>
      </c>
      <c r="I19" s="14">
        <f t="shared" si="1"/>
        <v>0</v>
      </c>
      <c r="J19" s="31">
        <v>0</v>
      </c>
      <c r="K19" s="14">
        <f t="shared" si="2"/>
        <v>0</v>
      </c>
      <c r="L19" s="31">
        <v>0</v>
      </c>
      <c r="M19" s="14">
        <f t="shared" si="3"/>
        <v>0</v>
      </c>
      <c r="N19" s="31">
        <v>0</v>
      </c>
      <c r="O19" s="14">
        <f t="shared" si="4"/>
        <v>0</v>
      </c>
      <c r="P19" s="31">
        <f t="shared" si="5"/>
        <v>0</v>
      </c>
      <c r="Q19" s="31">
        <f t="shared" si="6"/>
        <v>0</v>
      </c>
    </row>
    <row r="20" spans="1:17" ht="15" customHeight="1" x14ac:dyDescent="0.25">
      <c r="A20" s="27">
        <v>13</v>
      </c>
      <c r="B20" s="28" t="str">
        <f>VLOOKUP(A20,RESUMO!A:K,2,FALSE)</f>
        <v>REVESTIMENTOS INTERNOS</v>
      </c>
      <c r="C20" s="30"/>
      <c r="D20" s="30"/>
      <c r="E20" s="30"/>
      <c r="F20" s="29"/>
      <c r="G20" s="14">
        <f>VLOOKUP(A20,RESUMO!A:K,10,FALSE)</f>
        <v>28670.52</v>
      </c>
      <c r="H20" s="31">
        <f t="shared" si="0"/>
        <v>6.7506467682777155E-2</v>
      </c>
      <c r="I20" s="14">
        <f t="shared" si="1"/>
        <v>0</v>
      </c>
      <c r="J20" s="31">
        <v>0</v>
      </c>
      <c r="K20" s="14">
        <f t="shared" si="2"/>
        <v>0</v>
      </c>
      <c r="L20" s="31">
        <v>0</v>
      </c>
      <c r="M20" s="14">
        <f t="shared" si="3"/>
        <v>0</v>
      </c>
      <c r="N20" s="31">
        <v>0</v>
      </c>
      <c r="O20" s="14">
        <f t="shared" si="4"/>
        <v>0</v>
      </c>
      <c r="P20" s="31">
        <f t="shared" si="5"/>
        <v>0</v>
      </c>
      <c r="Q20" s="31">
        <f t="shared" si="6"/>
        <v>0</v>
      </c>
    </row>
    <row r="21" spans="1:17" ht="15" customHeight="1" x14ac:dyDescent="0.25">
      <c r="A21" s="27">
        <v>14</v>
      </c>
      <c r="B21" s="28" t="str">
        <f>VLOOKUP(A21,RESUMO!A:K,2,FALSE)</f>
        <v>REVESTIMENTOS EXTERNOS</v>
      </c>
      <c r="C21" s="30"/>
      <c r="D21" s="30"/>
      <c r="E21" s="30"/>
      <c r="F21" s="29"/>
      <c r="G21" s="14">
        <f>VLOOKUP(A21,RESUMO!A:K,10,FALSE)</f>
        <v>35516.350000000006</v>
      </c>
      <c r="H21" s="31">
        <f t="shared" si="0"/>
        <v>8.3625387104426532E-2</v>
      </c>
      <c r="I21" s="14">
        <f t="shared" si="1"/>
        <v>0</v>
      </c>
      <c r="J21" s="31">
        <v>0</v>
      </c>
      <c r="K21" s="14">
        <f t="shared" si="2"/>
        <v>0</v>
      </c>
      <c r="L21" s="31">
        <v>0</v>
      </c>
      <c r="M21" s="14">
        <f t="shared" si="3"/>
        <v>0</v>
      </c>
      <c r="N21" s="31">
        <v>0</v>
      </c>
      <c r="O21" s="14">
        <f t="shared" si="4"/>
        <v>0</v>
      </c>
      <c r="P21" s="31">
        <f t="shared" si="5"/>
        <v>0</v>
      </c>
      <c r="Q21" s="31">
        <f t="shared" si="6"/>
        <v>0</v>
      </c>
    </row>
    <row r="22" spans="1:17" ht="15" customHeight="1" x14ac:dyDescent="0.25">
      <c r="A22" s="27">
        <v>15</v>
      </c>
      <c r="B22" s="28" t="str">
        <f>VLOOKUP(A22,RESUMO!A:K,2,FALSE)</f>
        <v>REVESTIMENTO DE TETO</v>
      </c>
      <c r="C22" s="30"/>
      <c r="D22" s="30"/>
      <c r="E22" s="30"/>
      <c r="F22" s="29"/>
      <c r="G22" s="14">
        <f>VLOOKUP(A22,RESUMO!A:K,10,FALSE)</f>
        <v>15603.460000000001</v>
      </c>
      <c r="H22" s="31">
        <f t="shared" si="0"/>
        <v>3.673928719219275E-2</v>
      </c>
      <c r="I22" s="14">
        <f t="shared" si="1"/>
        <v>0</v>
      </c>
      <c r="J22" s="31">
        <v>0</v>
      </c>
      <c r="K22" s="14">
        <f t="shared" si="2"/>
        <v>0</v>
      </c>
      <c r="L22" s="31">
        <v>0</v>
      </c>
      <c r="M22" s="14">
        <f t="shared" si="3"/>
        <v>0</v>
      </c>
      <c r="N22" s="31">
        <v>0</v>
      </c>
      <c r="O22" s="14">
        <f t="shared" si="4"/>
        <v>0</v>
      </c>
      <c r="P22" s="31">
        <f t="shared" si="5"/>
        <v>0</v>
      </c>
      <c r="Q22" s="31">
        <f t="shared" si="6"/>
        <v>0</v>
      </c>
    </row>
    <row r="23" spans="1:17" ht="15" customHeight="1" x14ac:dyDescent="0.25">
      <c r="A23" s="27">
        <v>16</v>
      </c>
      <c r="B23" s="28" t="str">
        <f>VLOOKUP(A23,RESUMO!A:K,2,FALSE)</f>
        <v>ESQUADRIAS/VIDROS/FERRAGENS</v>
      </c>
      <c r="C23" s="30"/>
      <c r="D23" s="30"/>
      <c r="E23" s="30"/>
      <c r="F23" s="29"/>
      <c r="G23" s="14">
        <f>VLOOKUP(A23,RESUMO!A:K,10,FALSE)</f>
        <v>30679.65</v>
      </c>
      <c r="H23" s="31">
        <f t="shared" si="0"/>
        <v>7.2237085384008179E-2</v>
      </c>
      <c r="I23" s="14">
        <f t="shared" si="1"/>
        <v>0</v>
      </c>
      <c r="J23" s="31">
        <v>0</v>
      </c>
      <c r="K23" s="14">
        <f t="shared" si="2"/>
        <v>0</v>
      </c>
      <c r="L23" s="31">
        <v>0</v>
      </c>
      <c r="M23" s="14">
        <f t="shared" si="3"/>
        <v>0</v>
      </c>
      <c r="N23" s="31">
        <v>0</v>
      </c>
      <c r="O23" s="14">
        <f t="shared" si="4"/>
        <v>0</v>
      </c>
      <c r="P23" s="31">
        <f t="shared" si="5"/>
        <v>0</v>
      </c>
      <c r="Q23" s="31">
        <f t="shared" si="6"/>
        <v>0</v>
      </c>
    </row>
    <row r="24" spans="1:17" ht="15" customHeight="1" x14ac:dyDescent="0.25">
      <c r="A24" s="27">
        <v>17</v>
      </c>
      <c r="B24" s="28" t="str">
        <f>VLOOKUP(A24,RESUMO!A:K,2,FALSE)</f>
        <v>LOUCAS E METAIS</v>
      </c>
      <c r="C24" s="30"/>
      <c r="D24" s="30"/>
      <c r="E24" s="30"/>
      <c r="F24" s="29"/>
      <c r="G24" s="14">
        <f>VLOOKUP(A24,RESUMO!A:K,10,FALSE)</f>
        <v>5589.29</v>
      </c>
      <c r="H24" s="31">
        <f t="shared" si="0"/>
        <v>1.316032024374408E-2</v>
      </c>
      <c r="I24" s="14">
        <f t="shared" si="1"/>
        <v>0</v>
      </c>
      <c r="J24" s="31">
        <v>0</v>
      </c>
      <c r="K24" s="14">
        <f t="shared" si="2"/>
        <v>0</v>
      </c>
      <c r="L24" s="31">
        <v>0</v>
      </c>
      <c r="M24" s="14">
        <f t="shared" si="3"/>
        <v>0</v>
      </c>
      <c r="N24" s="31">
        <v>0</v>
      </c>
      <c r="O24" s="14">
        <f t="shared" si="4"/>
        <v>0</v>
      </c>
      <c r="P24" s="31">
        <f t="shared" si="5"/>
        <v>0</v>
      </c>
      <c r="Q24" s="31">
        <f t="shared" si="6"/>
        <v>0</v>
      </c>
    </row>
    <row r="25" spans="1:17" ht="15" customHeight="1" x14ac:dyDescent="0.25">
      <c r="B25" s="32" t="s">
        <v>29</v>
      </c>
      <c r="C25" s="34"/>
      <c r="D25" s="34"/>
      <c r="E25" s="34"/>
      <c r="F25" s="33"/>
      <c r="G25" s="42">
        <f>SUM(G8:G24)</f>
        <v>424707.75</v>
      </c>
      <c r="H25" s="44">
        <f>SUM(H8:H24)</f>
        <v>1.0000000000000002</v>
      </c>
      <c r="I25" s="35">
        <f>SUM(I8:I24)</f>
        <v>0</v>
      </c>
      <c r="J25" s="36">
        <f>I25/$G25</f>
        <v>0</v>
      </c>
      <c r="K25" s="35">
        <f>SUM(K8:K24)</f>
        <v>0</v>
      </c>
      <c r="L25" s="36">
        <f>K25/$G25</f>
        <v>0</v>
      </c>
      <c r="M25" s="35">
        <f>SUM(M8:M24)</f>
        <v>0</v>
      </c>
      <c r="N25" s="36">
        <f>M25/$G25</f>
        <v>0</v>
      </c>
      <c r="O25" s="42">
        <f>SUM(O8:O24)</f>
        <v>0</v>
      </c>
      <c r="P25" s="44">
        <f>SUM(N25,L25,J25,)</f>
        <v>0</v>
      </c>
      <c r="Q25" s="44">
        <f>SUM(Q8:Q24)</f>
        <v>0</v>
      </c>
    </row>
    <row r="26" spans="1:17" ht="15" customHeight="1" x14ac:dyDescent="0.25">
      <c r="B26" s="32" t="s">
        <v>30</v>
      </c>
      <c r="C26" s="34"/>
      <c r="D26" s="34"/>
      <c r="E26" s="34"/>
      <c r="F26" s="33"/>
      <c r="G26" s="43"/>
      <c r="H26" s="45"/>
      <c r="I26" s="35">
        <f>I25</f>
        <v>0</v>
      </c>
      <c r="J26" s="36">
        <f>I26/$G25</f>
        <v>0</v>
      </c>
      <c r="K26" s="35">
        <f>SUM(K25,I26)</f>
        <v>0</v>
      </c>
      <c r="L26" s="36">
        <f>K26/$G25</f>
        <v>0</v>
      </c>
      <c r="M26" s="35">
        <f>SUM(M25,K26)</f>
        <v>0</v>
      </c>
      <c r="N26" s="36">
        <f>M26/$G25</f>
        <v>0</v>
      </c>
      <c r="O26" s="43"/>
      <c r="P26" s="45"/>
      <c r="Q26" s="45"/>
    </row>
  </sheetData>
  <sheetProtection formatCells="0" formatColumns="0" formatRows="0" insertColumns="0" insertRows="0" insertHyperlinks="0" deleteColumns="0" deleteRows="0" sort="0" autoFilter="0" pivotTables="0"/>
  <mergeCells count="36">
    <mergeCell ref="Q25:Q26"/>
    <mergeCell ref="B26:F26"/>
    <mergeCell ref="B24:F24"/>
    <mergeCell ref="B25:F25"/>
    <mergeCell ref="G25:G26"/>
    <mergeCell ref="H25:H26"/>
    <mergeCell ref="O25:O26"/>
    <mergeCell ref="P25:P26"/>
    <mergeCell ref="B18:F18"/>
    <mergeCell ref="B19:F19"/>
    <mergeCell ref="B20:F20"/>
    <mergeCell ref="B21:F21"/>
    <mergeCell ref="B22:F22"/>
    <mergeCell ref="B23:F23"/>
    <mergeCell ref="B12:F12"/>
    <mergeCell ref="B13:F13"/>
    <mergeCell ref="B14:F14"/>
    <mergeCell ref="B15:F15"/>
    <mergeCell ref="B16:F16"/>
    <mergeCell ref="B17:F17"/>
    <mergeCell ref="O6:O7"/>
    <mergeCell ref="P6:Q6"/>
    <mergeCell ref="B8:F8"/>
    <mergeCell ref="B9:F9"/>
    <mergeCell ref="B10:F10"/>
    <mergeCell ref="B11:F11"/>
    <mergeCell ref="A1:Q1"/>
    <mergeCell ref="A2:Q2"/>
    <mergeCell ref="A3:Q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3"/>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BRASILIA - DF</v>
      </c>
      <c r="B1" s="3"/>
      <c r="C1" s="3"/>
      <c r="D1" s="3"/>
      <c r="E1" s="3"/>
      <c r="F1" s="3"/>
      <c r="G1" s="3"/>
      <c r="H1" s="3"/>
      <c r="I1" s="3"/>
      <c r="J1" s="3"/>
      <c r="K1" s="3"/>
      <c r="L1" s="3"/>
    </row>
    <row r="2" spans="1:12" ht="15" customHeight="1" x14ac:dyDescent="0.25">
      <c r="A2" s="3" t="str">
        <f>OBRA</f>
        <v>CENTRO DE REFERÊNCIA DE ASSISTÊNCIA SOCIAL (2017)</v>
      </c>
      <c r="B2" s="3"/>
      <c r="C2" s="3"/>
      <c r="D2" s="3"/>
      <c r="E2" s="3"/>
      <c r="F2" s="3"/>
      <c r="G2" s="3"/>
      <c r="H2" s="3"/>
      <c r="I2" s="3"/>
      <c r="J2" s="3"/>
      <c r="K2" s="3"/>
      <c r="L2" s="3"/>
    </row>
    <row r="3" spans="1:12" ht="15" customHeight="1" x14ac:dyDescent="0.25">
      <c r="A3" s="3" t="s">
        <v>31</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DF-12/2022, COM DESONERAÇÃO</v>
      </c>
      <c r="C5" s="2"/>
      <c r="D5" s="2"/>
      <c r="E5" s="2"/>
      <c r="F5" s="4"/>
      <c r="G5" s="4"/>
      <c r="H5" s="2" t="s">
        <v>6</v>
      </c>
      <c r="I5" s="6">
        <f>LEI</f>
        <v>82.01</v>
      </c>
      <c r="J5" s="4"/>
      <c r="K5" s="2" t="s">
        <v>7</v>
      </c>
      <c r="L5" s="6">
        <f>BDI</f>
        <v>28.000000000000004</v>
      </c>
    </row>
    <row r="6" spans="1:12" ht="30" customHeight="1" x14ac:dyDescent="0.25">
      <c r="A6" s="22" t="s">
        <v>20</v>
      </c>
      <c r="B6" s="22" t="s">
        <v>32</v>
      </c>
      <c r="C6" s="46" t="s">
        <v>8</v>
      </c>
      <c r="D6" s="47"/>
      <c r="E6" s="47"/>
      <c r="F6" s="47"/>
      <c r="G6" s="7" t="s">
        <v>33</v>
      </c>
      <c r="H6" s="7" t="s">
        <v>34</v>
      </c>
      <c r="I6" s="8" t="s">
        <v>35</v>
      </c>
      <c r="J6" s="9"/>
      <c r="K6" s="34" t="s">
        <v>10</v>
      </c>
      <c r="L6" s="33"/>
    </row>
    <row r="7" spans="1:12" ht="15" customHeight="1" x14ac:dyDescent="0.25">
      <c r="A7" s="48">
        <v>1</v>
      </c>
      <c r="B7" s="49" t="str">
        <f>VLOOKUP(A7,MEMORIA!A:P,2,FALSE)</f>
        <v>SERVICOS PRELIMINARES DE OBRA</v>
      </c>
      <c r="C7" s="51"/>
      <c r="D7" s="51"/>
      <c r="E7" s="51"/>
      <c r="F7" s="51"/>
      <c r="G7" s="51"/>
      <c r="H7" s="51"/>
      <c r="I7" s="51"/>
      <c r="J7" s="50"/>
      <c r="K7" s="53">
        <f>SUM(K8:L10)</f>
        <v>6276.51</v>
      </c>
      <c r="L7" s="52"/>
    </row>
    <row r="8" spans="1:12" ht="60" customHeight="1" x14ac:dyDescent="0.25">
      <c r="A8" s="54" t="s">
        <v>36</v>
      </c>
      <c r="B8" s="54">
        <f>VLOOKUP(A8,MEMORIA!A:P,2,FALSE)</f>
        <v>99059</v>
      </c>
      <c r="C8" s="55" t="str">
        <f>VLOOKUP(A8,MEMORIA!A:P,3,FALSE)</f>
        <v>LOCACAO CONVENCIONAL DE OBRA, UTILIZANDO GABARITO DE TÁBUAS CORRIDAS PONTALETADAS A CADA 2,00M -  2 UTILIZAÇÕES. AF_10/2018</v>
      </c>
      <c r="D8" s="55"/>
      <c r="E8" s="55"/>
      <c r="F8" s="55"/>
      <c r="G8" s="54" t="str">
        <f>VLOOKUP(A8,MEMORIA!A:P,7,FALSE)</f>
        <v>M</v>
      </c>
      <c r="H8" s="56">
        <f>VLOOKUP(A8,MEMORIA!A:P,16,FALSE)</f>
        <v>58.78</v>
      </c>
      <c r="I8" s="57">
        <f>VLOOKUP("TOTAL - "&amp;B8,COMPOSICAO!A:K,10,FALSE)</f>
        <v>78.760000000000005</v>
      </c>
      <c r="J8" s="58"/>
      <c r="K8" s="60">
        <f>ROUND(H8*I8,2)</f>
        <v>4629.51</v>
      </c>
      <c r="L8" s="59"/>
    </row>
    <row r="9" spans="1:12" ht="30" customHeight="1" x14ac:dyDescent="0.25">
      <c r="A9" s="54" t="s">
        <v>37</v>
      </c>
      <c r="B9" s="54">
        <f>VLOOKUP(A9,MEMORIA!A:P,2,FALSE)</f>
        <v>98524</v>
      </c>
      <c r="C9" s="55" t="str">
        <f>VLOOKUP(A9,MEMORIA!A:P,3,FALSE)</f>
        <v>LIMPEZA MANUAL DE VEGETAÇÃO EM TERRENO COM ENXADA.AF_05/2018</v>
      </c>
      <c r="D9" s="55"/>
      <c r="E9" s="55"/>
      <c r="F9" s="55"/>
      <c r="G9" s="54" t="str">
        <f>VLOOKUP(A9,MEMORIA!A:P,7,FALSE)</f>
        <v>M2</v>
      </c>
      <c r="H9" s="56">
        <f>VLOOKUP(A9,MEMORIA!A:P,16,FALSE)</f>
        <v>450</v>
      </c>
      <c r="I9" s="57">
        <f>VLOOKUP("TOTAL - "&amp;B9,COMPOSICAO!A:K,10,FALSE)</f>
        <v>3.66</v>
      </c>
      <c r="J9" s="58"/>
      <c r="K9" s="60">
        <f>ROUND(H9*I9,2)</f>
        <v>1647</v>
      </c>
      <c r="L9" s="59"/>
    </row>
    <row r="10" spans="1:12" ht="15" customHeight="1" x14ac:dyDescent="0.25">
      <c r="A10" s="61"/>
      <c r="B10" s="61"/>
      <c r="C10" s="61"/>
      <c r="D10" s="61"/>
      <c r="E10" s="61"/>
      <c r="F10" s="61"/>
      <c r="G10" s="61"/>
      <c r="H10" s="61"/>
      <c r="I10" s="61"/>
      <c r="J10" s="61"/>
      <c r="K10" s="61"/>
      <c r="L10" s="61"/>
    </row>
    <row r="11" spans="1:12" ht="15" customHeight="1" x14ac:dyDescent="0.25">
      <c r="A11" s="48">
        <v>2</v>
      </c>
      <c r="B11" s="49" t="str">
        <f>VLOOKUP(A11,MEMORIA!A:P,2,FALSE)</f>
        <v>INFRAESTRUTURA</v>
      </c>
      <c r="C11" s="51"/>
      <c r="D11" s="51"/>
      <c r="E11" s="51"/>
      <c r="F11" s="51"/>
      <c r="G11" s="51"/>
      <c r="H11" s="51"/>
      <c r="I11" s="51"/>
      <c r="J11" s="50"/>
      <c r="K11" s="53">
        <f>SUM(K12:L21)</f>
        <v>44001.829999999994</v>
      </c>
      <c r="L11" s="52"/>
    </row>
    <row r="12" spans="1:12" ht="45" customHeight="1" x14ac:dyDescent="0.25">
      <c r="A12" s="54" t="s">
        <v>38</v>
      </c>
      <c r="B12" s="54">
        <f>VLOOKUP(A12,MEMORIA!A:P,2,FALSE)</f>
        <v>101619</v>
      </c>
      <c r="C12" s="55" t="str">
        <f>VLOOKUP(A12,MEMORIA!A:P,3,FALSE)</f>
        <v>PREPARO DE FUNDO DE VALA COM LARGURA MENOR QUE 1,5 M, COM CAMADA DE BRITA, LANÇAMENTO MANUAL. AF_08/2020</v>
      </c>
      <c r="D12" s="55"/>
      <c r="E12" s="55"/>
      <c r="F12" s="55"/>
      <c r="G12" s="54" t="str">
        <f>VLOOKUP(A12,MEMORIA!A:P,7,FALSE)</f>
        <v>M3</v>
      </c>
      <c r="H12" s="56">
        <f>VLOOKUP(A12,MEMORIA!A:P,16,FALSE)</f>
        <v>1.04</v>
      </c>
      <c r="I12" s="57">
        <f>VLOOKUP("TOTAL - "&amp;B12,COMPOSICAO!A:K,10,FALSE)</f>
        <v>454.57</v>
      </c>
      <c r="J12" s="58"/>
      <c r="K12" s="60">
        <f t="shared" ref="K12:K20" si="0">ROUND(H12*I12,2)</f>
        <v>472.75</v>
      </c>
      <c r="L12" s="59"/>
    </row>
    <row r="13" spans="1:12" ht="60" customHeight="1" x14ac:dyDescent="0.25">
      <c r="A13" s="54" t="s">
        <v>39</v>
      </c>
      <c r="B13" s="54">
        <f>VLOOKUP(A13,MEMORIA!A:P,2,FALSE)</f>
        <v>103682</v>
      </c>
      <c r="C13" s="55" t="str">
        <f>VLOOKUP(A13,MEMORIA!A:P,3,FALSE)</f>
        <v>CONCRETAGEM DE VIGAS E LAJES, FCK=25 MPA, PARA QUALQUER TIPO DE LAJE COM BALDES EM EDIFICAÇÃO TÉRREA - LANÇAMENTO, ADENSAMENTO E ACABAMENTO. AF_02/2022</v>
      </c>
      <c r="D13" s="55"/>
      <c r="E13" s="55"/>
      <c r="F13" s="55"/>
      <c r="G13" s="54" t="str">
        <f>VLOOKUP(A13,MEMORIA!A:P,7,FALSE)</f>
        <v>M3</v>
      </c>
      <c r="H13" s="56">
        <f>VLOOKUP(A13,MEMORIA!A:P,16,FALSE)</f>
        <v>5.95</v>
      </c>
      <c r="I13" s="57">
        <f>VLOOKUP("TOTAL - "&amp;B13,COMPOSICAO!A:K,10,FALSE)</f>
        <v>1109.96</v>
      </c>
      <c r="J13" s="58"/>
      <c r="K13" s="60">
        <f t="shared" si="0"/>
        <v>6604.26</v>
      </c>
      <c r="L13" s="59"/>
    </row>
    <row r="14" spans="1:12" ht="30" customHeight="1" x14ac:dyDescent="0.25">
      <c r="A14" s="54" t="s">
        <v>40</v>
      </c>
      <c r="B14" s="54">
        <f>VLOOKUP(A14,MEMORIA!A:P,2,FALSE)</f>
        <v>93382</v>
      </c>
      <c r="C14" s="55" t="str">
        <f>VLOOKUP(A14,MEMORIA!A:P,3,FALSE)</f>
        <v>REATERRO MANUAL DE VALAS COM COMPACTAÇÃO MECANIZADA. AF_04/2016</v>
      </c>
      <c r="D14" s="55"/>
      <c r="E14" s="55"/>
      <c r="F14" s="55"/>
      <c r="G14" s="54" t="str">
        <f>VLOOKUP(A14,MEMORIA!A:P,7,FALSE)</f>
        <v>M3</v>
      </c>
      <c r="H14" s="56">
        <f>VLOOKUP(A14,MEMORIA!A:P,16,FALSE)</f>
        <v>13.47</v>
      </c>
      <c r="I14" s="57">
        <f>VLOOKUP("TOTAL - "&amp;B14,COMPOSICAO!A:K,10,FALSE)</f>
        <v>35.26</v>
      </c>
      <c r="J14" s="58"/>
      <c r="K14" s="60">
        <f t="shared" si="0"/>
        <v>474.95</v>
      </c>
      <c r="L14" s="59"/>
    </row>
    <row r="15" spans="1:12" ht="60" customHeight="1" x14ac:dyDescent="0.25">
      <c r="A15" s="54" t="s">
        <v>41</v>
      </c>
      <c r="B15" s="54">
        <f>VLOOKUP(A15,MEMORIA!A:P,2,FALSE)</f>
        <v>96539</v>
      </c>
      <c r="C15" s="55" t="str">
        <f>VLOOKUP(A15,MEMORIA!A:P,3,FALSE)</f>
        <v>FABRICAÇÃO, MONTAGEM E DESMONTAGEM DE FÔRMA PARA VIGA BALDRAME, EM CHAPA DE MADEIRA COMPENSADA RESINADA, E=17 MM, 2 UTILIZAÇÕES. AF_06/2017</v>
      </c>
      <c r="D15" s="55"/>
      <c r="E15" s="55"/>
      <c r="F15" s="55"/>
      <c r="G15" s="54" t="str">
        <f>VLOOKUP(A15,MEMORIA!A:P,7,FALSE)</f>
        <v>M2</v>
      </c>
      <c r="H15" s="56">
        <f>VLOOKUP(A15,MEMORIA!A:P,16,FALSE)</f>
        <v>89.17</v>
      </c>
      <c r="I15" s="57">
        <f>VLOOKUP("TOTAL - "&amp;B15,COMPOSICAO!A:K,10,FALSE)</f>
        <v>168.52000000000004</v>
      </c>
      <c r="J15" s="58"/>
      <c r="K15" s="60">
        <f t="shared" si="0"/>
        <v>15026.93</v>
      </c>
      <c r="L15" s="59"/>
    </row>
    <row r="16" spans="1:12" ht="45" customHeight="1" x14ac:dyDescent="0.25">
      <c r="A16" s="54" t="s">
        <v>42</v>
      </c>
      <c r="B16" s="54">
        <f>VLOOKUP(A16,MEMORIA!A:P,2,FALSE)</f>
        <v>96527</v>
      </c>
      <c r="C16" s="55" t="str">
        <f>VLOOKUP(A16,MEMORIA!A:P,3,FALSE)</f>
        <v>ESCAVAÇÃO MANUAL DE VALA PARA VIGA BALDRAME (INCLUINDO ESCAVAÇÃO PARA COLOCAÇÃO DE FÔRMAS). AF_06/2017</v>
      </c>
      <c r="D16" s="55"/>
      <c r="E16" s="55"/>
      <c r="F16" s="55"/>
      <c r="G16" s="54" t="str">
        <f>VLOOKUP(A16,MEMORIA!A:P,7,FALSE)</f>
        <v>M3</v>
      </c>
      <c r="H16" s="56">
        <f>VLOOKUP(A16,MEMORIA!A:P,16,FALSE)</f>
        <v>18.850000000000001</v>
      </c>
      <c r="I16" s="57">
        <f>VLOOKUP("TOTAL - "&amp;B16,COMPOSICAO!A:K,10,FALSE)</f>
        <v>151.16</v>
      </c>
      <c r="J16" s="58"/>
      <c r="K16" s="60">
        <f t="shared" si="0"/>
        <v>2849.37</v>
      </c>
      <c r="L16" s="59"/>
    </row>
    <row r="17" spans="1:12" ht="30" customHeight="1" x14ac:dyDescent="0.25">
      <c r="A17" s="54" t="s">
        <v>43</v>
      </c>
      <c r="B17" s="54">
        <f>VLOOKUP(A17,MEMORIA!A:P,2,FALSE)</f>
        <v>98557</v>
      </c>
      <c r="C17" s="55" t="str">
        <f>VLOOKUP(A17,MEMORIA!A:P,3,FALSE)</f>
        <v>IMPERMEABILIZAÇÃO DE SUPERFÍCIE COM EMULSÃO ASFÁLTICA, 2 DEMÃOS AF_06/2018</v>
      </c>
      <c r="D17" s="55"/>
      <c r="E17" s="55"/>
      <c r="F17" s="55"/>
      <c r="G17" s="54" t="str">
        <f>VLOOKUP(A17,MEMORIA!A:P,7,FALSE)</f>
        <v>M2</v>
      </c>
      <c r="H17" s="56">
        <f>VLOOKUP(A17,MEMORIA!A:P,16,FALSE)</f>
        <v>97.76</v>
      </c>
      <c r="I17" s="57">
        <f>VLOOKUP("TOTAL - "&amp;B17,COMPOSICAO!A:K,10,FALSE)</f>
        <v>55.069999999999993</v>
      </c>
      <c r="J17" s="58"/>
      <c r="K17" s="60">
        <f t="shared" si="0"/>
        <v>5383.64</v>
      </c>
      <c r="L17" s="59"/>
    </row>
    <row r="18" spans="1:12" ht="60" customHeight="1" x14ac:dyDescent="0.25">
      <c r="A18" s="54" t="s">
        <v>44</v>
      </c>
      <c r="B18" s="54">
        <f>VLOOKUP(A18,MEMORIA!A:P,2,FALSE)</f>
        <v>98562</v>
      </c>
      <c r="C18" s="55" t="str">
        <f>VLOOKUP(A18,MEMORIA!A:P,3,FALSE)</f>
        <v>IMPERMEABILIZAÇÃO DE FLOREIRA OU VIGA BALDRAME COM ARGAMASSA DE CIMENTO E AREIA, COM ADITIVO IMPERMEABILIZANTE, E = 2 CM. AF_06/2018</v>
      </c>
      <c r="D18" s="55"/>
      <c r="E18" s="55"/>
      <c r="F18" s="55"/>
      <c r="G18" s="54" t="str">
        <f>VLOOKUP(A18,MEMORIA!A:P,7,FALSE)</f>
        <v>M2</v>
      </c>
      <c r="H18" s="56">
        <f>VLOOKUP(A18,MEMORIA!A:P,16,FALSE)</f>
        <v>97.76</v>
      </c>
      <c r="I18" s="57">
        <f>VLOOKUP("TOTAL - "&amp;B18,COMPOSICAO!A:K,10,FALSE)</f>
        <v>57.999999999999993</v>
      </c>
      <c r="J18" s="58"/>
      <c r="K18" s="60">
        <f t="shared" si="0"/>
        <v>5670.08</v>
      </c>
      <c r="L18" s="59"/>
    </row>
    <row r="19" spans="1:12" ht="60" customHeight="1" x14ac:dyDescent="0.25">
      <c r="A19" s="54" t="s">
        <v>45</v>
      </c>
      <c r="B19" s="54">
        <f>VLOOKUP(A19,MEMORIA!A:P,2,FALSE)</f>
        <v>92917</v>
      </c>
      <c r="C19" s="55" t="str">
        <f>VLOOKUP(A19,MEMORIA!A:P,3,FALSE)</f>
        <v>ARMAÇÃO DE ESTRUTURAS DIVERSAS DE CONCRETO ARMADO, EXCETO VIGAS, PILARES, LAJES E FUNDAÇÕES, UTILIZANDO AÇO CA-50 DE 8,0 MM - MONTAGEM. AF_06/2022</v>
      </c>
      <c r="D19" s="55"/>
      <c r="E19" s="55"/>
      <c r="F19" s="55"/>
      <c r="G19" s="54" t="str">
        <f>VLOOKUP(A19,MEMORIA!A:P,7,FALSE)</f>
        <v>KG</v>
      </c>
      <c r="H19" s="56">
        <f>VLOOKUP(A19,MEMORIA!A:P,16,FALSE)</f>
        <v>130.79</v>
      </c>
      <c r="I19" s="57">
        <f>VLOOKUP("TOTAL - "&amp;B19,COMPOSICAO!A:K,10,FALSE)</f>
        <v>20.669999999999998</v>
      </c>
      <c r="J19" s="58"/>
      <c r="K19" s="60">
        <f t="shared" si="0"/>
        <v>2703.43</v>
      </c>
      <c r="L19" s="59"/>
    </row>
    <row r="20" spans="1:12" ht="60" customHeight="1" x14ac:dyDescent="0.25">
      <c r="A20" s="54" t="s">
        <v>46</v>
      </c>
      <c r="B20" s="54">
        <f>VLOOKUP(A20,MEMORIA!A:P,2,FALSE)</f>
        <v>92922</v>
      </c>
      <c r="C20" s="55" t="str">
        <f>VLOOKUP(A20,MEMORIA!A:P,3,FALSE)</f>
        <v>ARMAÇÃO DE ESTRUTURAS DIVERSAS DE CONCRETO ARMADO, EXCETO VIGAS, PILARES, LAJES E FUNDAÇÕES, UTILIZANDO AÇO CA-50 DE 16,0 MM - MONTAGEM. AF_06/2022</v>
      </c>
      <c r="D20" s="55"/>
      <c r="E20" s="55"/>
      <c r="F20" s="55"/>
      <c r="G20" s="54" t="str">
        <f>VLOOKUP(A20,MEMORIA!A:P,7,FALSE)</f>
        <v>KG</v>
      </c>
      <c r="H20" s="56">
        <f>VLOOKUP(A20,MEMORIA!A:P,16,FALSE)</f>
        <v>326.98</v>
      </c>
      <c r="I20" s="57">
        <f>VLOOKUP("TOTAL - "&amp;B20,COMPOSICAO!A:K,10,FALSE)</f>
        <v>14.730000000000002</v>
      </c>
      <c r="J20" s="58"/>
      <c r="K20" s="60">
        <f t="shared" si="0"/>
        <v>4816.42</v>
      </c>
      <c r="L20" s="59"/>
    </row>
    <row r="21" spans="1:12" ht="15" customHeight="1" x14ac:dyDescent="0.25">
      <c r="A21" s="61"/>
      <c r="B21" s="61"/>
      <c r="C21" s="61"/>
      <c r="D21" s="61"/>
      <c r="E21" s="61"/>
      <c r="F21" s="61"/>
      <c r="G21" s="61"/>
      <c r="H21" s="61"/>
      <c r="I21" s="61"/>
      <c r="J21" s="61"/>
      <c r="K21" s="61"/>
      <c r="L21" s="61"/>
    </row>
    <row r="22" spans="1:12" ht="15" customHeight="1" x14ac:dyDescent="0.25">
      <c r="A22" s="48">
        <v>3</v>
      </c>
      <c r="B22" s="49" t="str">
        <f>VLOOKUP(A22,MEMORIA!A:P,2,FALSE)</f>
        <v>SUPRAESTRUTURA</v>
      </c>
      <c r="C22" s="51"/>
      <c r="D22" s="51"/>
      <c r="E22" s="51"/>
      <c r="F22" s="51"/>
      <c r="G22" s="51"/>
      <c r="H22" s="51"/>
      <c r="I22" s="51"/>
      <c r="J22" s="50"/>
      <c r="K22" s="53">
        <f>SUM(K23:L30)</f>
        <v>102669.90000000001</v>
      </c>
      <c r="L22" s="52"/>
    </row>
    <row r="23" spans="1:12" ht="75" customHeight="1" x14ac:dyDescent="0.25">
      <c r="A23" s="54" t="s">
        <v>47</v>
      </c>
      <c r="B23" s="54">
        <f>VLOOKUP(A23,MEMORIA!A:P,2,FALSE)</f>
        <v>92415</v>
      </c>
      <c r="C23" s="55" t="str">
        <f>VLOOKUP(A23,MEMORIA!A:P,3,FALSE)</f>
        <v>MONTAGEM E DESMONTAGEM DE FÔRMA DE PILARES RETANGULARES E ESTRUTURAS SIMILARES, PÉ-DIREITO SIMPLES, EM CHAPA DE MADEIRA COMPENSADA RESINADA, 2 UTILIZAÇÕES. AF_09/2020</v>
      </c>
      <c r="D23" s="55"/>
      <c r="E23" s="55"/>
      <c r="F23" s="55"/>
      <c r="G23" s="54" t="str">
        <f>VLOOKUP(A23,MEMORIA!A:P,7,FALSE)</f>
        <v>M2</v>
      </c>
      <c r="H23" s="56">
        <f>VLOOKUP(A23,MEMORIA!A:P,16,FALSE)</f>
        <v>50.39</v>
      </c>
      <c r="I23" s="57">
        <f>VLOOKUP("TOTAL - "&amp;B23,COMPOSICAO!A:K,10,FALSE)</f>
        <v>184.84</v>
      </c>
      <c r="J23" s="58"/>
      <c r="K23" s="60">
        <f t="shared" ref="K23:K29" si="1">ROUND(H23*I23,2)</f>
        <v>9314.09</v>
      </c>
      <c r="L23" s="59"/>
    </row>
    <row r="24" spans="1:12" ht="60" customHeight="1" x14ac:dyDescent="0.25">
      <c r="A24" s="54" t="s">
        <v>48</v>
      </c>
      <c r="B24" s="54">
        <f>VLOOKUP(A24,MEMORIA!A:P,2,FALSE)</f>
        <v>92451</v>
      </c>
      <c r="C24" s="55" t="str">
        <f>VLOOKUP(A24,MEMORIA!A:P,3,FALSE)</f>
        <v>MONTAGEM E DESMONTAGEM DE FÔRMA DE VIGA, ESCORAMENTO COM GARFO DE MADEIRA, PÉ-DIREITO SIMPLES, EM CHAPA DE MADEIRA RESINADA, 2 UTILIZAÇÕES. AF_09/2020</v>
      </c>
      <c r="D24" s="55"/>
      <c r="E24" s="55"/>
      <c r="F24" s="55"/>
      <c r="G24" s="54" t="str">
        <f>VLOOKUP(A24,MEMORIA!A:P,7,FALSE)</f>
        <v>M2</v>
      </c>
      <c r="H24" s="56">
        <f>VLOOKUP(A24,MEMORIA!A:P,16,FALSE)</f>
        <v>119.07</v>
      </c>
      <c r="I24" s="57">
        <f>VLOOKUP("TOTAL - "&amp;B24,COMPOSICAO!A:K,10,FALSE)</f>
        <v>262.02999999999997</v>
      </c>
      <c r="J24" s="58"/>
      <c r="K24" s="60">
        <f t="shared" si="1"/>
        <v>31199.91</v>
      </c>
      <c r="L24" s="59"/>
    </row>
    <row r="25" spans="1:12" ht="60" customHeight="1" x14ac:dyDescent="0.25">
      <c r="A25" s="54" t="s">
        <v>49</v>
      </c>
      <c r="B25" s="54">
        <f>VLOOKUP(A25,MEMORIA!A:P,2,FALSE)</f>
        <v>101964</v>
      </c>
      <c r="C25" s="55" t="str">
        <f>VLOOKUP(A25,MEMORIA!A:P,3,FALSE)</f>
        <v>LAJE PRÉ-MOLDADA UNIDIRECIONAL, BIAPOIADA, PARA FORRO, ENCHIMENTO EM CERÂMICA, VIGOTA CONVENCIONAL, ALTURA TOTAL DA LAJE (ENCHIMENTO+CAPA) = (8+3). AF_11/2020</v>
      </c>
      <c r="D25" s="55"/>
      <c r="E25" s="55"/>
      <c r="F25" s="55"/>
      <c r="G25" s="54" t="str">
        <f>VLOOKUP(A25,MEMORIA!A:P,7,FALSE)</f>
        <v>M2</v>
      </c>
      <c r="H25" s="56">
        <f>VLOOKUP(A25,MEMORIA!A:P,16,FALSE)</f>
        <v>160.62</v>
      </c>
      <c r="I25" s="57">
        <f>VLOOKUP("TOTAL - "&amp;B25,COMPOSICAO!A:K,10,FALSE)</f>
        <v>227.86999999999998</v>
      </c>
      <c r="J25" s="58"/>
      <c r="K25" s="60">
        <f t="shared" si="1"/>
        <v>36600.480000000003</v>
      </c>
      <c r="L25" s="59"/>
    </row>
    <row r="26" spans="1:12" ht="60" customHeight="1" x14ac:dyDescent="0.25">
      <c r="A26" s="54" t="s">
        <v>50</v>
      </c>
      <c r="B26" s="54">
        <f>VLOOKUP(A26,MEMORIA!A:P,2,FALSE)</f>
        <v>103682</v>
      </c>
      <c r="C26" s="55" t="str">
        <f>VLOOKUP(A26,MEMORIA!A:P,3,FALSE)</f>
        <v>CONCRETAGEM DE VIGAS E LAJES, FCK=25 MPA, PARA QUALQUER TIPO DE LAJE COM BALDES EM EDIFICAÇÃO TÉRREA - LANÇAMENTO, ADENSAMENTO E ACABAMENTO. AF_02/2022</v>
      </c>
      <c r="D26" s="55"/>
      <c r="E26" s="55"/>
      <c r="F26" s="55"/>
      <c r="G26" s="54" t="str">
        <f>VLOOKUP(A26,MEMORIA!A:P,7,FALSE)</f>
        <v>M3</v>
      </c>
      <c r="H26" s="56">
        <f>VLOOKUP(A26,MEMORIA!A:P,16,FALSE)</f>
        <v>7.61</v>
      </c>
      <c r="I26" s="57">
        <f>VLOOKUP("TOTAL - "&amp;B26,COMPOSICAO!A:K,10,FALSE)</f>
        <v>1109.96</v>
      </c>
      <c r="J26" s="58"/>
      <c r="K26" s="60">
        <f t="shared" si="1"/>
        <v>8446.7999999999993</v>
      </c>
      <c r="L26" s="59"/>
    </row>
    <row r="27" spans="1:12" ht="45" customHeight="1" x14ac:dyDescent="0.25">
      <c r="A27" s="54" t="s">
        <v>51</v>
      </c>
      <c r="B27" s="54">
        <f>VLOOKUP(A27,MEMORIA!A:P,2,FALSE)</f>
        <v>103669</v>
      </c>
      <c r="C27" s="55" t="str">
        <f>VLOOKUP(A27,MEMORIA!A:P,3,FALSE)</f>
        <v>CONCRETAGEM DE PILARES, FCK = 25 MPA,  COM USO DE BALDES - LANÇAMENTO, ADENSAMENTO E ACABAMENTO. AF_02/2022</v>
      </c>
      <c r="D27" s="55"/>
      <c r="E27" s="55"/>
      <c r="F27" s="55"/>
      <c r="G27" s="54" t="str">
        <f>VLOOKUP(A27,MEMORIA!A:P,7,FALSE)</f>
        <v>M3</v>
      </c>
      <c r="H27" s="56">
        <f>VLOOKUP(A27,MEMORIA!A:P,16,FALSE)</f>
        <v>3.18</v>
      </c>
      <c r="I27" s="57">
        <f>VLOOKUP("TOTAL - "&amp;B27,COMPOSICAO!A:K,10,FALSE)</f>
        <v>1089.8000000000002</v>
      </c>
      <c r="J27" s="58"/>
      <c r="K27" s="60">
        <f t="shared" si="1"/>
        <v>3465.56</v>
      </c>
      <c r="L27" s="59"/>
    </row>
    <row r="28" spans="1:12" ht="60" customHeight="1" x14ac:dyDescent="0.25">
      <c r="A28" s="54" t="s">
        <v>52</v>
      </c>
      <c r="B28" s="54">
        <f>VLOOKUP(A28,MEMORIA!A:P,2,FALSE)</f>
        <v>92917</v>
      </c>
      <c r="C28" s="55" t="str">
        <f>VLOOKUP(A28,MEMORIA!A:P,3,FALSE)</f>
        <v>ARMAÇÃO DE ESTRUTURAS DIVERSAS DE CONCRETO ARMADO, EXCETO VIGAS, PILARES, LAJES E FUNDAÇÕES, UTILIZANDO AÇO CA-50 DE 8,0 MM - MONTAGEM. AF_06/2022</v>
      </c>
      <c r="D28" s="55"/>
      <c r="E28" s="55"/>
      <c r="F28" s="55"/>
      <c r="G28" s="54" t="str">
        <f>VLOOKUP(A28,MEMORIA!A:P,7,FALSE)</f>
        <v>KG</v>
      </c>
      <c r="H28" s="56">
        <f>VLOOKUP(A28,MEMORIA!A:P,16,FALSE)</f>
        <v>237.29</v>
      </c>
      <c r="I28" s="57">
        <f>VLOOKUP("TOTAL - "&amp;B28,COMPOSICAO!A:K,10,FALSE)</f>
        <v>20.669999999999998</v>
      </c>
      <c r="J28" s="58"/>
      <c r="K28" s="60">
        <f t="shared" si="1"/>
        <v>4904.78</v>
      </c>
      <c r="L28" s="59"/>
    </row>
    <row r="29" spans="1:12" ht="60" customHeight="1" x14ac:dyDescent="0.25">
      <c r="A29" s="54" t="s">
        <v>53</v>
      </c>
      <c r="B29" s="54">
        <f>VLOOKUP(A29,MEMORIA!A:P,2,FALSE)</f>
        <v>92922</v>
      </c>
      <c r="C29" s="55" t="str">
        <f>VLOOKUP(A29,MEMORIA!A:P,3,FALSE)</f>
        <v>ARMAÇÃO DE ESTRUTURAS DIVERSAS DE CONCRETO ARMADO, EXCETO VIGAS, PILARES, LAJES E FUNDAÇÕES, UTILIZANDO AÇO CA-50 DE 16,0 MM - MONTAGEM. AF_06/2022</v>
      </c>
      <c r="D29" s="55"/>
      <c r="E29" s="55"/>
      <c r="F29" s="55"/>
      <c r="G29" s="54" t="str">
        <f>VLOOKUP(A29,MEMORIA!A:P,7,FALSE)</f>
        <v>KG</v>
      </c>
      <c r="H29" s="56">
        <f>VLOOKUP(A29,MEMORIA!A:P,16,FALSE)</f>
        <v>593.23</v>
      </c>
      <c r="I29" s="57">
        <f>VLOOKUP("TOTAL - "&amp;B29,COMPOSICAO!A:K,10,FALSE)</f>
        <v>14.730000000000002</v>
      </c>
      <c r="J29" s="58"/>
      <c r="K29" s="60">
        <f t="shared" si="1"/>
        <v>8738.2800000000007</v>
      </c>
      <c r="L29" s="59"/>
    </row>
    <row r="30" spans="1:12" ht="15" customHeight="1" x14ac:dyDescent="0.25">
      <c r="A30" s="61"/>
      <c r="B30" s="61"/>
      <c r="C30" s="61"/>
      <c r="D30" s="61"/>
      <c r="E30" s="61"/>
      <c r="F30" s="61"/>
      <c r="G30" s="61"/>
      <c r="H30" s="61"/>
      <c r="I30" s="61"/>
      <c r="J30" s="61"/>
      <c r="K30" s="61"/>
      <c r="L30" s="61"/>
    </row>
    <row r="31" spans="1:12" ht="15" customHeight="1" x14ac:dyDescent="0.25">
      <c r="A31" s="48">
        <v>4</v>
      </c>
      <c r="B31" s="49" t="str">
        <f>VLOOKUP(A31,MEMORIA!A:P,2,FALSE)</f>
        <v>PAREDES E PAINÉIS</v>
      </c>
      <c r="C31" s="51"/>
      <c r="D31" s="51"/>
      <c r="E31" s="51"/>
      <c r="F31" s="51"/>
      <c r="G31" s="51"/>
      <c r="H31" s="51"/>
      <c r="I31" s="51"/>
      <c r="J31" s="50"/>
      <c r="K31" s="53">
        <f>SUM(K32:L33)</f>
        <v>31608.12</v>
      </c>
      <c r="L31" s="52"/>
    </row>
    <row r="32" spans="1:12" ht="75" customHeight="1" x14ac:dyDescent="0.25">
      <c r="A32" s="54" t="s">
        <v>54</v>
      </c>
      <c r="B32" s="54">
        <f>VLOOKUP(A32,MEMORIA!A:P,2,FALSE)</f>
        <v>103328</v>
      </c>
      <c r="C32" s="55" t="str">
        <f>VLOOKUP(A32,MEMORIA!A:P,3,FALSE)</f>
        <v>ALVENARIA DE VEDAÇÃO DE BLOCOS CERÂMICOS FURADOS NA HORIZONTAL DE 9X19X19 CM (ESPESSURA 9 CM) E ARGAMASSA DE ASSENTAMENTO COM PREPARO EM BETONEIRA. AF_12/2021</v>
      </c>
      <c r="D32" s="55"/>
      <c r="E32" s="55"/>
      <c r="F32" s="55"/>
      <c r="G32" s="54" t="str">
        <f>VLOOKUP(A32,MEMORIA!A:P,7,FALSE)</f>
        <v>M2</v>
      </c>
      <c r="H32" s="56">
        <f>VLOOKUP(A32,MEMORIA!A:P,16,FALSE)</f>
        <v>283.10000000000002</v>
      </c>
      <c r="I32" s="57">
        <f>VLOOKUP("TOTAL - "&amp;B32,COMPOSICAO!A:K,10,FALSE)</f>
        <v>111.65</v>
      </c>
      <c r="J32" s="58"/>
      <c r="K32" s="60">
        <f>ROUND(H32*I32,2)</f>
        <v>31608.12</v>
      </c>
      <c r="L32" s="59"/>
    </row>
    <row r="33" spans="1:12" ht="15" customHeight="1" x14ac:dyDescent="0.25">
      <c r="A33" s="61"/>
      <c r="B33" s="61"/>
      <c r="C33" s="61"/>
      <c r="D33" s="61"/>
      <c r="E33" s="61"/>
      <c r="F33" s="61"/>
      <c r="G33" s="61"/>
      <c r="H33" s="61"/>
      <c r="I33" s="61"/>
      <c r="J33" s="61"/>
      <c r="K33" s="61"/>
      <c r="L33" s="61"/>
    </row>
    <row r="34" spans="1:12" ht="15" customHeight="1" x14ac:dyDescent="0.25">
      <c r="A34" s="48">
        <v>5</v>
      </c>
      <c r="B34" s="49" t="str">
        <f>VLOOKUP(A34,MEMORIA!A:P,2,FALSE)</f>
        <v>VERGAS/CONTRAVERGAS/PEITORIS</v>
      </c>
      <c r="C34" s="51"/>
      <c r="D34" s="51"/>
      <c r="E34" s="51"/>
      <c r="F34" s="51"/>
      <c r="G34" s="51"/>
      <c r="H34" s="51"/>
      <c r="I34" s="51"/>
      <c r="J34" s="50"/>
      <c r="K34" s="53">
        <f>SUM(K35:L42)</f>
        <v>9363.26</v>
      </c>
      <c r="L34" s="52"/>
    </row>
    <row r="35" spans="1:12" ht="60" customHeight="1" x14ac:dyDescent="0.25">
      <c r="A35" s="54" t="s">
        <v>55</v>
      </c>
      <c r="B35" s="54">
        <f>VLOOKUP(A35,MEMORIA!A:P,2,FALSE)</f>
        <v>101965</v>
      </c>
      <c r="C35" s="55" t="str">
        <f>VLOOKUP(A35,MEMORIA!A:P,3,FALSE)</f>
        <v>PEITORIL LINEAR EM GRANITO OU MÁRMORE, L = 15CM, COMPRIMENTO DE ATÉ 2M, ASSENTADO COM ARGAMASSA 1:6 COM ADITIVO. AF_11/2020</v>
      </c>
      <c r="D35" s="55"/>
      <c r="E35" s="55"/>
      <c r="F35" s="55"/>
      <c r="G35" s="54" t="str">
        <f>VLOOKUP(A35,MEMORIA!A:P,7,FALSE)</f>
        <v>M</v>
      </c>
      <c r="H35" s="56">
        <f>VLOOKUP(A35,MEMORIA!A:P,16,FALSE)</f>
        <v>21.25</v>
      </c>
      <c r="I35" s="57">
        <f>VLOOKUP("TOTAL - "&amp;B35,COMPOSICAO!A:K,10,FALSE)</f>
        <v>139.97</v>
      </c>
      <c r="J35" s="58"/>
      <c r="K35" s="60">
        <f t="shared" ref="K35:K41" si="2">ROUND(H35*I35,2)</f>
        <v>2974.36</v>
      </c>
      <c r="L35" s="59"/>
    </row>
    <row r="36" spans="1:12" ht="30" customHeight="1" x14ac:dyDescent="0.25">
      <c r="A36" s="54" t="s">
        <v>56</v>
      </c>
      <c r="B36" s="54">
        <f>VLOOKUP(A36,MEMORIA!A:P,2,FALSE)</f>
        <v>93182</v>
      </c>
      <c r="C36" s="55" t="str">
        <f>VLOOKUP(A36,MEMORIA!A:P,3,FALSE)</f>
        <v>VERGA PRÉ-MOLDADA PARA JANELAS COM ATÉ 1,5 M DE VÃO. AF_03/2016</v>
      </c>
      <c r="D36" s="55"/>
      <c r="E36" s="55"/>
      <c r="F36" s="55"/>
      <c r="G36" s="54" t="str">
        <f>VLOOKUP(A36,MEMORIA!A:P,7,FALSE)</f>
        <v>M</v>
      </c>
      <c r="H36" s="56">
        <f>VLOOKUP(A36,MEMORIA!A:P,16,FALSE)</f>
        <v>9</v>
      </c>
      <c r="I36" s="57">
        <f>VLOOKUP("TOTAL - "&amp;B36,COMPOSICAO!A:K,10,FALSE)</f>
        <v>73.680000000000007</v>
      </c>
      <c r="J36" s="58"/>
      <c r="K36" s="60">
        <f t="shared" si="2"/>
        <v>663.12</v>
      </c>
      <c r="L36" s="59"/>
    </row>
    <row r="37" spans="1:12" ht="30" customHeight="1" x14ac:dyDescent="0.25">
      <c r="A37" s="54" t="s">
        <v>57</v>
      </c>
      <c r="B37" s="54">
        <f>VLOOKUP(A37,MEMORIA!A:P,2,FALSE)</f>
        <v>93183</v>
      </c>
      <c r="C37" s="55" t="str">
        <f>VLOOKUP(A37,MEMORIA!A:P,3,FALSE)</f>
        <v>VERGA PRÉ-MOLDADA PARA JANELAS COM MAIS DE 1,5 M DE VÃO. AF_03/2016</v>
      </c>
      <c r="D37" s="55"/>
      <c r="E37" s="55"/>
      <c r="F37" s="55"/>
      <c r="G37" s="54" t="str">
        <f>VLOOKUP(A37,MEMORIA!A:P,7,FALSE)</f>
        <v>M</v>
      </c>
      <c r="H37" s="56">
        <f>VLOOKUP(A37,MEMORIA!A:P,16,FALSE)</f>
        <v>17.45</v>
      </c>
      <c r="I37" s="57">
        <f>VLOOKUP("TOTAL - "&amp;B37,COMPOSICAO!A:K,10,FALSE)</f>
        <v>94.36</v>
      </c>
      <c r="J37" s="58"/>
      <c r="K37" s="60">
        <f t="shared" si="2"/>
        <v>1646.58</v>
      </c>
      <c r="L37" s="59"/>
    </row>
    <row r="38" spans="1:12" ht="30" customHeight="1" x14ac:dyDescent="0.25">
      <c r="A38" s="54" t="s">
        <v>58</v>
      </c>
      <c r="B38" s="54">
        <f>VLOOKUP(A38,MEMORIA!A:P,2,FALSE)</f>
        <v>93194</v>
      </c>
      <c r="C38" s="55" t="str">
        <f>VLOOKUP(A38,MEMORIA!A:P,3,FALSE)</f>
        <v>CONTRAVERGA PRÉ-MOLDADA PARA VÃOS DE ATÉ 1,5 M DE COMPRIMENTO. AF_03/2016</v>
      </c>
      <c r="D38" s="55"/>
      <c r="E38" s="55"/>
      <c r="F38" s="55"/>
      <c r="G38" s="54" t="str">
        <f>VLOOKUP(A38,MEMORIA!A:P,7,FALSE)</f>
        <v>M</v>
      </c>
      <c r="H38" s="56">
        <f>VLOOKUP(A38,MEMORIA!A:P,16,FALSE)</f>
        <v>13.8</v>
      </c>
      <c r="I38" s="57">
        <f>VLOOKUP("TOTAL - "&amp;B38,COMPOSICAO!A:K,10,FALSE)</f>
        <v>72.12</v>
      </c>
      <c r="J38" s="58"/>
      <c r="K38" s="60">
        <f t="shared" si="2"/>
        <v>995.26</v>
      </c>
      <c r="L38" s="59"/>
    </row>
    <row r="39" spans="1:12" ht="30" customHeight="1" x14ac:dyDescent="0.25">
      <c r="A39" s="54" t="s">
        <v>59</v>
      </c>
      <c r="B39" s="54">
        <f>VLOOKUP(A39,MEMORIA!A:P,2,FALSE)</f>
        <v>93195</v>
      </c>
      <c r="C39" s="55" t="str">
        <f>VLOOKUP(A39,MEMORIA!A:P,3,FALSE)</f>
        <v>CONTRAVERGA PRÉ-MOLDADA PARA VÃOS DE MAIS DE 1,5 M DE COMPRIMENTO. AF_03/2016</v>
      </c>
      <c r="D39" s="55"/>
      <c r="E39" s="55"/>
      <c r="F39" s="55"/>
      <c r="G39" s="54" t="str">
        <f>VLOOKUP(A39,MEMORIA!A:P,7,FALSE)</f>
        <v>M</v>
      </c>
      <c r="H39" s="56">
        <f>VLOOKUP(A39,MEMORIA!A:P,16,FALSE)</f>
        <v>23.05</v>
      </c>
      <c r="I39" s="57">
        <f>VLOOKUP("TOTAL - "&amp;B39,COMPOSICAO!A:K,10,FALSE)</f>
        <v>88.460000000000008</v>
      </c>
      <c r="J39" s="58"/>
      <c r="K39" s="60">
        <f t="shared" si="2"/>
        <v>2039</v>
      </c>
      <c r="L39" s="59"/>
    </row>
    <row r="40" spans="1:12" ht="30" customHeight="1" x14ac:dyDescent="0.25">
      <c r="A40" s="54" t="s">
        <v>60</v>
      </c>
      <c r="B40" s="54">
        <f>VLOOKUP(A40,MEMORIA!A:P,2,FALSE)</f>
        <v>93184</v>
      </c>
      <c r="C40" s="55" t="str">
        <f>VLOOKUP(A40,MEMORIA!A:P,3,FALSE)</f>
        <v>VERGA PRÉ-MOLDADA PARA PORTAS COM ATÉ 1,5 M DE VÃO. AF_03/2016</v>
      </c>
      <c r="D40" s="55"/>
      <c r="E40" s="55"/>
      <c r="F40" s="55"/>
      <c r="G40" s="54" t="str">
        <f>VLOOKUP(A40,MEMORIA!A:P,7,FALSE)</f>
        <v>M</v>
      </c>
      <c r="H40" s="56">
        <f>VLOOKUP(A40,MEMORIA!A:P,16,FALSE)</f>
        <v>12.4</v>
      </c>
      <c r="I40" s="57">
        <f>VLOOKUP("TOTAL - "&amp;B40,COMPOSICAO!A:K,10,FALSE)</f>
        <v>54.249999999999993</v>
      </c>
      <c r="J40" s="58"/>
      <c r="K40" s="60">
        <f t="shared" si="2"/>
        <v>672.7</v>
      </c>
      <c r="L40" s="59"/>
    </row>
    <row r="41" spans="1:12" ht="30" customHeight="1" x14ac:dyDescent="0.25">
      <c r="A41" s="54" t="s">
        <v>61</v>
      </c>
      <c r="B41" s="54">
        <f>VLOOKUP(A41,MEMORIA!A:P,2,FALSE)</f>
        <v>93185</v>
      </c>
      <c r="C41" s="55" t="str">
        <f>VLOOKUP(A41,MEMORIA!A:P,3,FALSE)</f>
        <v>VERGA PRÉ-MOLDADA PARA PORTAS COM MAIS DE 1,5 M DE VÃO. AF_03/2016</v>
      </c>
      <c r="D41" s="55"/>
      <c r="E41" s="55"/>
      <c r="F41" s="55"/>
      <c r="G41" s="54" t="str">
        <f>VLOOKUP(A41,MEMORIA!A:P,7,FALSE)</f>
        <v>M</v>
      </c>
      <c r="H41" s="56">
        <f>VLOOKUP(A41,MEMORIA!A:P,16,FALSE)</f>
        <v>4</v>
      </c>
      <c r="I41" s="57">
        <f>VLOOKUP("TOTAL - "&amp;B41,COMPOSICAO!A:K,10,FALSE)</f>
        <v>93.06</v>
      </c>
      <c r="J41" s="58"/>
      <c r="K41" s="60">
        <f t="shared" si="2"/>
        <v>372.24</v>
      </c>
      <c r="L41" s="59"/>
    </row>
    <row r="42" spans="1:12" ht="15" customHeight="1" x14ac:dyDescent="0.25">
      <c r="A42" s="61"/>
      <c r="B42" s="61"/>
      <c r="C42" s="61"/>
      <c r="D42" s="61"/>
      <c r="E42" s="61"/>
      <c r="F42" s="61"/>
      <c r="G42" s="61"/>
      <c r="H42" s="61"/>
      <c r="I42" s="61"/>
      <c r="J42" s="61"/>
      <c r="K42" s="61"/>
      <c r="L42" s="61"/>
    </row>
    <row r="43" spans="1:12" ht="15" customHeight="1" x14ac:dyDescent="0.25">
      <c r="A43" s="48">
        <v>6</v>
      </c>
      <c r="B43" s="49" t="str">
        <f>VLOOKUP(A43,MEMORIA!A:P,2,FALSE)</f>
        <v>INSTALACOES DE AGUA FRIA</v>
      </c>
      <c r="C43" s="51"/>
      <c r="D43" s="51"/>
      <c r="E43" s="51"/>
      <c r="F43" s="51"/>
      <c r="G43" s="51"/>
      <c r="H43" s="51"/>
      <c r="I43" s="51"/>
      <c r="J43" s="50"/>
      <c r="K43" s="53">
        <f>SUM(K44:L69)</f>
        <v>8015.36</v>
      </c>
      <c r="L43" s="52"/>
    </row>
    <row r="44" spans="1:12" ht="45" customHeight="1" x14ac:dyDescent="0.25">
      <c r="A44" s="54" t="s">
        <v>62</v>
      </c>
      <c r="B44" s="54">
        <f>VLOOKUP(A44,MEMORIA!A:P,2,FALSE)</f>
        <v>89356</v>
      </c>
      <c r="C44" s="55" t="str">
        <f>VLOOKUP(A44,MEMORIA!A:P,3,FALSE)</f>
        <v>TUBO, PVC, SOLDÁVEL, DN 25MM, INSTALADO EM RAMAL OU SUB-RAMAL DE ÁGUA - FORNECIMENTO E INSTALAÇÃO. AF_06/2022</v>
      </c>
      <c r="D44" s="55"/>
      <c r="E44" s="55"/>
      <c r="F44" s="55"/>
      <c r="G44" s="54" t="str">
        <f>VLOOKUP(A44,MEMORIA!A:P,7,FALSE)</f>
        <v>M</v>
      </c>
      <c r="H44" s="56">
        <f>VLOOKUP(A44,MEMORIA!A:P,16,FALSE)</f>
        <v>30.9</v>
      </c>
      <c r="I44" s="57">
        <f>VLOOKUP("TOTAL - "&amp;B44,COMPOSICAO!A:K,10,FALSE)</f>
        <v>28.48</v>
      </c>
      <c r="J44" s="58"/>
      <c r="K44" s="60">
        <f t="shared" ref="K44:K68" si="3">ROUND(H44*I44,2)</f>
        <v>880.03</v>
      </c>
      <c r="L44" s="59"/>
    </row>
    <row r="45" spans="1:12" ht="45" customHeight="1" x14ac:dyDescent="0.25">
      <c r="A45" s="54" t="s">
        <v>63</v>
      </c>
      <c r="B45" s="54">
        <f>VLOOKUP(A45,MEMORIA!A:P,2,FALSE)</f>
        <v>89402</v>
      </c>
      <c r="C45" s="55" t="str">
        <f>VLOOKUP(A45,MEMORIA!A:P,3,FALSE)</f>
        <v>TUBO, PVC, SOLDÁVEL, DN 25MM, INSTALADO EM RAMAL DE DISTRIBUIÇÃO DE ÁGUA - FORNECIMENTO E INSTALAÇÃO. AF_06/2022</v>
      </c>
      <c r="D45" s="55"/>
      <c r="E45" s="55"/>
      <c r="F45" s="55"/>
      <c r="G45" s="54" t="str">
        <f>VLOOKUP(A45,MEMORIA!A:P,7,FALSE)</f>
        <v>M</v>
      </c>
      <c r="H45" s="56">
        <f>VLOOKUP(A45,MEMORIA!A:P,16,FALSE)</f>
        <v>27.67</v>
      </c>
      <c r="I45" s="57">
        <f>VLOOKUP("TOTAL - "&amp;B45,COMPOSICAO!A:K,10,FALSE)</f>
        <v>15.590000000000002</v>
      </c>
      <c r="J45" s="58"/>
      <c r="K45" s="60">
        <f t="shared" si="3"/>
        <v>431.38</v>
      </c>
      <c r="L45" s="59"/>
    </row>
    <row r="46" spans="1:12" ht="45" customHeight="1" x14ac:dyDescent="0.25">
      <c r="A46" s="54" t="s">
        <v>64</v>
      </c>
      <c r="B46" s="54">
        <f>VLOOKUP(A46,MEMORIA!A:P,2,FALSE)</f>
        <v>89403</v>
      </c>
      <c r="C46" s="55" t="str">
        <f>VLOOKUP(A46,MEMORIA!A:P,3,FALSE)</f>
        <v>TUBO, PVC, SOLDÁVEL, DN 32MM, INSTALADO EM RAMAL DE DISTRIBUIÇÃO DE ÁGUA - FORNECIMENTO E INSTALAÇÃO. AF_06/2022</v>
      </c>
      <c r="D46" s="55"/>
      <c r="E46" s="55"/>
      <c r="F46" s="55"/>
      <c r="G46" s="54" t="str">
        <f>VLOOKUP(A46,MEMORIA!A:P,7,FALSE)</f>
        <v>M</v>
      </c>
      <c r="H46" s="56">
        <f>VLOOKUP(A46,MEMORIA!A:P,16,FALSE)</f>
        <v>7.12</v>
      </c>
      <c r="I46" s="57">
        <f>VLOOKUP("TOTAL - "&amp;B46,COMPOSICAO!A:K,10,FALSE)</f>
        <v>24.720000000000002</v>
      </c>
      <c r="J46" s="58"/>
      <c r="K46" s="60">
        <f t="shared" si="3"/>
        <v>176.01</v>
      </c>
      <c r="L46" s="59"/>
    </row>
    <row r="47" spans="1:12" ht="45" customHeight="1" x14ac:dyDescent="0.25">
      <c r="A47" s="54" t="s">
        <v>65</v>
      </c>
      <c r="B47" s="54">
        <f>VLOOKUP(A47,MEMORIA!A:P,2,FALSE)</f>
        <v>89446</v>
      </c>
      <c r="C47" s="55" t="str">
        <f>VLOOKUP(A47,MEMORIA!A:P,3,FALSE)</f>
        <v>TUBO, PVC, SOLDÁVEL, DN 25MM, INSTALADO EM PRUMADA DE ÁGUA - FORNECIMENTO E INSTALAÇÃO. AF_06/2022</v>
      </c>
      <c r="D47" s="55"/>
      <c r="E47" s="55"/>
      <c r="F47" s="55"/>
      <c r="G47" s="54" t="str">
        <f>VLOOKUP(A47,MEMORIA!A:P,7,FALSE)</f>
        <v>M</v>
      </c>
      <c r="H47" s="56">
        <f>VLOOKUP(A47,MEMORIA!A:P,16,FALSE)</f>
        <v>3.95</v>
      </c>
      <c r="I47" s="57">
        <f>VLOOKUP("TOTAL - "&amp;B47,COMPOSICAO!A:K,10,FALSE)</f>
        <v>7.45</v>
      </c>
      <c r="J47" s="58"/>
      <c r="K47" s="60">
        <f t="shared" si="3"/>
        <v>29.43</v>
      </c>
      <c r="L47" s="59"/>
    </row>
    <row r="48" spans="1:12" ht="45" customHeight="1" x14ac:dyDescent="0.25">
      <c r="A48" s="54" t="s">
        <v>66</v>
      </c>
      <c r="B48" s="54">
        <f>VLOOKUP(A48,MEMORIA!A:P,2,FALSE)</f>
        <v>89447</v>
      </c>
      <c r="C48" s="55" t="str">
        <f>VLOOKUP(A48,MEMORIA!A:P,3,FALSE)</f>
        <v>TUBO, PVC, SOLDÁVEL, DN 32MM, INSTALADO EM PRUMADA DE ÁGUA - FORNECIMENTO E INSTALAÇÃO. AF_06/2022</v>
      </c>
      <c r="D48" s="55"/>
      <c r="E48" s="55"/>
      <c r="F48" s="55"/>
      <c r="G48" s="54" t="str">
        <f>VLOOKUP(A48,MEMORIA!A:P,7,FALSE)</f>
        <v>M</v>
      </c>
      <c r="H48" s="56">
        <f>VLOOKUP(A48,MEMORIA!A:P,16,FALSE)</f>
        <v>0.95</v>
      </c>
      <c r="I48" s="57">
        <f>VLOOKUP("TOTAL - "&amp;B48,COMPOSICAO!A:K,10,FALSE)</f>
        <v>15.05</v>
      </c>
      <c r="J48" s="58"/>
      <c r="K48" s="60">
        <f t="shared" si="3"/>
        <v>14.3</v>
      </c>
      <c r="L48" s="59"/>
    </row>
    <row r="49" spans="1:12" ht="60" customHeight="1" x14ac:dyDescent="0.25">
      <c r="A49" s="54" t="s">
        <v>67</v>
      </c>
      <c r="B49" s="54">
        <f>VLOOKUP(A49,MEMORIA!A:P,2,FALSE)</f>
        <v>89362</v>
      </c>
      <c r="C49" s="55" t="str">
        <f>VLOOKUP(A49,MEMORIA!A:P,3,FALSE)</f>
        <v>JOELHO 90 GRAUS, PVC, SOLDÁVEL, DN 25MM, INSTALADO EM RAMAL OU SUB-RAMAL DE ÁGUA - FORNECIMENTO E INSTALAÇÃO. AF_06/2022</v>
      </c>
      <c r="D49" s="55"/>
      <c r="E49" s="55"/>
      <c r="F49" s="55"/>
      <c r="G49" s="54" t="str">
        <f>VLOOKUP(A49,MEMORIA!A:P,7,FALSE)</f>
        <v>UN</v>
      </c>
      <c r="H49" s="56">
        <f>VLOOKUP(A49,MEMORIA!A:P,16,FALSE)</f>
        <v>38</v>
      </c>
      <c r="I49" s="57">
        <f>VLOOKUP("TOTAL - "&amp;B49,COMPOSICAO!A:K,10,FALSE)</f>
        <v>11.17</v>
      </c>
      <c r="J49" s="58"/>
      <c r="K49" s="60">
        <f t="shared" si="3"/>
        <v>424.46</v>
      </c>
      <c r="L49" s="59"/>
    </row>
    <row r="50" spans="1:12" ht="45" customHeight="1" x14ac:dyDescent="0.25">
      <c r="A50" s="54" t="s">
        <v>68</v>
      </c>
      <c r="B50" s="54">
        <f>VLOOKUP(A50,MEMORIA!A:P,2,FALSE)</f>
        <v>89395</v>
      </c>
      <c r="C50" s="55" t="str">
        <f>VLOOKUP(A50,MEMORIA!A:P,3,FALSE)</f>
        <v>TE, PVC, SOLDÁVEL, DN 25MM, INSTALADO EM RAMAL OU SUB-RAMAL DE ÁGUA - FORNECIMENTO E INSTALAÇÃO. AF_06/2022</v>
      </c>
      <c r="D50" s="55"/>
      <c r="E50" s="55"/>
      <c r="F50" s="55"/>
      <c r="G50" s="54" t="str">
        <f>VLOOKUP(A50,MEMORIA!A:P,7,FALSE)</f>
        <v>UN</v>
      </c>
      <c r="H50" s="56">
        <f>VLOOKUP(A50,MEMORIA!A:P,16,FALSE)</f>
        <v>8</v>
      </c>
      <c r="I50" s="57">
        <f>VLOOKUP("TOTAL - "&amp;B50,COMPOSICAO!A:K,10,FALSE)</f>
        <v>15.490000000000002</v>
      </c>
      <c r="J50" s="58"/>
      <c r="K50" s="60">
        <f t="shared" si="3"/>
        <v>123.92</v>
      </c>
      <c r="L50" s="59"/>
    </row>
    <row r="51" spans="1:12" ht="60" customHeight="1" x14ac:dyDescent="0.25">
      <c r="A51" s="54" t="s">
        <v>69</v>
      </c>
      <c r="B51" s="54">
        <f>VLOOKUP(A51,MEMORIA!A:P,2,FALSE)</f>
        <v>89408</v>
      </c>
      <c r="C51" s="55" t="str">
        <f>VLOOKUP(A51,MEMORIA!A:P,3,FALSE)</f>
        <v>JOELHO 90 GRAUS, PVC, SOLDÁVEL, DN 25MM, INSTALADO EM RAMAL DE DISTRIBUIÇÃO DE ÁGUA - FORNECIMENTO E INSTALAÇÃO. AF_06/2022</v>
      </c>
      <c r="D51" s="55"/>
      <c r="E51" s="55"/>
      <c r="F51" s="55"/>
      <c r="G51" s="54" t="str">
        <f>VLOOKUP(A51,MEMORIA!A:P,7,FALSE)</f>
        <v>UN</v>
      </c>
      <c r="H51" s="56">
        <f>VLOOKUP(A51,MEMORIA!A:P,16,FALSE)</f>
        <v>6</v>
      </c>
      <c r="I51" s="57">
        <f>VLOOKUP("TOTAL - "&amp;B51,COMPOSICAO!A:K,10,FALSE)</f>
        <v>10.24</v>
      </c>
      <c r="J51" s="58"/>
      <c r="K51" s="60">
        <f t="shared" si="3"/>
        <v>61.44</v>
      </c>
      <c r="L51" s="59"/>
    </row>
    <row r="52" spans="1:12" ht="60" customHeight="1" x14ac:dyDescent="0.25">
      <c r="A52" s="54" t="s">
        <v>70</v>
      </c>
      <c r="B52" s="54">
        <f>VLOOKUP(A52,MEMORIA!A:P,2,FALSE)</f>
        <v>89409</v>
      </c>
      <c r="C52" s="55" t="str">
        <f>VLOOKUP(A52,MEMORIA!A:P,3,FALSE)</f>
        <v>JOELHO 45 GRAUS, PVC, SOLDÁVEL, DN 25MM, INSTALADO EM RAMAL DE DISTRIBUIÇÃO DE ÁGUA - FORNECIMENTO E INSTALAÇÃO. AF_06/2022</v>
      </c>
      <c r="D52" s="55"/>
      <c r="E52" s="55"/>
      <c r="F52" s="55"/>
      <c r="G52" s="54" t="str">
        <f>VLOOKUP(A52,MEMORIA!A:P,7,FALSE)</f>
        <v>UN</v>
      </c>
      <c r="H52" s="56">
        <f>VLOOKUP(A52,MEMORIA!A:P,16,FALSE)</f>
        <v>1</v>
      </c>
      <c r="I52" s="57">
        <f>VLOOKUP("TOTAL - "&amp;B52,COMPOSICAO!A:K,10,FALSE)</f>
        <v>11.370000000000001</v>
      </c>
      <c r="J52" s="58"/>
      <c r="K52" s="60">
        <f t="shared" si="3"/>
        <v>11.37</v>
      </c>
      <c r="L52" s="59"/>
    </row>
    <row r="53" spans="1:12" ht="60" customHeight="1" x14ac:dyDescent="0.25">
      <c r="A53" s="54" t="s">
        <v>71</v>
      </c>
      <c r="B53" s="54">
        <f>VLOOKUP(A53,MEMORIA!A:P,2,FALSE)</f>
        <v>89413</v>
      </c>
      <c r="C53" s="55" t="str">
        <f>VLOOKUP(A53,MEMORIA!A:P,3,FALSE)</f>
        <v>JOELHO 90 GRAUS, PVC, SOLDÁVEL, DN 32MM, INSTALADO EM RAMAL DE DISTRIBUIÇÃO DE ÁGUA - FORNECIMENTO E INSTALAÇÃO. AF_06/2022</v>
      </c>
      <c r="D53" s="55"/>
      <c r="E53" s="55"/>
      <c r="F53" s="55"/>
      <c r="G53" s="54" t="str">
        <f>VLOOKUP(A53,MEMORIA!A:P,7,FALSE)</f>
        <v>UN</v>
      </c>
      <c r="H53" s="56">
        <f>VLOOKUP(A53,MEMORIA!A:P,16,FALSE)</f>
        <v>1</v>
      </c>
      <c r="I53" s="57">
        <f>VLOOKUP("TOTAL - "&amp;B53,COMPOSICAO!A:K,10,FALSE)</f>
        <v>14.690000000000001</v>
      </c>
      <c r="J53" s="58"/>
      <c r="K53" s="60">
        <f t="shared" si="3"/>
        <v>14.69</v>
      </c>
      <c r="L53" s="59"/>
    </row>
    <row r="54" spans="1:12" ht="60" customHeight="1" x14ac:dyDescent="0.25">
      <c r="A54" s="54" t="s">
        <v>72</v>
      </c>
      <c r="B54" s="54">
        <f>VLOOKUP(A54,MEMORIA!A:P,2,FALSE)</f>
        <v>89426</v>
      </c>
      <c r="C54" s="55" t="str">
        <f>VLOOKUP(A54,MEMORIA!A:P,3,FALSE)</f>
        <v>LUVA DE REDUÇÃO, PVC, SOLDÁVEL, DN 32MM X 25MM, INSTALADO EM RAMAL DE DISTRIBUIÇÃO DE ÁGUA - FORNECIMENTO E INSTALAÇÃO. AF_06/2022</v>
      </c>
      <c r="D54" s="55"/>
      <c r="E54" s="55"/>
      <c r="F54" s="55"/>
      <c r="G54" s="54" t="str">
        <f>VLOOKUP(A54,MEMORIA!A:P,7,FALSE)</f>
        <v>UN</v>
      </c>
      <c r="H54" s="56">
        <f>VLOOKUP(A54,MEMORIA!A:P,16,FALSE)</f>
        <v>1</v>
      </c>
      <c r="I54" s="57">
        <f>VLOOKUP("TOTAL - "&amp;B54,COMPOSICAO!A:K,10,FALSE)</f>
        <v>11.84</v>
      </c>
      <c r="J54" s="58"/>
      <c r="K54" s="60">
        <f t="shared" si="3"/>
        <v>11.84</v>
      </c>
      <c r="L54" s="59"/>
    </row>
    <row r="55" spans="1:12" ht="75" customHeight="1" x14ac:dyDescent="0.25">
      <c r="A55" s="54" t="s">
        <v>73</v>
      </c>
      <c r="B55" s="54">
        <f>VLOOKUP(A55,MEMORIA!A:P,2,FALSE)</f>
        <v>89429</v>
      </c>
      <c r="C55" s="55" t="str">
        <f>VLOOKUP(A55,MEMORIA!A:P,3,FALSE)</f>
        <v>ADAPTADOR CURTO COM BOLSA E ROSCA PARA REGISTRO, PVC, SOLDÁVEL, DN 25MM X 3/4 , INSTALADO EM RAMAL DE DISTRIBUIÇÃO DE ÁGUA - FORNECIMENTO E INSTALAÇÃO. AF_06/2022</v>
      </c>
      <c r="D55" s="55"/>
      <c r="E55" s="55"/>
      <c r="F55" s="55"/>
      <c r="G55" s="54" t="str">
        <f>VLOOKUP(A55,MEMORIA!A:P,7,FALSE)</f>
        <v>UN</v>
      </c>
      <c r="H55" s="56">
        <f>VLOOKUP(A55,MEMORIA!A:P,16,FALSE)</f>
        <v>26</v>
      </c>
      <c r="I55" s="57">
        <f>VLOOKUP("TOTAL - "&amp;B55,COMPOSICAO!A:K,10,FALSE)</f>
        <v>7.3100000000000005</v>
      </c>
      <c r="J55" s="58"/>
      <c r="K55" s="60">
        <f t="shared" si="3"/>
        <v>190.06</v>
      </c>
      <c r="L55" s="59"/>
    </row>
    <row r="56" spans="1:12" ht="45" customHeight="1" x14ac:dyDescent="0.25">
      <c r="A56" s="54" t="s">
        <v>74</v>
      </c>
      <c r="B56" s="54">
        <f>VLOOKUP(A56,MEMORIA!A:P,2,FALSE)</f>
        <v>89440</v>
      </c>
      <c r="C56" s="55" t="str">
        <f>VLOOKUP(A56,MEMORIA!A:P,3,FALSE)</f>
        <v>TE, PVC, SOLDÁVEL, DN 25MM, INSTALADO EM RAMAL DE DISTRIBUIÇÃO DE ÁGUA - FORNECIMENTO E INSTALAÇÃO. AF_06/2022</v>
      </c>
      <c r="D56" s="55"/>
      <c r="E56" s="55"/>
      <c r="F56" s="55"/>
      <c r="G56" s="54" t="str">
        <f>VLOOKUP(A56,MEMORIA!A:P,7,FALSE)</f>
        <v>UN</v>
      </c>
      <c r="H56" s="56">
        <f>VLOOKUP(A56,MEMORIA!A:P,16,FALSE)</f>
        <v>2</v>
      </c>
      <c r="I56" s="57">
        <f>VLOOKUP("TOTAL - "&amp;B56,COMPOSICAO!A:K,10,FALSE)</f>
        <v>14.23</v>
      </c>
      <c r="J56" s="58"/>
      <c r="K56" s="60">
        <f t="shared" si="3"/>
        <v>28.46</v>
      </c>
      <c r="L56" s="59"/>
    </row>
    <row r="57" spans="1:12" ht="45" customHeight="1" x14ac:dyDescent="0.25">
      <c r="A57" s="54" t="s">
        <v>75</v>
      </c>
      <c r="B57" s="54">
        <f>VLOOKUP(A57,MEMORIA!A:P,2,FALSE)</f>
        <v>89443</v>
      </c>
      <c r="C57" s="55" t="str">
        <f>VLOOKUP(A57,MEMORIA!A:P,3,FALSE)</f>
        <v>TE, PVC, SOLDÁVEL, DN 32MM, INSTALADO EM RAMAL DE DISTRIBUIÇÃO DE ÁGUA - FORNECIMENTO E INSTALAÇÃO. AF_06/2022</v>
      </c>
      <c r="D57" s="55"/>
      <c r="E57" s="55"/>
      <c r="F57" s="55"/>
      <c r="G57" s="54" t="str">
        <f>VLOOKUP(A57,MEMORIA!A:P,7,FALSE)</f>
        <v>UN</v>
      </c>
      <c r="H57" s="56">
        <f>VLOOKUP(A57,MEMORIA!A:P,16,FALSE)</f>
        <v>1</v>
      </c>
      <c r="I57" s="57">
        <f>VLOOKUP("TOTAL - "&amp;B57,COMPOSICAO!A:K,10,FALSE)</f>
        <v>20.71</v>
      </c>
      <c r="J57" s="58"/>
      <c r="K57" s="60">
        <f t="shared" si="3"/>
        <v>20.71</v>
      </c>
      <c r="L57" s="59"/>
    </row>
    <row r="58" spans="1:12" ht="60" customHeight="1" x14ac:dyDescent="0.25">
      <c r="A58" s="54" t="s">
        <v>76</v>
      </c>
      <c r="B58" s="54">
        <f>VLOOKUP(A58,MEMORIA!A:P,2,FALSE)</f>
        <v>89445</v>
      </c>
      <c r="C58" s="55" t="str">
        <f>VLOOKUP(A58,MEMORIA!A:P,3,FALSE)</f>
        <v>TÊ DE REDUÇÃO, PVC, SOLDÁVEL, DN 32MM X 25MM, INSTALADO EM RAMAL DE DISTRIBUIÇÃO DE ÁGUA - FORNECIMENTO E INSTALAÇÃO. AF_06/2022</v>
      </c>
      <c r="D58" s="55"/>
      <c r="E58" s="55"/>
      <c r="F58" s="55"/>
      <c r="G58" s="54" t="str">
        <f>VLOOKUP(A58,MEMORIA!A:P,7,FALSE)</f>
        <v>UN</v>
      </c>
      <c r="H58" s="56">
        <f>VLOOKUP(A58,MEMORIA!A:P,16,FALSE)</f>
        <v>6</v>
      </c>
      <c r="I58" s="57">
        <f>VLOOKUP("TOTAL - "&amp;B58,COMPOSICAO!A:K,10,FALSE)</f>
        <v>23.6</v>
      </c>
      <c r="J58" s="58"/>
      <c r="K58" s="60">
        <f t="shared" si="3"/>
        <v>141.6</v>
      </c>
      <c r="L58" s="59"/>
    </row>
    <row r="59" spans="1:12" ht="45" customHeight="1" x14ac:dyDescent="0.25">
      <c r="A59" s="54" t="s">
        <v>77</v>
      </c>
      <c r="B59" s="54">
        <f>VLOOKUP(A59,MEMORIA!A:P,2,FALSE)</f>
        <v>89481</v>
      </c>
      <c r="C59" s="55" t="str">
        <f>VLOOKUP(A59,MEMORIA!A:P,3,FALSE)</f>
        <v>JOELHO 90 GRAUS, PVC, SOLDÁVEL, DN 25MM, INSTALADO EM PRUMADA DE ÁGUA - FORNECIMENTO E INSTALAÇÃO. AF_06/2022</v>
      </c>
      <c r="D59" s="55"/>
      <c r="E59" s="55"/>
      <c r="F59" s="55"/>
      <c r="G59" s="54" t="str">
        <f>VLOOKUP(A59,MEMORIA!A:P,7,FALSE)</f>
        <v>UN</v>
      </c>
      <c r="H59" s="56">
        <f>VLOOKUP(A59,MEMORIA!A:P,16,FALSE)</f>
        <v>7</v>
      </c>
      <c r="I59" s="57">
        <f>VLOOKUP("TOTAL - "&amp;B59,COMPOSICAO!A:K,10,FALSE)</f>
        <v>6.43</v>
      </c>
      <c r="J59" s="58"/>
      <c r="K59" s="60">
        <f t="shared" si="3"/>
        <v>45.01</v>
      </c>
      <c r="L59" s="59"/>
    </row>
    <row r="60" spans="1:12" ht="45" customHeight="1" x14ac:dyDescent="0.25">
      <c r="A60" s="54" t="s">
        <v>78</v>
      </c>
      <c r="B60" s="54">
        <f>VLOOKUP(A60,MEMORIA!A:P,2,FALSE)</f>
        <v>89492</v>
      </c>
      <c r="C60" s="55" t="str">
        <f>VLOOKUP(A60,MEMORIA!A:P,3,FALSE)</f>
        <v>JOELHO 90 GRAUS, PVC, SOLDÁVEL, DN 32MM, INSTALADO EM PRUMADA DE ÁGUA - FORNECIMENTO E INSTALAÇÃO. AF_06/2022</v>
      </c>
      <c r="D60" s="55"/>
      <c r="E60" s="55"/>
      <c r="F60" s="55"/>
      <c r="G60" s="54" t="str">
        <f>VLOOKUP(A60,MEMORIA!A:P,7,FALSE)</f>
        <v>UN</v>
      </c>
      <c r="H60" s="56">
        <f>VLOOKUP(A60,MEMORIA!A:P,16,FALSE)</f>
        <v>2</v>
      </c>
      <c r="I60" s="57">
        <f>VLOOKUP("TOTAL - "&amp;B60,COMPOSICAO!A:K,10,FALSE)</f>
        <v>10.24</v>
      </c>
      <c r="J60" s="58"/>
      <c r="K60" s="60">
        <f t="shared" si="3"/>
        <v>20.48</v>
      </c>
      <c r="L60" s="59"/>
    </row>
    <row r="61" spans="1:12" ht="60" customHeight="1" x14ac:dyDescent="0.25">
      <c r="A61" s="54" t="s">
        <v>79</v>
      </c>
      <c r="B61" s="54">
        <f>VLOOKUP(A61,MEMORIA!A:P,2,FALSE)</f>
        <v>94792</v>
      </c>
      <c r="C61" s="55" t="str">
        <f>VLOOKUP(A61,MEMORIA!A:P,3,FALSE)</f>
        <v>REGISTRO DE GAVETA BRUTO, LATÃO, ROSCÁVEL, 1", COM ACABAMENTO E CANOPLA CROMADOS - FORNECIMENTO E INSTALAÇÃO. AF_08/2021</v>
      </c>
      <c r="D61" s="55"/>
      <c r="E61" s="55"/>
      <c r="F61" s="55"/>
      <c r="G61" s="54" t="str">
        <f>VLOOKUP(A61,MEMORIA!A:P,7,FALSE)</f>
        <v>UN</v>
      </c>
      <c r="H61" s="56">
        <f>VLOOKUP(A61,MEMORIA!A:P,16,FALSE)</f>
        <v>2</v>
      </c>
      <c r="I61" s="57">
        <f>VLOOKUP("TOTAL - "&amp;B61,COMPOSICAO!A:K,10,FALSE)</f>
        <v>140.36000000000001</v>
      </c>
      <c r="J61" s="58"/>
      <c r="K61" s="60">
        <f t="shared" si="3"/>
        <v>280.72000000000003</v>
      </c>
      <c r="L61" s="59"/>
    </row>
    <row r="62" spans="1:12" ht="45" customHeight="1" x14ac:dyDescent="0.25">
      <c r="A62" s="54" t="s">
        <v>80</v>
      </c>
      <c r="B62" s="54">
        <f>VLOOKUP(A62,MEMORIA!A:P,2,FALSE)</f>
        <v>94797</v>
      </c>
      <c r="C62" s="55" t="str">
        <f>VLOOKUP(A62,MEMORIA!A:P,3,FALSE)</f>
        <v>TORNEIRA DE BOIA PARA CAIXA D'ÁGUA, ROSCÁVEL, 1" - FORNECIMENTO E INSTALAÇÃO. AF_08/2021</v>
      </c>
      <c r="D62" s="55"/>
      <c r="E62" s="55"/>
      <c r="F62" s="55"/>
      <c r="G62" s="54" t="str">
        <f>VLOOKUP(A62,MEMORIA!A:P,7,FALSE)</f>
        <v>UN</v>
      </c>
      <c r="H62" s="56">
        <f>VLOOKUP(A62,MEMORIA!A:P,16,FALSE)</f>
        <v>1</v>
      </c>
      <c r="I62" s="57">
        <f>VLOOKUP("TOTAL - "&amp;B62,COMPOSICAO!A:K,10,FALSE)</f>
        <v>287.45999999999998</v>
      </c>
      <c r="J62" s="58"/>
      <c r="K62" s="60">
        <f t="shared" si="3"/>
        <v>287.45999999999998</v>
      </c>
      <c r="L62" s="59"/>
    </row>
    <row r="63" spans="1:12" ht="60" customHeight="1" x14ac:dyDescent="0.25">
      <c r="A63" s="54" t="s">
        <v>81</v>
      </c>
      <c r="B63" s="54">
        <f>VLOOKUP(A63,MEMORIA!A:P,2,FALSE)</f>
        <v>102623</v>
      </c>
      <c r="C63" s="55" t="str">
        <f>VLOOKUP(A63,MEMORIA!A:P,3,FALSE)</f>
        <v>CAIXA D´ÁGUA EM POLIETILENO, 1000 LITROS (INCLUSOS TUBOS, CONEXÕES E TORNEIRA DE BÓIA) - FORNECIMENTO E INSTALAÇÃO. AF_06/2021</v>
      </c>
      <c r="D63" s="55"/>
      <c r="E63" s="55"/>
      <c r="F63" s="55"/>
      <c r="G63" s="54" t="str">
        <f>VLOOKUP(A63,MEMORIA!A:P,7,FALSE)</f>
        <v>UN</v>
      </c>
      <c r="H63" s="56">
        <f>VLOOKUP(A63,MEMORIA!A:P,16,FALSE)</f>
        <v>2</v>
      </c>
      <c r="I63" s="57">
        <f>VLOOKUP("TOTAL - "&amp;B63,COMPOSICAO!A:K,10,FALSE)</f>
        <v>1274.93</v>
      </c>
      <c r="J63" s="58"/>
      <c r="K63" s="60">
        <f t="shared" si="3"/>
        <v>2549.86</v>
      </c>
      <c r="L63" s="59"/>
    </row>
    <row r="64" spans="1:12" ht="30" customHeight="1" x14ac:dyDescent="0.25">
      <c r="A64" s="54" t="s">
        <v>82</v>
      </c>
      <c r="B64" s="54">
        <f>VLOOKUP(A64,MEMORIA!A:P,2,FALSE)</f>
        <v>90436</v>
      </c>
      <c r="C64" s="55" t="str">
        <f>VLOOKUP(A64,MEMORIA!A:P,3,FALSE)</f>
        <v>FURO EM ALVENARIA PARA DIÂMETROS MENORES OU IGUAIS A 40 MM. AF_05/2015</v>
      </c>
      <c r="D64" s="55"/>
      <c r="E64" s="55"/>
      <c r="F64" s="55"/>
      <c r="G64" s="54" t="str">
        <f>VLOOKUP(A64,MEMORIA!A:P,7,FALSE)</f>
        <v>UN</v>
      </c>
      <c r="H64" s="56">
        <f>VLOOKUP(A64,MEMORIA!A:P,16,FALSE)</f>
        <v>21</v>
      </c>
      <c r="I64" s="57">
        <f>VLOOKUP("TOTAL - "&amp;B64,COMPOSICAO!A:K,10,FALSE)</f>
        <v>17.779999999999998</v>
      </c>
      <c r="J64" s="58"/>
      <c r="K64" s="60">
        <f t="shared" si="3"/>
        <v>373.38</v>
      </c>
      <c r="L64" s="59"/>
    </row>
    <row r="65" spans="1:12" ht="30" customHeight="1" x14ac:dyDescent="0.25">
      <c r="A65" s="54" t="s">
        <v>83</v>
      </c>
      <c r="B65" s="54">
        <f>VLOOKUP(A65,MEMORIA!A:P,2,FALSE)</f>
        <v>90439</v>
      </c>
      <c r="C65" s="55" t="str">
        <f>VLOOKUP(A65,MEMORIA!A:P,3,FALSE)</f>
        <v>FURO EM CONCRETO PARA DIÂMETROS MENORES OU IGUAIS A 40 MM. AF_05/2015</v>
      </c>
      <c r="D65" s="55"/>
      <c r="E65" s="55"/>
      <c r="F65" s="55"/>
      <c r="G65" s="54" t="str">
        <f>VLOOKUP(A65,MEMORIA!A:P,7,FALSE)</f>
        <v>UN</v>
      </c>
      <c r="H65" s="56">
        <f>VLOOKUP(A65,MEMORIA!A:P,16,FALSE)</f>
        <v>8</v>
      </c>
      <c r="I65" s="57">
        <f>VLOOKUP("TOTAL - "&amp;B65,COMPOSICAO!A:K,10,FALSE)</f>
        <v>76.109999999999985</v>
      </c>
      <c r="J65" s="58"/>
      <c r="K65" s="60">
        <f t="shared" si="3"/>
        <v>608.88</v>
      </c>
      <c r="L65" s="59"/>
    </row>
    <row r="66" spans="1:12" ht="45" customHeight="1" x14ac:dyDescent="0.25">
      <c r="A66" s="54" t="s">
        <v>84</v>
      </c>
      <c r="B66" s="54">
        <f>VLOOKUP(A66,MEMORIA!A:P,2,FALSE)</f>
        <v>91190</v>
      </c>
      <c r="C66" s="55" t="str">
        <f>VLOOKUP(A66,MEMORIA!A:P,3,FALSE)</f>
        <v>CHUMBAMENTO PONTUAL EM PASSAGEM DE TUBO COM DIÂMETRO MENOR OU IGUAL A 40 MM. AF_05/2015</v>
      </c>
      <c r="D66" s="55"/>
      <c r="E66" s="55"/>
      <c r="F66" s="55"/>
      <c r="G66" s="54" t="str">
        <f>VLOOKUP(A66,MEMORIA!A:P,7,FALSE)</f>
        <v>UN</v>
      </c>
      <c r="H66" s="56">
        <f>VLOOKUP(A66,MEMORIA!A:P,16,FALSE)</f>
        <v>29</v>
      </c>
      <c r="I66" s="57">
        <f>VLOOKUP("TOTAL - "&amp;B66,COMPOSICAO!A:K,10,FALSE)</f>
        <v>6.4399999999999995</v>
      </c>
      <c r="J66" s="58"/>
      <c r="K66" s="60">
        <f t="shared" si="3"/>
        <v>186.76</v>
      </c>
      <c r="L66" s="59"/>
    </row>
    <row r="67" spans="1:12" ht="45" customHeight="1" x14ac:dyDescent="0.25">
      <c r="A67" s="54" t="s">
        <v>85</v>
      </c>
      <c r="B67" s="54">
        <f>VLOOKUP(A67,MEMORIA!A:P,2,FALSE)</f>
        <v>90443</v>
      </c>
      <c r="C67" s="55" t="str">
        <f>VLOOKUP(A67,MEMORIA!A:P,3,FALSE)</f>
        <v>RASGO EM ALVENARIA PARA RAMAIS/ DISTRIBUIÇÃO COM DIAMETROS MENORES OU IGUAIS A 40 MM. AF_05/2015</v>
      </c>
      <c r="D67" s="55"/>
      <c r="E67" s="55"/>
      <c r="F67" s="55"/>
      <c r="G67" s="54" t="str">
        <f>VLOOKUP(A67,MEMORIA!A:P,7,FALSE)</f>
        <v>M</v>
      </c>
      <c r="H67" s="56">
        <f>VLOOKUP(A67,MEMORIA!A:P,16,FALSE)</f>
        <v>33.57</v>
      </c>
      <c r="I67" s="57">
        <f>VLOOKUP("TOTAL - "&amp;B67,COMPOSICAO!A:K,10,FALSE)</f>
        <v>16.170000000000002</v>
      </c>
      <c r="J67" s="58"/>
      <c r="K67" s="60">
        <f t="shared" si="3"/>
        <v>542.83000000000004</v>
      </c>
      <c r="L67" s="59"/>
    </row>
    <row r="68" spans="1:12" ht="45" customHeight="1" x14ac:dyDescent="0.25">
      <c r="A68" s="54" t="s">
        <v>86</v>
      </c>
      <c r="B68" s="54">
        <f>VLOOKUP(A68,MEMORIA!A:P,2,FALSE)</f>
        <v>90466</v>
      </c>
      <c r="C68" s="55" t="str">
        <f>VLOOKUP(A68,MEMORIA!A:P,3,FALSE)</f>
        <v>CHUMBAMENTO LINEAR EM ALVENARIA PARA RAMAIS/DISTRIBUIÇÃO COM DIÂMETROS MENORES OU IGUAIS A 40 MM. AF_05/2015</v>
      </c>
      <c r="D68" s="55"/>
      <c r="E68" s="55"/>
      <c r="F68" s="55"/>
      <c r="G68" s="54" t="str">
        <f>VLOOKUP(A68,MEMORIA!A:P,7,FALSE)</f>
        <v>M</v>
      </c>
      <c r="H68" s="56">
        <f>VLOOKUP(A68,MEMORIA!A:P,16,FALSE)</f>
        <v>33.57</v>
      </c>
      <c r="I68" s="57">
        <f>VLOOKUP("TOTAL - "&amp;B68,COMPOSICAO!A:K,10,FALSE)</f>
        <v>16.689999999999998</v>
      </c>
      <c r="J68" s="58"/>
      <c r="K68" s="60">
        <f t="shared" si="3"/>
        <v>560.28</v>
      </c>
      <c r="L68" s="59"/>
    </row>
    <row r="69" spans="1:12" ht="15" customHeight="1" x14ac:dyDescent="0.25">
      <c r="A69" s="61"/>
      <c r="B69" s="61"/>
      <c r="C69" s="61"/>
      <c r="D69" s="61"/>
      <c r="E69" s="61"/>
      <c r="F69" s="61"/>
      <c r="G69" s="61"/>
      <c r="H69" s="61"/>
      <c r="I69" s="61"/>
      <c r="J69" s="61"/>
      <c r="K69" s="61"/>
      <c r="L69" s="61"/>
    </row>
    <row r="70" spans="1:12" ht="15" customHeight="1" x14ac:dyDescent="0.25">
      <c r="A70" s="48">
        <v>7</v>
      </c>
      <c r="B70" s="49" t="str">
        <f>VLOOKUP(A70,MEMORIA!A:P,2,FALSE)</f>
        <v>INSTALACOES DE ESGOTO</v>
      </c>
      <c r="C70" s="51"/>
      <c r="D70" s="51"/>
      <c r="E70" s="51"/>
      <c r="F70" s="51"/>
      <c r="G70" s="51"/>
      <c r="H70" s="51"/>
      <c r="I70" s="51"/>
      <c r="J70" s="50"/>
      <c r="K70" s="53">
        <f>SUM(K71:L99)</f>
        <v>12441.35</v>
      </c>
      <c r="L70" s="52"/>
    </row>
    <row r="71" spans="1:12" ht="60" customHeight="1" x14ac:dyDescent="0.25">
      <c r="A71" s="54" t="s">
        <v>87</v>
      </c>
      <c r="B71" s="54">
        <f>VLOOKUP(A71,MEMORIA!A:P,2,FALSE)</f>
        <v>89711</v>
      </c>
      <c r="C71" s="55" t="str">
        <f>VLOOKUP(A71,MEMORIA!A:P,3,FALSE)</f>
        <v>TUBO PVC, SERIE NORMAL, ESGOTO PREDIAL, DN 40 MM, FORNECIDO E INSTALADO EM RAMAL DE DESCARGA OU RAMAL DE ESGOTO SANITÁRIO. AF_08/2022</v>
      </c>
      <c r="D71" s="55"/>
      <c r="E71" s="55"/>
      <c r="F71" s="55"/>
      <c r="G71" s="54" t="str">
        <f>VLOOKUP(A71,MEMORIA!A:P,7,FALSE)</f>
        <v>M</v>
      </c>
      <c r="H71" s="56">
        <f>VLOOKUP(A71,MEMORIA!A:P,16,FALSE)</f>
        <v>6.41</v>
      </c>
      <c r="I71" s="57">
        <f>VLOOKUP("TOTAL - "&amp;B71,COMPOSICAO!A:K,10,FALSE)</f>
        <v>26.01</v>
      </c>
      <c r="J71" s="58"/>
      <c r="K71" s="60">
        <f t="shared" ref="K71:K98" si="4">ROUND(H71*I71,2)</f>
        <v>166.72</v>
      </c>
      <c r="L71" s="59"/>
    </row>
    <row r="72" spans="1:12" ht="60" customHeight="1" x14ac:dyDescent="0.25">
      <c r="A72" s="54" t="s">
        <v>88</v>
      </c>
      <c r="B72" s="54">
        <f>VLOOKUP(A72,MEMORIA!A:P,2,FALSE)</f>
        <v>89712</v>
      </c>
      <c r="C72" s="55" t="str">
        <f>VLOOKUP(A72,MEMORIA!A:P,3,FALSE)</f>
        <v>TUBO PVC, SERIE NORMAL, ESGOTO PREDIAL, DN 50 MM, FORNECIDO E INSTALADO EM RAMAL DE DESCARGA OU RAMAL DE ESGOTO SANITÁRIO. AF_08/2022</v>
      </c>
      <c r="D72" s="55"/>
      <c r="E72" s="55"/>
      <c r="F72" s="55"/>
      <c r="G72" s="54" t="str">
        <f>VLOOKUP(A72,MEMORIA!A:P,7,FALSE)</f>
        <v>M</v>
      </c>
      <c r="H72" s="56">
        <f>VLOOKUP(A72,MEMORIA!A:P,16,FALSE)</f>
        <v>18.239999999999998</v>
      </c>
      <c r="I72" s="57">
        <f>VLOOKUP("TOTAL - "&amp;B72,COMPOSICAO!A:K,10,FALSE)</f>
        <v>33.380000000000003</v>
      </c>
      <c r="J72" s="58"/>
      <c r="K72" s="60">
        <f t="shared" si="4"/>
        <v>608.85</v>
      </c>
      <c r="L72" s="59"/>
    </row>
    <row r="73" spans="1:12" ht="60" customHeight="1" x14ac:dyDescent="0.25">
      <c r="A73" s="54" t="s">
        <v>89</v>
      </c>
      <c r="B73" s="54">
        <f>VLOOKUP(A73,MEMORIA!A:P,2,FALSE)</f>
        <v>89713</v>
      </c>
      <c r="C73" s="55" t="str">
        <f>VLOOKUP(A73,MEMORIA!A:P,3,FALSE)</f>
        <v>TUBO PVC, SERIE NORMAL, ESGOTO PREDIAL, DN 75 MM, FORNECIDO E INSTALADO EM RAMAL DE DESCARGA OU RAMAL DE ESGOTO SANITÁRIO. AF_08/2022</v>
      </c>
      <c r="D73" s="55"/>
      <c r="E73" s="55"/>
      <c r="F73" s="55"/>
      <c r="G73" s="54" t="str">
        <f>VLOOKUP(A73,MEMORIA!A:P,7,FALSE)</f>
        <v>M</v>
      </c>
      <c r="H73" s="56">
        <f>VLOOKUP(A73,MEMORIA!A:P,16,FALSE)</f>
        <v>15.2</v>
      </c>
      <c r="I73" s="57">
        <f>VLOOKUP("TOTAL - "&amp;B73,COMPOSICAO!A:K,10,FALSE)</f>
        <v>41.73</v>
      </c>
      <c r="J73" s="58"/>
      <c r="K73" s="60">
        <f t="shared" si="4"/>
        <v>634.29999999999995</v>
      </c>
      <c r="L73" s="59"/>
    </row>
    <row r="74" spans="1:12" ht="60" customHeight="1" x14ac:dyDescent="0.25">
      <c r="A74" s="54" t="s">
        <v>90</v>
      </c>
      <c r="B74" s="54">
        <f>VLOOKUP(A74,MEMORIA!A:P,2,FALSE)</f>
        <v>89714</v>
      </c>
      <c r="C74" s="55" t="str">
        <f>VLOOKUP(A74,MEMORIA!A:P,3,FALSE)</f>
        <v>TUBO PVC, SERIE NORMAL, ESGOTO PREDIAL, DN 100 MM, FORNECIDO E INSTALADO EM RAMAL DE DESCARGA OU RAMAL DE ESGOTO SANITÁRIO. AF_08/2022</v>
      </c>
      <c r="D74" s="55"/>
      <c r="E74" s="55"/>
      <c r="F74" s="55"/>
      <c r="G74" s="54" t="str">
        <f>VLOOKUP(A74,MEMORIA!A:P,7,FALSE)</f>
        <v>M</v>
      </c>
      <c r="H74" s="56">
        <f>VLOOKUP(A74,MEMORIA!A:P,16,FALSE)</f>
        <v>44.95</v>
      </c>
      <c r="I74" s="57">
        <f>VLOOKUP("TOTAL - "&amp;B74,COMPOSICAO!A:K,10,FALSE)</f>
        <v>46.480000000000004</v>
      </c>
      <c r="J74" s="58"/>
      <c r="K74" s="60">
        <f t="shared" si="4"/>
        <v>2089.2800000000002</v>
      </c>
      <c r="L74" s="59"/>
    </row>
    <row r="75" spans="1:12" ht="60" customHeight="1" x14ac:dyDescent="0.25">
      <c r="A75" s="54" t="s">
        <v>91</v>
      </c>
      <c r="B75" s="54">
        <f>VLOOKUP(A75,MEMORIA!A:P,2,FALSE)</f>
        <v>89798</v>
      </c>
      <c r="C75" s="55" t="str">
        <f>VLOOKUP(A75,MEMORIA!A:P,3,FALSE)</f>
        <v>TUBO PVC, SERIE NORMAL, ESGOTO PREDIAL, DN 50 MM, FORNECIDO E INSTALADO EM PRUMADA DE ESGOTO SANITÁRIO OU VENTILAÇÃO. AF_08/2022</v>
      </c>
      <c r="D75" s="55"/>
      <c r="E75" s="55"/>
      <c r="F75" s="55"/>
      <c r="G75" s="54" t="str">
        <f>VLOOKUP(A75,MEMORIA!A:P,7,FALSE)</f>
        <v>M</v>
      </c>
      <c r="H75" s="56">
        <f>VLOOKUP(A75,MEMORIA!A:P,16,FALSE)</f>
        <v>13.89</v>
      </c>
      <c r="I75" s="57">
        <f>VLOOKUP("TOTAL - "&amp;B75,COMPOSICAO!A:K,10,FALSE)</f>
        <v>17.45</v>
      </c>
      <c r="J75" s="58"/>
      <c r="K75" s="60">
        <f t="shared" si="4"/>
        <v>242.38</v>
      </c>
      <c r="L75" s="59"/>
    </row>
    <row r="76" spans="1:12" ht="60" customHeight="1" x14ac:dyDescent="0.25">
      <c r="A76" s="54" t="s">
        <v>92</v>
      </c>
      <c r="B76" s="54">
        <f>VLOOKUP(A76,MEMORIA!A:P,2,FALSE)</f>
        <v>89799</v>
      </c>
      <c r="C76" s="55" t="str">
        <f>VLOOKUP(A76,MEMORIA!A:P,3,FALSE)</f>
        <v>TUBO PVC, SERIE NORMAL, ESGOTO PREDIAL, DN 75 MM, FORNECIDO E INSTALADO EM PRUMADA DE ESGOTO SANITÁRIO OU VENTILAÇÃO. AF_08/2022</v>
      </c>
      <c r="D76" s="55"/>
      <c r="E76" s="55"/>
      <c r="F76" s="55"/>
      <c r="G76" s="54" t="str">
        <f>VLOOKUP(A76,MEMORIA!A:P,7,FALSE)</f>
        <v>M</v>
      </c>
      <c r="H76" s="56">
        <f>VLOOKUP(A76,MEMORIA!A:P,16,FALSE)</f>
        <v>8.35</v>
      </c>
      <c r="I76" s="57">
        <f>VLOOKUP("TOTAL - "&amp;B76,COMPOSICAO!A:K,10,FALSE)</f>
        <v>28.49</v>
      </c>
      <c r="J76" s="58"/>
      <c r="K76" s="60">
        <f t="shared" si="4"/>
        <v>237.89</v>
      </c>
      <c r="L76" s="59"/>
    </row>
    <row r="77" spans="1:12" ht="75" customHeight="1" x14ac:dyDescent="0.25">
      <c r="A77" s="54" t="s">
        <v>93</v>
      </c>
      <c r="B77" s="54">
        <f>VLOOKUP(A77,MEMORIA!A:P,2,FALSE)</f>
        <v>89724</v>
      </c>
      <c r="C77" s="55" t="str">
        <f>VLOOKUP(A77,MEMORIA!A:P,3,FALSE)</f>
        <v>JOELHO 90 GRAUS, PVC, SERIE NORMAL, ESGOTO PREDIAL, DN 40 MM, JUNTA SOLDÁVEL, FORNECIDO E INSTALADO EM RAMAL DE DESCARGA OU RAMAL DE ESGOTO SANITÁRIO. AF_08/2022</v>
      </c>
      <c r="D77" s="55"/>
      <c r="E77" s="55"/>
      <c r="F77" s="55"/>
      <c r="G77" s="54" t="str">
        <f>VLOOKUP(A77,MEMORIA!A:P,7,FALSE)</f>
        <v>UN</v>
      </c>
      <c r="H77" s="56">
        <f>VLOOKUP(A77,MEMORIA!A:P,16,FALSE)</f>
        <v>9</v>
      </c>
      <c r="I77" s="57">
        <f>VLOOKUP("TOTAL - "&amp;B77,COMPOSICAO!A:K,10,FALSE)</f>
        <v>12.26</v>
      </c>
      <c r="J77" s="58"/>
      <c r="K77" s="60">
        <f t="shared" si="4"/>
        <v>110.34</v>
      </c>
      <c r="L77" s="59"/>
    </row>
    <row r="78" spans="1:12" ht="75" customHeight="1" x14ac:dyDescent="0.25">
      <c r="A78" s="54" t="s">
        <v>94</v>
      </c>
      <c r="B78" s="54">
        <f>VLOOKUP(A78,MEMORIA!A:P,2,FALSE)</f>
        <v>89726</v>
      </c>
      <c r="C78" s="55" t="str">
        <f>VLOOKUP(A78,MEMORIA!A:P,3,FALSE)</f>
        <v>JOELHO 45 GRAUS, PVC, SERIE NORMAL, ESGOTO PREDIAL, DN 40 MM, JUNTA SOLDÁVEL, FORNECIDO E INSTALADO EM RAMAL DE DESCARGA OU RAMAL DE ESGOTO SANITÁRIO. AF_08/2022</v>
      </c>
      <c r="D78" s="55"/>
      <c r="E78" s="55"/>
      <c r="F78" s="55"/>
      <c r="G78" s="54" t="str">
        <f>VLOOKUP(A78,MEMORIA!A:P,7,FALSE)</f>
        <v>UN</v>
      </c>
      <c r="H78" s="56">
        <f>VLOOKUP(A78,MEMORIA!A:P,16,FALSE)</f>
        <v>3</v>
      </c>
      <c r="I78" s="57">
        <f>VLOOKUP("TOTAL - "&amp;B78,COMPOSICAO!A:K,10,FALSE)</f>
        <v>12.569999999999999</v>
      </c>
      <c r="J78" s="58"/>
      <c r="K78" s="60">
        <f t="shared" si="4"/>
        <v>37.71</v>
      </c>
      <c r="L78" s="59"/>
    </row>
    <row r="79" spans="1:12" ht="75" customHeight="1" x14ac:dyDescent="0.25">
      <c r="A79" s="54" t="s">
        <v>95</v>
      </c>
      <c r="B79" s="54">
        <f>VLOOKUP(A79,MEMORIA!A:P,2,FALSE)</f>
        <v>89731</v>
      </c>
      <c r="C79" s="55" t="str">
        <f>VLOOKUP(A79,MEMORIA!A:P,3,FALSE)</f>
        <v>JOELHO 90 GRAUS, PVC, SERIE NORMAL, ESGOTO PREDIAL, DN 50 MM, JUNTA ELÁSTICA, FORNECIDO E INSTALADO EM RAMAL DE DESCARGA OU RAMAL DE ESGOTO SANITÁRIO. AF_08/2022</v>
      </c>
      <c r="D79" s="55"/>
      <c r="E79" s="55"/>
      <c r="F79" s="55"/>
      <c r="G79" s="54" t="str">
        <f>VLOOKUP(A79,MEMORIA!A:P,7,FALSE)</f>
        <v>UN</v>
      </c>
      <c r="H79" s="56">
        <f>VLOOKUP(A79,MEMORIA!A:P,16,FALSE)</f>
        <v>9</v>
      </c>
      <c r="I79" s="57">
        <f>VLOOKUP("TOTAL - "&amp;B79,COMPOSICAO!A:K,10,FALSE)</f>
        <v>17.54</v>
      </c>
      <c r="J79" s="58"/>
      <c r="K79" s="60">
        <f t="shared" si="4"/>
        <v>157.86000000000001</v>
      </c>
      <c r="L79" s="59"/>
    </row>
    <row r="80" spans="1:12" ht="75" customHeight="1" x14ac:dyDescent="0.25">
      <c r="A80" s="54" t="s">
        <v>96</v>
      </c>
      <c r="B80" s="54">
        <f>VLOOKUP(A80,MEMORIA!A:P,2,FALSE)</f>
        <v>89737</v>
      </c>
      <c r="C80" s="55" t="str">
        <f>VLOOKUP(A80,MEMORIA!A:P,3,FALSE)</f>
        <v>JOELHO 90 GRAUS, PVC, SERIE NORMAL, ESGOTO PREDIAL, DN 75 MM, JUNTA ELÁSTICA, FORNECIDO E INSTALADO EM RAMAL DE DESCARGA OU RAMAL DE ESGOTO SANITÁRIO. AF_08/2022</v>
      </c>
      <c r="D80" s="55"/>
      <c r="E80" s="55"/>
      <c r="F80" s="55"/>
      <c r="G80" s="54" t="str">
        <f>VLOOKUP(A80,MEMORIA!A:P,7,FALSE)</f>
        <v>UN</v>
      </c>
      <c r="H80" s="56">
        <f>VLOOKUP(A80,MEMORIA!A:P,16,FALSE)</f>
        <v>1</v>
      </c>
      <c r="I80" s="57">
        <f>VLOOKUP("TOTAL - "&amp;B80,COMPOSICAO!A:K,10,FALSE)</f>
        <v>26.889999999999997</v>
      </c>
      <c r="J80" s="58"/>
      <c r="K80" s="60">
        <f t="shared" si="4"/>
        <v>26.89</v>
      </c>
      <c r="L80" s="59"/>
    </row>
    <row r="81" spans="1:12" ht="75" customHeight="1" x14ac:dyDescent="0.25">
      <c r="A81" s="54" t="s">
        <v>97</v>
      </c>
      <c r="B81" s="54">
        <f>VLOOKUP(A81,MEMORIA!A:P,2,FALSE)</f>
        <v>89739</v>
      </c>
      <c r="C81" s="55" t="str">
        <f>VLOOKUP(A81,MEMORIA!A:P,3,FALSE)</f>
        <v>JOELHO 45 GRAUS, PVC, SERIE NORMAL, ESGOTO PREDIAL, DN 75 MM, JUNTA ELÁSTICA, FORNECIDO E INSTALADO EM RAMAL DE DESCARGA OU RAMAL DE ESGOTO SANITÁRIO. AF_08/2022</v>
      </c>
      <c r="D81" s="55"/>
      <c r="E81" s="55"/>
      <c r="F81" s="55"/>
      <c r="G81" s="54" t="str">
        <f>VLOOKUP(A81,MEMORIA!A:P,7,FALSE)</f>
        <v>UN</v>
      </c>
      <c r="H81" s="56">
        <f>VLOOKUP(A81,MEMORIA!A:P,16,FALSE)</f>
        <v>1</v>
      </c>
      <c r="I81" s="57">
        <f>VLOOKUP("TOTAL - "&amp;B81,COMPOSICAO!A:K,10,FALSE)</f>
        <v>28.189999999999998</v>
      </c>
      <c r="J81" s="58"/>
      <c r="K81" s="60">
        <f t="shared" si="4"/>
        <v>28.19</v>
      </c>
      <c r="L81" s="59"/>
    </row>
    <row r="82" spans="1:12" ht="75" customHeight="1" x14ac:dyDescent="0.25">
      <c r="A82" s="54" t="s">
        <v>98</v>
      </c>
      <c r="B82" s="54">
        <f>VLOOKUP(A82,MEMORIA!A:P,2,FALSE)</f>
        <v>89744</v>
      </c>
      <c r="C82" s="55" t="str">
        <f>VLOOKUP(A82,MEMORIA!A:P,3,FALSE)</f>
        <v>JOELHO 90 GRAUS, PVC, SERIE NORMAL, ESGOTO PREDIAL, DN 100 MM, JUNTA ELÁSTICA, FORNECIDO E INSTALADO EM RAMAL DE DESCARGA OU RAMAL DE ESGOTO SANITÁRIO. AF_08/2022</v>
      </c>
      <c r="D82" s="55"/>
      <c r="E82" s="55"/>
      <c r="F82" s="55"/>
      <c r="G82" s="54" t="str">
        <f>VLOOKUP(A82,MEMORIA!A:P,7,FALSE)</f>
        <v>UN</v>
      </c>
      <c r="H82" s="56">
        <f>VLOOKUP(A82,MEMORIA!A:P,16,FALSE)</f>
        <v>4</v>
      </c>
      <c r="I82" s="57">
        <f>VLOOKUP("TOTAL - "&amp;B82,COMPOSICAO!A:K,10,FALSE)</f>
        <v>32.79</v>
      </c>
      <c r="J82" s="58"/>
      <c r="K82" s="60">
        <f t="shared" si="4"/>
        <v>131.16</v>
      </c>
      <c r="L82" s="59"/>
    </row>
    <row r="83" spans="1:12" ht="60" customHeight="1" x14ac:dyDescent="0.25">
      <c r="A83" s="54" t="s">
        <v>99</v>
      </c>
      <c r="B83" s="54">
        <f>VLOOKUP(A83,MEMORIA!A:P,2,FALSE)</f>
        <v>89784</v>
      </c>
      <c r="C83" s="55" t="str">
        <f>VLOOKUP(A83,MEMORIA!A:P,3,FALSE)</f>
        <v>TE, PVC, SERIE NORMAL, ESGOTO PREDIAL, DN 50 X 50 MM, JUNTA ELÁSTICA, FORNECIDO E INSTALADO EM RAMAL DE DESCARGA OU RAMAL DE ESGOTO SANITÁRIO. AF_08/2022</v>
      </c>
      <c r="D83" s="55"/>
      <c r="E83" s="55"/>
      <c r="F83" s="55"/>
      <c r="G83" s="54" t="str">
        <f>VLOOKUP(A83,MEMORIA!A:P,7,FALSE)</f>
        <v>UN</v>
      </c>
      <c r="H83" s="56">
        <f>VLOOKUP(A83,MEMORIA!A:P,16,FALSE)</f>
        <v>10</v>
      </c>
      <c r="I83" s="57">
        <f>VLOOKUP("TOTAL - "&amp;B83,COMPOSICAO!A:K,10,FALSE)</f>
        <v>28.84</v>
      </c>
      <c r="J83" s="58"/>
      <c r="K83" s="60">
        <f t="shared" si="4"/>
        <v>288.39999999999998</v>
      </c>
      <c r="L83" s="59"/>
    </row>
    <row r="84" spans="1:12" ht="60" customHeight="1" x14ac:dyDescent="0.25">
      <c r="A84" s="54" t="s">
        <v>100</v>
      </c>
      <c r="B84" s="54">
        <f>VLOOKUP(A84,MEMORIA!A:P,2,FALSE)</f>
        <v>89801</v>
      </c>
      <c r="C84" s="55" t="str">
        <f>VLOOKUP(A84,MEMORIA!A:P,3,FALSE)</f>
        <v>JOELHO 90 GRAUS, PVC, SERIE NORMAL, ESGOTO PREDIAL, DN 50 MM, JUNTA ELÁSTICA, FORNECIDO E INSTALADO EM PRUMADA DE ESGOTO SANITÁRIO OU VENTILAÇÃO. AF_08/2022</v>
      </c>
      <c r="D84" s="55"/>
      <c r="E84" s="55"/>
      <c r="F84" s="55"/>
      <c r="G84" s="54" t="str">
        <f>VLOOKUP(A84,MEMORIA!A:P,7,FALSE)</f>
        <v>UN</v>
      </c>
      <c r="H84" s="56">
        <f>VLOOKUP(A84,MEMORIA!A:P,16,FALSE)</f>
        <v>3</v>
      </c>
      <c r="I84" s="57">
        <f>VLOOKUP("TOTAL - "&amp;B84,COMPOSICAO!A:K,10,FALSE)</f>
        <v>11.559999999999999</v>
      </c>
      <c r="J84" s="58"/>
      <c r="K84" s="60">
        <f t="shared" si="4"/>
        <v>34.68</v>
      </c>
      <c r="L84" s="59"/>
    </row>
    <row r="85" spans="1:12" ht="60" customHeight="1" x14ac:dyDescent="0.25">
      <c r="A85" s="54" t="s">
        <v>101</v>
      </c>
      <c r="B85" s="54">
        <f>VLOOKUP(A85,MEMORIA!A:P,2,FALSE)</f>
        <v>89805</v>
      </c>
      <c r="C85" s="55" t="str">
        <f>VLOOKUP(A85,MEMORIA!A:P,3,FALSE)</f>
        <v>JOELHO 90 GRAUS, PVC, SERIE NORMAL, ESGOTO PREDIAL, DN 75 MM, JUNTA ELÁSTICA, FORNECIDO E INSTALADO EM PRUMADA DE ESGOTO SANITÁRIO OU VENTILAÇÃO. AF_08/2022</v>
      </c>
      <c r="D85" s="55"/>
      <c r="E85" s="55"/>
      <c r="F85" s="55"/>
      <c r="G85" s="54" t="str">
        <f>VLOOKUP(A85,MEMORIA!A:P,7,FALSE)</f>
        <v>UN</v>
      </c>
      <c r="H85" s="56">
        <f>VLOOKUP(A85,MEMORIA!A:P,16,FALSE)</f>
        <v>2</v>
      </c>
      <c r="I85" s="57">
        <f>VLOOKUP("TOTAL - "&amp;B85,COMPOSICAO!A:K,10,FALSE)</f>
        <v>24.61</v>
      </c>
      <c r="J85" s="58"/>
      <c r="K85" s="60">
        <f t="shared" si="4"/>
        <v>49.22</v>
      </c>
      <c r="L85" s="59"/>
    </row>
    <row r="86" spans="1:12" ht="60" customHeight="1" x14ac:dyDescent="0.25">
      <c r="A86" s="54" t="s">
        <v>102</v>
      </c>
      <c r="B86" s="54">
        <f>VLOOKUP(A86,MEMORIA!A:P,2,FALSE)</f>
        <v>89707</v>
      </c>
      <c r="C86" s="55" t="str">
        <f>VLOOKUP(A86,MEMORIA!A:P,3,FALSE)</f>
        <v>CAIXA SIFONADA, PVC, DN 100 X 100 X 50 MM, JUNTA ELÁSTICA, FORNECIDA E INSTALADA EM RAMAL DE DESCARGA OU EM RAMAL DE ESGOTO SANITÁRIO. AF_08/2022</v>
      </c>
      <c r="D86" s="55"/>
      <c r="E86" s="55"/>
      <c r="F86" s="55"/>
      <c r="G86" s="54" t="str">
        <f>VLOOKUP(A86,MEMORIA!A:P,7,FALSE)</f>
        <v>UN</v>
      </c>
      <c r="H86" s="56">
        <f>VLOOKUP(A86,MEMORIA!A:P,16,FALSE)</f>
        <v>5</v>
      </c>
      <c r="I86" s="57">
        <f>VLOOKUP("TOTAL - "&amp;B86,COMPOSICAO!A:K,10,FALSE)</f>
        <v>71</v>
      </c>
      <c r="J86" s="58"/>
      <c r="K86" s="60">
        <f t="shared" si="4"/>
        <v>355</v>
      </c>
      <c r="L86" s="59"/>
    </row>
    <row r="87" spans="1:12" ht="60" customHeight="1" x14ac:dyDescent="0.25">
      <c r="A87" s="54" t="s">
        <v>103</v>
      </c>
      <c r="B87" s="54">
        <f>VLOOKUP(A87,MEMORIA!A:P,2,FALSE)</f>
        <v>89972</v>
      </c>
      <c r="C87" s="55" t="str">
        <f>VLOOKUP(A87,MEMORIA!A:P,3,FALSE)</f>
        <v>KIT DE REGISTRO DE GAVETA BRUTO DE LATÃO ¾", INCLUSIVE CONEXÕES, ROSCÁVEL, INSTALADO EM RAMAL DE ÁGUA FRIA - FORNECIMENTO E INSTALAÇÃO. AF_12/2014</v>
      </c>
      <c r="D87" s="55"/>
      <c r="E87" s="55"/>
      <c r="F87" s="55"/>
      <c r="G87" s="54" t="str">
        <f>VLOOKUP(A87,MEMORIA!A:P,7,FALSE)</f>
        <v>UN</v>
      </c>
      <c r="H87" s="56">
        <f>VLOOKUP(A87,MEMORIA!A:P,16,FALSE)</f>
        <v>11</v>
      </c>
      <c r="I87" s="57">
        <f>VLOOKUP("TOTAL - "&amp;B87,COMPOSICAO!A:K,10,FALSE)</f>
        <v>64.22</v>
      </c>
      <c r="J87" s="58"/>
      <c r="K87" s="60">
        <f t="shared" si="4"/>
        <v>706.42</v>
      </c>
      <c r="L87" s="59"/>
    </row>
    <row r="88" spans="1:12" ht="30" customHeight="1" x14ac:dyDescent="0.25">
      <c r="A88" s="54" t="s">
        <v>104</v>
      </c>
      <c r="B88" s="54">
        <f>VLOOKUP(A88,MEMORIA!A:P,2,FALSE)</f>
        <v>90436</v>
      </c>
      <c r="C88" s="55" t="str">
        <f>VLOOKUP(A88,MEMORIA!A:P,3,FALSE)</f>
        <v>FURO EM ALVENARIA PARA DIÂMETROS MENORES OU IGUAIS A 40 MM. AF_05/2015</v>
      </c>
      <c r="D88" s="55"/>
      <c r="E88" s="55"/>
      <c r="F88" s="55"/>
      <c r="G88" s="54" t="str">
        <f>VLOOKUP(A88,MEMORIA!A:P,7,FALSE)</f>
        <v>UN</v>
      </c>
      <c r="H88" s="56">
        <f>VLOOKUP(A88,MEMORIA!A:P,16,FALSE)</f>
        <v>8</v>
      </c>
      <c r="I88" s="57">
        <f>VLOOKUP("TOTAL - "&amp;B88,COMPOSICAO!A:K,10,FALSE)</f>
        <v>17.779999999999998</v>
      </c>
      <c r="J88" s="58"/>
      <c r="K88" s="60">
        <f t="shared" si="4"/>
        <v>142.24</v>
      </c>
      <c r="L88" s="59"/>
    </row>
    <row r="89" spans="1:12" ht="45" customHeight="1" x14ac:dyDescent="0.25">
      <c r="A89" s="54" t="s">
        <v>105</v>
      </c>
      <c r="B89" s="54">
        <f>VLOOKUP(A89,MEMORIA!A:P,2,FALSE)</f>
        <v>90437</v>
      </c>
      <c r="C89" s="55" t="str">
        <f>VLOOKUP(A89,MEMORIA!A:P,3,FALSE)</f>
        <v>FURO EM ALVENARIA PARA DIÂMETROS MAIORES QUE 40 MM E MENORES OU IGUAIS A 75 MM. AF_05/2015</v>
      </c>
      <c r="D89" s="55"/>
      <c r="E89" s="55"/>
      <c r="F89" s="55"/>
      <c r="G89" s="54" t="str">
        <f>VLOOKUP(A89,MEMORIA!A:P,7,FALSE)</f>
        <v>UN</v>
      </c>
      <c r="H89" s="56">
        <f>VLOOKUP(A89,MEMORIA!A:P,16,FALSE)</f>
        <v>4</v>
      </c>
      <c r="I89" s="57">
        <f>VLOOKUP("TOTAL - "&amp;B89,COMPOSICAO!A:K,10,FALSE)</f>
        <v>43.23</v>
      </c>
      <c r="J89" s="58"/>
      <c r="K89" s="60">
        <f t="shared" si="4"/>
        <v>172.92</v>
      </c>
      <c r="L89" s="59"/>
    </row>
    <row r="90" spans="1:12" ht="45" customHeight="1" x14ac:dyDescent="0.25">
      <c r="A90" s="54" t="s">
        <v>106</v>
      </c>
      <c r="B90" s="54">
        <f>VLOOKUP(A90,MEMORIA!A:P,2,FALSE)</f>
        <v>90440</v>
      </c>
      <c r="C90" s="55" t="str">
        <f>VLOOKUP(A90,MEMORIA!A:P,3,FALSE)</f>
        <v>FURO EM CONCRETO PARA DIÂMETROS MAIORES QUE 40 MM E MENORES OU IGUAIS A 75 MM. AF_05/2015</v>
      </c>
      <c r="D90" s="55"/>
      <c r="E90" s="55"/>
      <c r="F90" s="55"/>
      <c r="G90" s="54" t="str">
        <f>VLOOKUP(A90,MEMORIA!A:P,7,FALSE)</f>
        <v>UN</v>
      </c>
      <c r="H90" s="56">
        <f>VLOOKUP(A90,MEMORIA!A:P,16,FALSE)</f>
        <v>4</v>
      </c>
      <c r="I90" s="57">
        <f>VLOOKUP("TOTAL - "&amp;B90,COMPOSICAO!A:K,10,FALSE)</f>
        <v>121.91000000000001</v>
      </c>
      <c r="J90" s="58"/>
      <c r="K90" s="60">
        <f t="shared" si="4"/>
        <v>487.64</v>
      </c>
      <c r="L90" s="59"/>
    </row>
    <row r="91" spans="1:12" ht="45" customHeight="1" x14ac:dyDescent="0.25">
      <c r="A91" s="54" t="s">
        <v>107</v>
      </c>
      <c r="B91" s="54">
        <f>VLOOKUP(A91,MEMORIA!A:P,2,FALSE)</f>
        <v>91190</v>
      </c>
      <c r="C91" s="55" t="str">
        <f>VLOOKUP(A91,MEMORIA!A:P,3,FALSE)</f>
        <v>CHUMBAMENTO PONTUAL EM PASSAGEM DE TUBO COM DIÂMETRO MENOR OU IGUAL A 40 MM. AF_05/2015</v>
      </c>
      <c r="D91" s="55"/>
      <c r="E91" s="55"/>
      <c r="F91" s="55"/>
      <c r="G91" s="54" t="str">
        <f>VLOOKUP(A91,MEMORIA!A:P,7,FALSE)</f>
        <v>UN</v>
      </c>
      <c r="H91" s="56">
        <f>VLOOKUP(A91,MEMORIA!A:P,16,FALSE)</f>
        <v>8</v>
      </c>
      <c r="I91" s="57">
        <f>VLOOKUP("TOTAL - "&amp;B91,COMPOSICAO!A:K,10,FALSE)</f>
        <v>6.4399999999999995</v>
      </c>
      <c r="J91" s="58"/>
      <c r="K91" s="60">
        <f t="shared" si="4"/>
        <v>51.52</v>
      </c>
      <c r="L91" s="59"/>
    </row>
    <row r="92" spans="1:12" ht="45" customHeight="1" x14ac:dyDescent="0.25">
      <c r="A92" s="54" t="s">
        <v>108</v>
      </c>
      <c r="B92" s="54">
        <f>VLOOKUP(A92,MEMORIA!A:P,2,FALSE)</f>
        <v>91191</v>
      </c>
      <c r="C92" s="55" t="str">
        <f>VLOOKUP(A92,MEMORIA!A:P,3,FALSE)</f>
        <v>CHUMBAMENTO PONTUAL EM PASSAGEM DE TUBO COM DIÂMETROS ENTRE 40 MM E 75 MM. AF_05/2015</v>
      </c>
      <c r="D92" s="55"/>
      <c r="E92" s="55"/>
      <c r="F92" s="55"/>
      <c r="G92" s="54" t="str">
        <f>VLOOKUP(A92,MEMORIA!A:P,7,FALSE)</f>
        <v>UN</v>
      </c>
      <c r="H92" s="56">
        <f>VLOOKUP(A92,MEMORIA!A:P,16,FALSE)</f>
        <v>8</v>
      </c>
      <c r="I92" s="57">
        <f>VLOOKUP("TOTAL - "&amp;B92,COMPOSICAO!A:K,10,FALSE)</f>
        <v>6.8100000000000005</v>
      </c>
      <c r="J92" s="58"/>
      <c r="K92" s="60">
        <f t="shared" si="4"/>
        <v>54.48</v>
      </c>
      <c r="L92" s="59"/>
    </row>
    <row r="93" spans="1:12" ht="45" customHeight="1" x14ac:dyDescent="0.25">
      <c r="A93" s="54" t="s">
        <v>109</v>
      </c>
      <c r="B93" s="54">
        <f>VLOOKUP(A93,MEMORIA!A:P,2,FALSE)</f>
        <v>90443</v>
      </c>
      <c r="C93" s="55" t="str">
        <f>VLOOKUP(A93,MEMORIA!A:P,3,FALSE)</f>
        <v>RASGO EM ALVENARIA PARA RAMAIS/ DISTRIBUIÇÃO COM DIAMETROS MENORES OU IGUAIS A 40 MM. AF_05/2015</v>
      </c>
      <c r="D93" s="55"/>
      <c r="E93" s="55"/>
      <c r="F93" s="55"/>
      <c r="G93" s="54" t="str">
        <f>VLOOKUP(A93,MEMORIA!A:P,7,FALSE)</f>
        <v>M</v>
      </c>
      <c r="H93" s="56">
        <f>VLOOKUP(A93,MEMORIA!A:P,16,FALSE)</f>
        <v>3.36</v>
      </c>
      <c r="I93" s="57">
        <f>VLOOKUP("TOTAL - "&amp;B93,COMPOSICAO!A:K,10,FALSE)</f>
        <v>16.170000000000002</v>
      </c>
      <c r="J93" s="58"/>
      <c r="K93" s="60">
        <f t="shared" si="4"/>
        <v>54.33</v>
      </c>
      <c r="L93" s="59"/>
    </row>
    <row r="94" spans="1:12" ht="45" customHeight="1" x14ac:dyDescent="0.25">
      <c r="A94" s="54" t="s">
        <v>110</v>
      </c>
      <c r="B94" s="54">
        <f>VLOOKUP(A94,MEMORIA!A:P,2,FALSE)</f>
        <v>91222</v>
      </c>
      <c r="C94" s="55" t="str">
        <f>VLOOKUP(A94,MEMORIA!A:P,3,FALSE)</f>
        <v>RASGO EM ALVENARIA PARA RAMAIS/ DISTRIBUIÇÃO COM DIÂMETROS MAIORES QUE 40 MM E MENORES OU IGUAIS A 75 MM. AF_05/2015</v>
      </c>
      <c r="D94" s="55"/>
      <c r="E94" s="55"/>
      <c r="F94" s="55"/>
      <c r="G94" s="54" t="str">
        <f>VLOOKUP(A94,MEMORIA!A:P,7,FALSE)</f>
        <v>M</v>
      </c>
      <c r="H94" s="56">
        <f>VLOOKUP(A94,MEMORIA!A:P,16,FALSE)</f>
        <v>16.14</v>
      </c>
      <c r="I94" s="57">
        <f>VLOOKUP("TOTAL - "&amp;B94,COMPOSICAO!A:K,10,FALSE)</f>
        <v>17.41</v>
      </c>
      <c r="J94" s="58"/>
      <c r="K94" s="60">
        <f t="shared" si="4"/>
        <v>281</v>
      </c>
      <c r="L94" s="59"/>
    </row>
    <row r="95" spans="1:12" ht="45" customHeight="1" x14ac:dyDescent="0.25">
      <c r="A95" s="54" t="s">
        <v>111</v>
      </c>
      <c r="B95" s="54">
        <f>VLOOKUP(A95,MEMORIA!A:P,2,FALSE)</f>
        <v>90466</v>
      </c>
      <c r="C95" s="55" t="str">
        <f>VLOOKUP(A95,MEMORIA!A:P,3,FALSE)</f>
        <v>CHUMBAMENTO LINEAR EM ALVENARIA PARA RAMAIS/DISTRIBUIÇÃO COM DIÂMETROS MENORES OU IGUAIS A 40 MM. AF_05/2015</v>
      </c>
      <c r="D95" s="55"/>
      <c r="E95" s="55"/>
      <c r="F95" s="55"/>
      <c r="G95" s="54" t="str">
        <f>VLOOKUP(A95,MEMORIA!A:P,7,FALSE)</f>
        <v>M</v>
      </c>
      <c r="H95" s="56">
        <f>VLOOKUP(A95,MEMORIA!A:P,16,FALSE)</f>
        <v>3.36</v>
      </c>
      <c r="I95" s="57">
        <f>VLOOKUP("TOTAL - "&amp;B95,COMPOSICAO!A:K,10,FALSE)</f>
        <v>16.689999999999998</v>
      </c>
      <c r="J95" s="58"/>
      <c r="K95" s="60">
        <f t="shared" si="4"/>
        <v>56.08</v>
      </c>
      <c r="L95" s="59"/>
    </row>
    <row r="96" spans="1:12" ht="60" customHeight="1" x14ac:dyDescent="0.25">
      <c r="A96" s="54" t="s">
        <v>112</v>
      </c>
      <c r="B96" s="54">
        <f>VLOOKUP(A96,MEMORIA!A:P,2,FALSE)</f>
        <v>90469</v>
      </c>
      <c r="C96" s="55" t="str">
        <f>VLOOKUP(A96,MEMORIA!A:P,3,FALSE)</f>
        <v>CHUMBAMENTO LINEAR EM CONTRAPISO PARA RAMAIS/DISTRIBUIÇÃO COM DIÂMETROS MAIORES QUE 40 MM E MENORES OU IGUAIS A 75 MM. AF_05/2015</v>
      </c>
      <c r="D96" s="55"/>
      <c r="E96" s="55"/>
      <c r="F96" s="55"/>
      <c r="G96" s="54" t="str">
        <f>VLOOKUP(A96,MEMORIA!A:P,7,FALSE)</f>
        <v>M</v>
      </c>
      <c r="H96" s="56">
        <f>VLOOKUP(A96,MEMORIA!A:P,16,FALSE)</f>
        <v>16.14</v>
      </c>
      <c r="I96" s="57">
        <f>VLOOKUP("TOTAL - "&amp;B96,COMPOSICAO!A:K,10,FALSE)</f>
        <v>12.26</v>
      </c>
      <c r="J96" s="58"/>
      <c r="K96" s="60">
        <f t="shared" si="4"/>
        <v>197.88</v>
      </c>
      <c r="L96" s="59"/>
    </row>
    <row r="97" spans="1:12" ht="60" customHeight="1" x14ac:dyDescent="0.25">
      <c r="A97" s="54" t="s">
        <v>113</v>
      </c>
      <c r="B97" s="54">
        <f>VLOOKUP(A97,MEMORIA!A:P,2,FALSE)</f>
        <v>97902</v>
      </c>
      <c r="C97" s="55" t="str">
        <f>VLOOKUP(A97,MEMORIA!A:P,3,FALSE)</f>
        <v>CAIXA ENTERRADA HIDRÁULICA RETANGULAR EM ALVENARIA COM TIJOLOS CERÂMICOS MACIÇOS, DIMENSÕES INTERNAS: 0,6X0,6X0,6 M PARA REDE DE ESGOTO. AF_12/2020</v>
      </c>
      <c r="D97" s="55"/>
      <c r="E97" s="55"/>
      <c r="F97" s="55"/>
      <c r="G97" s="54" t="str">
        <f>VLOOKUP(A97,MEMORIA!A:P,7,FALSE)</f>
        <v>UN</v>
      </c>
      <c r="H97" s="56">
        <f>VLOOKUP(A97,MEMORIA!A:P,16,FALSE)</f>
        <v>6</v>
      </c>
      <c r="I97" s="57">
        <f>VLOOKUP("TOTAL - "&amp;B97,COMPOSICAO!A:K,10,FALSE)</f>
        <v>729.98</v>
      </c>
      <c r="J97" s="58"/>
      <c r="K97" s="60">
        <f t="shared" si="4"/>
        <v>4379.88</v>
      </c>
      <c r="L97" s="59"/>
    </row>
    <row r="98" spans="1:12" ht="60" customHeight="1" x14ac:dyDescent="0.25">
      <c r="A98" s="54" t="s">
        <v>114</v>
      </c>
      <c r="B98" s="54" t="str">
        <f>VLOOKUP(A98,MEMORIA!A:P,2,FALSE)</f>
        <v>F35277</v>
      </c>
      <c r="C98" s="55" t="str">
        <f>VLOOKUP(A98,MEMORIA!A:P,3,FALSE)</f>
        <v>FORNECIMENTO DE CAIXA DE GORDURA EM PVC, DIAMETRO MINIMO 300 MM, DIAMETRO DE SAIDA 100 MM, CAPACIDADE APROXIMADA 18 LITROS, COM TAMPA E CESTO</v>
      </c>
      <c r="D98" s="55"/>
      <c r="E98" s="55"/>
      <c r="F98" s="55"/>
      <c r="G98" s="54" t="str">
        <f>VLOOKUP(A98,MEMORIA!A:P,7,FALSE)</f>
        <v>UN</v>
      </c>
      <c r="H98" s="56">
        <f>VLOOKUP(A98,MEMORIA!A:P,16,FALSE)</f>
        <v>1</v>
      </c>
      <c r="I98" s="57">
        <f>VLOOKUP("TOTAL - "&amp;B98,COMPOSICAO!A:K,10,FALSE)</f>
        <v>658.09</v>
      </c>
      <c r="J98" s="58"/>
      <c r="K98" s="60">
        <f t="shared" si="4"/>
        <v>658.09</v>
      </c>
      <c r="L98" s="59"/>
    </row>
    <row r="99" spans="1:12" ht="15" customHeight="1" x14ac:dyDescent="0.25">
      <c r="A99" s="61"/>
      <c r="B99" s="61"/>
      <c r="C99" s="61"/>
      <c r="D99" s="61"/>
      <c r="E99" s="61"/>
      <c r="F99" s="61"/>
      <c r="G99" s="61"/>
      <c r="H99" s="61"/>
      <c r="I99" s="61"/>
      <c r="J99" s="61"/>
      <c r="K99" s="61"/>
      <c r="L99" s="61"/>
    </row>
    <row r="100" spans="1:12" ht="15" customHeight="1" x14ac:dyDescent="0.25">
      <c r="A100" s="48">
        <v>8</v>
      </c>
      <c r="B100" s="49" t="str">
        <f>VLOOKUP(A100,MEMORIA!A:P,2,FALSE)</f>
        <v>INSTALACOES PLUVIAIS</v>
      </c>
      <c r="C100" s="51"/>
      <c r="D100" s="51"/>
      <c r="E100" s="51"/>
      <c r="F100" s="51"/>
      <c r="G100" s="51"/>
      <c r="H100" s="51"/>
      <c r="I100" s="51"/>
      <c r="J100" s="50"/>
      <c r="K100" s="53">
        <f>SUM(K101:L114)</f>
        <v>8509.17</v>
      </c>
      <c r="L100" s="52"/>
    </row>
    <row r="101" spans="1:12" ht="45" customHeight="1" x14ac:dyDescent="0.25">
      <c r="A101" s="54" t="s">
        <v>115</v>
      </c>
      <c r="B101" s="54">
        <f>VLOOKUP(A101,MEMORIA!A:P,2,FALSE)</f>
        <v>89511</v>
      </c>
      <c r="C101" s="55" t="str">
        <f>VLOOKUP(A101,MEMORIA!A:P,3,FALSE)</f>
        <v>TUBO PVC, SÉRIE R, ÁGUA PLUVIAL, DN 75 MM, FORNECIDO E INSTALADO EM RAMAL DE ENCAMINHAMENTO. AF_06/2022</v>
      </c>
      <c r="D101" s="55"/>
      <c r="E101" s="55"/>
      <c r="F101" s="55"/>
      <c r="G101" s="54" t="str">
        <f>VLOOKUP(A101,MEMORIA!A:P,7,FALSE)</f>
        <v>M</v>
      </c>
      <c r="H101" s="56">
        <f>VLOOKUP(A101,MEMORIA!A:P,16,FALSE)</f>
        <v>57.13</v>
      </c>
      <c r="I101" s="57">
        <f>VLOOKUP("TOTAL - "&amp;B101,COMPOSICAO!A:K,10,FALSE)</f>
        <v>48.82</v>
      </c>
      <c r="J101" s="58"/>
      <c r="K101" s="60">
        <f t="shared" ref="K101:K113" si="5">ROUND(H101*I101,2)</f>
        <v>2789.09</v>
      </c>
      <c r="L101" s="59"/>
    </row>
    <row r="102" spans="1:12" ht="45" customHeight="1" x14ac:dyDescent="0.25">
      <c r="A102" s="54" t="s">
        <v>116</v>
      </c>
      <c r="B102" s="54">
        <f>VLOOKUP(A102,MEMORIA!A:P,2,FALSE)</f>
        <v>89512</v>
      </c>
      <c r="C102" s="55" t="str">
        <f>VLOOKUP(A102,MEMORIA!A:P,3,FALSE)</f>
        <v>TUBO PVC, SÉRIE R, ÁGUA PLUVIAL, DN 100 MM, FORNECIDO E INSTALADO EM RAMAL DE ENCAMINHAMENTO. AF_06/2022</v>
      </c>
      <c r="D102" s="55"/>
      <c r="E102" s="55"/>
      <c r="F102" s="55"/>
      <c r="G102" s="54" t="str">
        <f>VLOOKUP(A102,MEMORIA!A:P,7,FALSE)</f>
        <v>M</v>
      </c>
      <c r="H102" s="56">
        <f>VLOOKUP(A102,MEMORIA!A:P,16,FALSE)</f>
        <v>15.15</v>
      </c>
      <c r="I102" s="57">
        <f>VLOOKUP("TOTAL - "&amp;B102,COMPOSICAO!A:K,10,FALSE)</f>
        <v>61.71</v>
      </c>
      <c r="J102" s="58"/>
      <c r="K102" s="60">
        <f t="shared" si="5"/>
        <v>934.91</v>
      </c>
      <c r="L102" s="59"/>
    </row>
    <row r="103" spans="1:12" ht="60" customHeight="1" x14ac:dyDescent="0.25">
      <c r="A103" s="54" t="s">
        <v>117</v>
      </c>
      <c r="B103" s="54">
        <f>VLOOKUP(A103,MEMORIA!A:P,2,FALSE)</f>
        <v>89576</v>
      </c>
      <c r="C103" s="55" t="str">
        <f>VLOOKUP(A103,MEMORIA!A:P,3,FALSE)</f>
        <v>TUBO PVC, SÉRIE R, ÁGUA PLUVIAL, DN 75 MM, FORNECIDO E INSTALADO EM CONDUTORES VERTICAIS DE ÁGUAS PLUVIAIS. AF_06/2022</v>
      </c>
      <c r="D103" s="55"/>
      <c r="E103" s="55"/>
      <c r="F103" s="55"/>
      <c r="G103" s="54" t="str">
        <f>VLOOKUP(A103,MEMORIA!A:P,7,FALSE)</f>
        <v>M</v>
      </c>
      <c r="H103" s="56">
        <f>VLOOKUP(A103,MEMORIA!A:P,16,FALSE)</f>
        <v>14.06</v>
      </c>
      <c r="I103" s="57">
        <f>VLOOKUP("TOTAL - "&amp;B103,COMPOSICAO!A:K,10,FALSE)</f>
        <v>34.69</v>
      </c>
      <c r="J103" s="58"/>
      <c r="K103" s="60">
        <f t="shared" si="5"/>
        <v>487.74</v>
      </c>
      <c r="L103" s="59"/>
    </row>
    <row r="104" spans="1:12" ht="60" customHeight="1" x14ac:dyDescent="0.25">
      <c r="A104" s="54" t="s">
        <v>118</v>
      </c>
      <c r="B104" s="54">
        <f>VLOOKUP(A104,MEMORIA!A:P,2,FALSE)</f>
        <v>89522</v>
      </c>
      <c r="C104" s="55" t="str">
        <f>VLOOKUP(A104,MEMORIA!A:P,3,FALSE)</f>
        <v>JOELHO 90 GRAUS, PVC, SERIE R, ÁGUA PLUVIAL, DN 75 MM, JUNTA ELÁSTICA, FORNECIDO E INSTALADO EM RAMAL DE ENCAMINHAMENTO. AF_06/2022</v>
      </c>
      <c r="D104" s="55"/>
      <c r="E104" s="55"/>
      <c r="F104" s="55"/>
      <c r="G104" s="54" t="str">
        <f>VLOOKUP(A104,MEMORIA!A:P,7,FALSE)</f>
        <v>UN</v>
      </c>
      <c r="H104" s="56">
        <f>VLOOKUP(A104,MEMORIA!A:P,16,FALSE)</f>
        <v>5</v>
      </c>
      <c r="I104" s="57">
        <f>VLOOKUP("TOTAL - "&amp;B104,COMPOSICAO!A:K,10,FALSE)</f>
        <v>36.380000000000003</v>
      </c>
      <c r="J104" s="58"/>
      <c r="K104" s="60">
        <f t="shared" si="5"/>
        <v>181.9</v>
      </c>
      <c r="L104" s="59"/>
    </row>
    <row r="105" spans="1:12" ht="60" customHeight="1" x14ac:dyDescent="0.25">
      <c r="A105" s="54" t="s">
        <v>119</v>
      </c>
      <c r="B105" s="54">
        <f>VLOOKUP(A105,MEMORIA!A:P,2,FALSE)</f>
        <v>89581</v>
      </c>
      <c r="C105" s="55" t="str">
        <f>VLOOKUP(A105,MEMORIA!A:P,3,FALSE)</f>
        <v>JOELHO 90 GRAUS, PVC, SERIE R, ÁGUA PLUVIAL, DN 75 MM, JUNTA ELÁSTICA, FORNECIDO E INSTALADO EM CONDUTORES VERTICAIS DE ÁGUAS PLUVIAIS. AF_06/2022</v>
      </c>
      <c r="D105" s="55"/>
      <c r="E105" s="55"/>
      <c r="F105" s="55"/>
      <c r="G105" s="54" t="str">
        <f>VLOOKUP(A105,MEMORIA!A:P,7,FALSE)</f>
        <v>UN</v>
      </c>
      <c r="H105" s="56">
        <f>VLOOKUP(A105,MEMORIA!A:P,16,FALSE)</f>
        <v>6</v>
      </c>
      <c r="I105" s="57">
        <f>VLOOKUP("TOTAL - "&amp;B105,COMPOSICAO!A:K,10,FALSE)</f>
        <v>40.96</v>
      </c>
      <c r="J105" s="58"/>
      <c r="K105" s="60">
        <f t="shared" si="5"/>
        <v>245.76</v>
      </c>
      <c r="L105" s="59"/>
    </row>
    <row r="106" spans="1:12" ht="60" customHeight="1" x14ac:dyDescent="0.25">
      <c r="A106" s="54" t="s">
        <v>120</v>
      </c>
      <c r="B106" s="54">
        <f>VLOOKUP(A106,MEMORIA!A:P,2,FALSE)</f>
        <v>89687</v>
      </c>
      <c r="C106" s="55" t="str">
        <f>VLOOKUP(A106,MEMORIA!A:P,3,FALSE)</f>
        <v>TÊ, PVC, SERIE R, ÁGUA PLUVIAL, DN 75 X 75 MM, JUNTA ELÁSTICA, FORNECIDO E INSTALADO EM CONDUTORES VERTICAIS DE ÁGUAS PLUVIAIS. AF_06/2022</v>
      </c>
      <c r="D106" s="55"/>
      <c r="E106" s="55"/>
      <c r="F106" s="55"/>
      <c r="G106" s="54" t="str">
        <f>VLOOKUP(A106,MEMORIA!A:P,7,FALSE)</f>
        <v>UN</v>
      </c>
      <c r="H106" s="56">
        <f>VLOOKUP(A106,MEMORIA!A:P,16,FALSE)</f>
        <v>3</v>
      </c>
      <c r="I106" s="57">
        <f>VLOOKUP("TOTAL - "&amp;B106,COMPOSICAO!A:K,10,FALSE)</f>
        <v>64.31</v>
      </c>
      <c r="J106" s="58"/>
      <c r="K106" s="60">
        <f t="shared" si="5"/>
        <v>192.93</v>
      </c>
      <c r="L106" s="59"/>
    </row>
    <row r="107" spans="1:12" ht="30" customHeight="1" x14ac:dyDescent="0.25">
      <c r="A107" s="54" t="s">
        <v>121</v>
      </c>
      <c r="B107" s="54" t="str">
        <f>VLOOKUP(A107,MEMORIA!A:P,2,FALSE)</f>
        <v>F11708</v>
      </c>
      <c r="C107" s="55" t="str">
        <f>VLOOKUP(A107,MEMORIA!A:P,3,FALSE)</f>
        <v>FORNECIMENTO DE RALO FOFO SEMIESFERICO, 100 MM, PARA LAJES/ CALHAS</v>
      </c>
      <c r="D107" s="55"/>
      <c r="E107" s="55"/>
      <c r="F107" s="55"/>
      <c r="G107" s="54" t="str">
        <f>VLOOKUP(A107,MEMORIA!A:P,7,FALSE)</f>
        <v>UN</v>
      </c>
      <c r="H107" s="56">
        <f>VLOOKUP(A107,MEMORIA!A:P,16,FALSE)</f>
        <v>9</v>
      </c>
      <c r="I107" s="57">
        <f>VLOOKUP("TOTAL - "&amp;B107,COMPOSICAO!A:K,10,FALSE)</f>
        <v>31.18</v>
      </c>
      <c r="J107" s="58"/>
      <c r="K107" s="60">
        <f t="shared" si="5"/>
        <v>280.62</v>
      </c>
      <c r="L107" s="59"/>
    </row>
    <row r="108" spans="1:12" ht="60" customHeight="1" x14ac:dyDescent="0.25">
      <c r="A108" s="54" t="s">
        <v>122</v>
      </c>
      <c r="B108" s="54">
        <f>VLOOKUP(A108,MEMORIA!A:P,2,FALSE)</f>
        <v>103003</v>
      </c>
      <c r="C108" s="55" t="str">
        <f>VLOOKUP(A108,MEMORIA!A:P,3,FALSE)</f>
        <v>GRELHA DE FERRO FUNDIDO SIMPLES COM REQUADRO, 300 X 1000 MM, ASSENTADA COM ARGAMASSA 1 : 3 CIMENTO: AREIA - FORNECIMENTO E INSTALAÇÃO. AF_08/2021</v>
      </c>
      <c r="D108" s="55"/>
      <c r="E108" s="55"/>
      <c r="F108" s="55"/>
      <c r="G108" s="54" t="str">
        <f>VLOOKUP(A108,MEMORIA!A:P,7,FALSE)</f>
        <v>UN</v>
      </c>
      <c r="H108" s="56">
        <f>VLOOKUP(A108,MEMORIA!A:P,16,FALSE)</f>
        <v>4</v>
      </c>
      <c r="I108" s="57">
        <f>VLOOKUP("TOTAL - "&amp;B108,COMPOSICAO!A:K,10,FALSE)</f>
        <v>528.54999999999995</v>
      </c>
      <c r="J108" s="58"/>
      <c r="K108" s="60">
        <f t="shared" si="5"/>
        <v>2114.1999999999998</v>
      </c>
      <c r="L108" s="59"/>
    </row>
    <row r="109" spans="1:12" ht="45" customHeight="1" x14ac:dyDescent="0.25">
      <c r="A109" s="54" t="s">
        <v>123</v>
      </c>
      <c r="B109" s="54">
        <f>VLOOKUP(A109,MEMORIA!A:P,2,FALSE)</f>
        <v>90437</v>
      </c>
      <c r="C109" s="55" t="str">
        <f>VLOOKUP(A109,MEMORIA!A:P,3,FALSE)</f>
        <v>FURO EM ALVENARIA PARA DIÂMETROS MAIORES QUE 40 MM E MENORES OU IGUAIS A 75 MM. AF_05/2015</v>
      </c>
      <c r="D109" s="55"/>
      <c r="E109" s="55"/>
      <c r="F109" s="55"/>
      <c r="G109" s="54" t="str">
        <f>VLOOKUP(A109,MEMORIA!A:P,7,FALSE)</f>
        <v>UN</v>
      </c>
      <c r="H109" s="56">
        <f>VLOOKUP(A109,MEMORIA!A:P,16,FALSE)</f>
        <v>7</v>
      </c>
      <c r="I109" s="57">
        <f>VLOOKUP("TOTAL - "&amp;B109,COMPOSICAO!A:K,10,FALSE)</f>
        <v>43.23</v>
      </c>
      <c r="J109" s="58"/>
      <c r="K109" s="60">
        <f t="shared" si="5"/>
        <v>302.61</v>
      </c>
      <c r="L109" s="59"/>
    </row>
    <row r="110" spans="1:12" ht="45" customHeight="1" x14ac:dyDescent="0.25">
      <c r="A110" s="54" t="s">
        <v>124</v>
      </c>
      <c r="B110" s="54">
        <f>VLOOKUP(A110,MEMORIA!A:P,2,FALSE)</f>
        <v>90440</v>
      </c>
      <c r="C110" s="55" t="str">
        <f>VLOOKUP(A110,MEMORIA!A:P,3,FALSE)</f>
        <v>FURO EM CONCRETO PARA DIÂMETROS MAIORES QUE 40 MM E MENORES OU IGUAIS A 75 MM. AF_05/2015</v>
      </c>
      <c r="D110" s="55"/>
      <c r="E110" s="55"/>
      <c r="F110" s="55"/>
      <c r="G110" s="54" t="str">
        <f>VLOOKUP(A110,MEMORIA!A:P,7,FALSE)</f>
        <v>UN</v>
      </c>
      <c r="H110" s="56">
        <f>VLOOKUP(A110,MEMORIA!A:P,16,FALSE)</f>
        <v>4</v>
      </c>
      <c r="I110" s="57">
        <f>VLOOKUP("TOTAL - "&amp;B110,COMPOSICAO!A:K,10,FALSE)</f>
        <v>121.91000000000001</v>
      </c>
      <c r="J110" s="58"/>
      <c r="K110" s="60">
        <f t="shared" si="5"/>
        <v>487.64</v>
      </c>
      <c r="L110" s="59"/>
    </row>
    <row r="111" spans="1:12" ht="45" customHeight="1" x14ac:dyDescent="0.25">
      <c r="A111" s="54" t="s">
        <v>125</v>
      </c>
      <c r="B111" s="54">
        <f>VLOOKUP(A111,MEMORIA!A:P,2,FALSE)</f>
        <v>91191</v>
      </c>
      <c r="C111" s="55" t="str">
        <f>VLOOKUP(A111,MEMORIA!A:P,3,FALSE)</f>
        <v>CHUMBAMENTO PONTUAL EM PASSAGEM DE TUBO COM DIÂMETROS ENTRE 40 MM E 75 MM. AF_05/2015</v>
      </c>
      <c r="D111" s="55"/>
      <c r="E111" s="55"/>
      <c r="F111" s="55"/>
      <c r="G111" s="54" t="str">
        <f>VLOOKUP(A111,MEMORIA!A:P,7,FALSE)</f>
        <v>UN</v>
      </c>
      <c r="H111" s="56">
        <f>VLOOKUP(A111,MEMORIA!A:P,16,FALSE)</f>
        <v>11</v>
      </c>
      <c r="I111" s="57">
        <f>VLOOKUP("TOTAL - "&amp;B111,COMPOSICAO!A:K,10,FALSE)</f>
        <v>6.8100000000000005</v>
      </c>
      <c r="J111" s="58"/>
      <c r="K111" s="60">
        <f t="shared" si="5"/>
        <v>74.91</v>
      </c>
      <c r="L111" s="59"/>
    </row>
    <row r="112" spans="1:12" ht="45" customHeight="1" x14ac:dyDescent="0.25">
      <c r="A112" s="54" t="s">
        <v>126</v>
      </c>
      <c r="B112" s="54">
        <f>VLOOKUP(A112,MEMORIA!A:P,2,FALSE)</f>
        <v>91222</v>
      </c>
      <c r="C112" s="55" t="str">
        <f>VLOOKUP(A112,MEMORIA!A:P,3,FALSE)</f>
        <v>RASGO EM ALVENARIA PARA RAMAIS/ DISTRIBUIÇÃO COM DIÂMETROS MAIORES QUE 40 MM E MENORES OU IGUAIS A 75 MM. AF_05/2015</v>
      </c>
      <c r="D112" s="55"/>
      <c r="E112" s="55"/>
      <c r="F112" s="55"/>
      <c r="G112" s="54" t="str">
        <f>VLOOKUP(A112,MEMORIA!A:P,7,FALSE)</f>
        <v>M</v>
      </c>
      <c r="H112" s="56">
        <f>VLOOKUP(A112,MEMORIA!A:P,16,FALSE)</f>
        <v>14.05</v>
      </c>
      <c r="I112" s="57">
        <f>VLOOKUP("TOTAL - "&amp;B112,COMPOSICAO!A:K,10,FALSE)</f>
        <v>17.41</v>
      </c>
      <c r="J112" s="58"/>
      <c r="K112" s="60">
        <f t="shared" si="5"/>
        <v>244.61</v>
      </c>
      <c r="L112" s="59"/>
    </row>
    <row r="113" spans="1:12" ht="60" customHeight="1" x14ac:dyDescent="0.25">
      <c r="A113" s="54" t="s">
        <v>127</v>
      </c>
      <c r="B113" s="54">
        <f>VLOOKUP(A113,MEMORIA!A:P,2,FALSE)</f>
        <v>90469</v>
      </c>
      <c r="C113" s="55" t="str">
        <f>VLOOKUP(A113,MEMORIA!A:P,3,FALSE)</f>
        <v>CHUMBAMENTO LINEAR EM CONTRAPISO PARA RAMAIS/DISTRIBUIÇÃO COM DIÂMETROS MAIORES QUE 40 MM E MENORES OU IGUAIS A 75 MM. AF_05/2015</v>
      </c>
      <c r="D113" s="55"/>
      <c r="E113" s="55"/>
      <c r="F113" s="55"/>
      <c r="G113" s="54" t="str">
        <f>VLOOKUP(A113,MEMORIA!A:P,7,FALSE)</f>
        <v>M</v>
      </c>
      <c r="H113" s="56">
        <f>VLOOKUP(A113,MEMORIA!A:P,16,FALSE)</f>
        <v>14.05</v>
      </c>
      <c r="I113" s="57">
        <f>VLOOKUP("TOTAL - "&amp;B113,COMPOSICAO!A:K,10,FALSE)</f>
        <v>12.26</v>
      </c>
      <c r="J113" s="58"/>
      <c r="K113" s="60">
        <f t="shared" si="5"/>
        <v>172.25</v>
      </c>
      <c r="L113" s="59"/>
    </row>
    <row r="114" spans="1:12" ht="15" customHeight="1" x14ac:dyDescent="0.25">
      <c r="A114" s="61"/>
      <c r="B114" s="61"/>
      <c r="C114" s="61"/>
      <c r="D114" s="61"/>
      <c r="E114" s="61"/>
      <c r="F114" s="61"/>
      <c r="G114" s="61"/>
      <c r="H114" s="61"/>
      <c r="I114" s="61"/>
      <c r="J114" s="61"/>
      <c r="K114" s="61"/>
      <c r="L114" s="61"/>
    </row>
    <row r="115" spans="1:12" ht="15" customHeight="1" x14ac:dyDescent="0.25">
      <c r="A115" s="48">
        <v>9</v>
      </c>
      <c r="B115" s="49" t="str">
        <f>VLOOKUP(A115,MEMORIA!A:P,2,FALSE)</f>
        <v>INSTALACOES ELETRICAS/TELEFONE/TV</v>
      </c>
      <c r="C115" s="51"/>
      <c r="D115" s="51"/>
      <c r="E115" s="51"/>
      <c r="F115" s="51"/>
      <c r="G115" s="51"/>
      <c r="H115" s="51"/>
      <c r="I115" s="51"/>
      <c r="J115" s="50"/>
      <c r="K115" s="53">
        <f>SUM(K116:L156)</f>
        <v>25275.3</v>
      </c>
      <c r="L115" s="52"/>
    </row>
    <row r="116" spans="1:12" ht="75" customHeight="1" x14ac:dyDescent="0.25">
      <c r="A116" s="54" t="s">
        <v>128</v>
      </c>
      <c r="B116" s="54">
        <f>VLOOKUP(A116,MEMORIA!A:P,2,FALSE)</f>
        <v>101879</v>
      </c>
      <c r="C116" s="55" t="str">
        <f>VLOOKUP(A116,MEMORIA!A:P,3,FALSE)</f>
        <v>QUADRO DE DISTRIBUIÇÃO DE ENERGIA EM CHAPA DE AÇO GALVANIZADO, DE EMBUTIR, COM BARRAMENTO TRIFÁSICO, PARA 24 DISJUNTORES DIN 100A - FORNECIMENTO E INSTALAÇÃO. AF_10/2020</v>
      </c>
      <c r="D116" s="55"/>
      <c r="E116" s="55"/>
      <c r="F116" s="55"/>
      <c r="G116" s="54" t="str">
        <f>VLOOKUP(A116,MEMORIA!A:P,7,FALSE)</f>
        <v>UN</v>
      </c>
      <c r="H116" s="56">
        <f>VLOOKUP(A116,MEMORIA!A:P,16,FALSE)</f>
        <v>1</v>
      </c>
      <c r="I116" s="57">
        <f>VLOOKUP("TOTAL - "&amp;B116,COMPOSICAO!A:K,10,FALSE)</f>
        <v>896.81999999999994</v>
      </c>
      <c r="J116" s="58"/>
      <c r="K116" s="60">
        <f t="shared" ref="K116:K155" si="6">ROUND(H116*I116,2)</f>
        <v>896.82</v>
      </c>
      <c r="L116" s="59"/>
    </row>
    <row r="117" spans="1:12" ht="45" customHeight="1" x14ac:dyDescent="0.25">
      <c r="A117" s="54" t="s">
        <v>129</v>
      </c>
      <c r="B117" s="54">
        <f>VLOOKUP(A117,MEMORIA!A:P,2,FALSE)</f>
        <v>101893</v>
      </c>
      <c r="C117" s="55" t="str">
        <f>VLOOKUP(A117,MEMORIA!A:P,3,FALSE)</f>
        <v>DISJUNTOR TRIPOLAR TIPO NEMA, CORRENTE NOMINAL DE 10 ATÉ 50A - FORNECIMENTO E INSTALAÇÃO. AF_10/2020</v>
      </c>
      <c r="D117" s="55"/>
      <c r="E117" s="55"/>
      <c r="F117" s="55"/>
      <c r="G117" s="54" t="str">
        <f>VLOOKUP(A117,MEMORIA!A:P,7,FALSE)</f>
        <v>UN</v>
      </c>
      <c r="H117" s="56">
        <f>VLOOKUP(A117,MEMORIA!A:P,16,FALSE)</f>
        <v>1</v>
      </c>
      <c r="I117" s="57">
        <f>VLOOKUP("TOTAL - "&amp;B117,COMPOSICAO!A:K,10,FALSE)</f>
        <v>154.88</v>
      </c>
      <c r="J117" s="58"/>
      <c r="K117" s="60">
        <f t="shared" si="6"/>
        <v>154.88</v>
      </c>
      <c r="L117" s="59"/>
    </row>
    <row r="118" spans="1:12" ht="45" customHeight="1" x14ac:dyDescent="0.25">
      <c r="A118" s="54" t="s">
        <v>130</v>
      </c>
      <c r="B118" s="54">
        <f>VLOOKUP(A118,MEMORIA!A:P,2,FALSE)</f>
        <v>101891</v>
      </c>
      <c r="C118" s="55" t="str">
        <f>VLOOKUP(A118,MEMORIA!A:P,3,FALSE)</f>
        <v>DISJUNTOR MONOPOLAR TIPO NEMA, CORRENTE NOMINAL DE 35 ATÉ 50A - FORNECIMENTO E INSTALAÇÃO. AF_10/2020</v>
      </c>
      <c r="D118" s="55"/>
      <c r="E118" s="55"/>
      <c r="F118" s="55"/>
      <c r="G118" s="54" t="str">
        <f>VLOOKUP(A118,MEMORIA!A:P,7,FALSE)</f>
        <v>UN</v>
      </c>
      <c r="H118" s="56">
        <f>VLOOKUP(A118,MEMORIA!A:P,16,FALSE)</f>
        <v>14</v>
      </c>
      <c r="I118" s="57">
        <f>VLOOKUP("TOTAL - "&amp;B118,COMPOSICAO!A:K,10,FALSE)</f>
        <v>44.8</v>
      </c>
      <c r="J118" s="58"/>
      <c r="K118" s="60">
        <f t="shared" si="6"/>
        <v>627.20000000000005</v>
      </c>
      <c r="L118" s="59"/>
    </row>
    <row r="119" spans="1:12" ht="45" customHeight="1" x14ac:dyDescent="0.25">
      <c r="A119" s="54" t="s">
        <v>131</v>
      </c>
      <c r="B119" s="54">
        <f>VLOOKUP(A119,MEMORIA!A:P,2,FALSE)</f>
        <v>92000</v>
      </c>
      <c r="C119" s="55" t="str">
        <f>VLOOKUP(A119,MEMORIA!A:P,3,FALSE)</f>
        <v>TOMADA BAIXA DE EMBUTIR (1 MÓDULO), 2P+T 10 A, INCLUINDO SUPORTE E PLACA - FORNECIMENTO E INSTALAÇÃO. AF_12/2015</v>
      </c>
      <c r="D119" s="55"/>
      <c r="E119" s="55"/>
      <c r="F119" s="55"/>
      <c r="G119" s="54" t="str">
        <f>VLOOKUP(A119,MEMORIA!A:P,7,FALSE)</f>
        <v>UN</v>
      </c>
      <c r="H119" s="56">
        <f>VLOOKUP(A119,MEMORIA!A:P,16,FALSE)</f>
        <v>5</v>
      </c>
      <c r="I119" s="57">
        <f>VLOOKUP("TOTAL - "&amp;B119,COMPOSICAO!A:K,10,FALSE)</f>
        <v>36.700000000000003</v>
      </c>
      <c r="J119" s="58"/>
      <c r="K119" s="60">
        <f t="shared" si="6"/>
        <v>183.5</v>
      </c>
      <c r="L119" s="59"/>
    </row>
    <row r="120" spans="1:12" ht="45" customHeight="1" x14ac:dyDescent="0.25">
      <c r="A120" s="54" t="s">
        <v>132</v>
      </c>
      <c r="B120" s="54">
        <f>VLOOKUP(A120,MEMORIA!A:P,2,FALSE)</f>
        <v>92008</v>
      </c>
      <c r="C120" s="55" t="str">
        <f>VLOOKUP(A120,MEMORIA!A:P,3,FALSE)</f>
        <v>TOMADA BAIXA DE EMBUTIR (2 MÓDULOS), 2P+T 10 A, INCLUINDO SUPORTE E PLACA - FORNECIMENTO E INSTALAÇÃO. AF_12/2015</v>
      </c>
      <c r="D120" s="55"/>
      <c r="E120" s="55"/>
      <c r="F120" s="55"/>
      <c r="G120" s="54" t="str">
        <f>VLOOKUP(A120,MEMORIA!A:P,7,FALSE)</f>
        <v>UN</v>
      </c>
      <c r="H120" s="56">
        <f>VLOOKUP(A120,MEMORIA!A:P,16,FALSE)</f>
        <v>24</v>
      </c>
      <c r="I120" s="57">
        <f>VLOOKUP("TOTAL - "&amp;B120,COMPOSICAO!A:K,10,FALSE)</f>
        <v>58.94</v>
      </c>
      <c r="J120" s="58"/>
      <c r="K120" s="60">
        <f t="shared" si="6"/>
        <v>1414.56</v>
      </c>
      <c r="L120" s="59"/>
    </row>
    <row r="121" spans="1:12" ht="45" customHeight="1" x14ac:dyDescent="0.25">
      <c r="A121" s="54" t="s">
        <v>133</v>
      </c>
      <c r="B121" s="54">
        <f>VLOOKUP(A121,MEMORIA!A:P,2,FALSE)</f>
        <v>92016</v>
      </c>
      <c r="C121" s="55" t="str">
        <f>VLOOKUP(A121,MEMORIA!A:P,3,FALSE)</f>
        <v>TOMADA BAIXA DE EMBUTIR (3 MÓDULOS), 2P+T 10 A, INCLUINDO SUPORTE E PLACA - FORNECIMENTO E INSTALAÇÃO. AF_12/2015</v>
      </c>
      <c r="D121" s="55"/>
      <c r="E121" s="55"/>
      <c r="F121" s="55"/>
      <c r="G121" s="54" t="str">
        <f>VLOOKUP(A121,MEMORIA!A:P,7,FALSE)</f>
        <v>UN</v>
      </c>
      <c r="H121" s="56">
        <f>VLOOKUP(A121,MEMORIA!A:P,16,FALSE)</f>
        <v>2</v>
      </c>
      <c r="I121" s="57">
        <f>VLOOKUP("TOTAL - "&amp;B121,COMPOSICAO!A:K,10,FALSE)</f>
        <v>81.16</v>
      </c>
      <c r="J121" s="58"/>
      <c r="K121" s="60">
        <f t="shared" si="6"/>
        <v>162.32</v>
      </c>
      <c r="L121" s="59"/>
    </row>
    <row r="122" spans="1:12" ht="60" customHeight="1" x14ac:dyDescent="0.25">
      <c r="A122" s="54" t="s">
        <v>134</v>
      </c>
      <c r="B122" s="54">
        <f>VLOOKUP(A122,MEMORIA!A:P,2,FALSE)</f>
        <v>97586</v>
      </c>
      <c r="C122" s="55" t="str">
        <f>VLOOKUP(A122,MEMORIA!A:P,3,FALSE)</f>
        <v>LUMINÁRIA TIPO CALHA, DE SOBREPOR, COM 2 LÂMPADAS TUBULARES FLUORESCENTES DE 36 W, COM REATOR DE PARTIDA RÁPIDA - FORNECIMENTO E INSTALAÇÃO. AF_02/2020</v>
      </c>
      <c r="D122" s="55"/>
      <c r="E122" s="55"/>
      <c r="F122" s="55"/>
      <c r="G122" s="54" t="str">
        <f>VLOOKUP(A122,MEMORIA!A:P,7,FALSE)</f>
        <v>UN</v>
      </c>
      <c r="H122" s="56">
        <f>VLOOKUP(A122,MEMORIA!A:P,16,FALSE)</f>
        <v>10</v>
      </c>
      <c r="I122" s="57">
        <f>VLOOKUP("TOTAL - "&amp;B122,COMPOSICAO!A:K,10,FALSE)</f>
        <v>123.64999999999999</v>
      </c>
      <c r="J122" s="58"/>
      <c r="K122" s="60">
        <f t="shared" si="6"/>
        <v>1236.5</v>
      </c>
      <c r="L122" s="59"/>
    </row>
    <row r="123" spans="1:12" ht="60" customHeight="1" x14ac:dyDescent="0.25">
      <c r="A123" s="54" t="s">
        <v>135</v>
      </c>
      <c r="B123" s="54">
        <f>VLOOKUP(A123,MEMORIA!A:P,2,FALSE)</f>
        <v>97585</v>
      </c>
      <c r="C123" s="55" t="str">
        <f>VLOOKUP(A123,MEMORIA!A:P,3,FALSE)</f>
        <v>LUMINÁRIA TIPO CALHA, DE SOBREPOR, COM 2 LÂMPADAS TUBULARES FLUORESCENTES DE 18 W, COM REATOR DE PARTIDA RÁPIDA - FORNECIMENTO E INSTALAÇÃO. AF_02/2020</v>
      </c>
      <c r="D123" s="55"/>
      <c r="E123" s="55"/>
      <c r="F123" s="55"/>
      <c r="G123" s="54" t="str">
        <f>VLOOKUP(A123,MEMORIA!A:P,7,FALSE)</f>
        <v>UN</v>
      </c>
      <c r="H123" s="56">
        <f>VLOOKUP(A123,MEMORIA!A:P,16,FALSE)</f>
        <v>21</v>
      </c>
      <c r="I123" s="57">
        <f>VLOOKUP("TOTAL - "&amp;B123,COMPOSICAO!A:K,10,FALSE)</f>
        <v>92.8</v>
      </c>
      <c r="J123" s="58"/>
      <c r="K123" s="60">
        <f t="shared" si="6"/>
        <v>1948.8</v>
      </c>
      <c r="L123" s="59"/>
    </row>
    <row r="124" spans="1:12" ht="45" customHeight="1" x14ac:dyDescent="0.25">
      <c r="A124" s="54" t="s">
        <v>136</v>
      </c>
      <c r="B124" s="54">
        <f>VLOOKUP(A124,MEMORIA!A:P,2,FALSE)</f>
        <v>91936</v>
      </c>
      <c r="C124" s="55" t="str">
        <f>VLOOKUP(A124,MEMORIA!A:P,3,FALSE)</f>
        <v>CAIXA OCTOGONAL 4" X 4", PVC, INSTALADA EM LAJE - FORNECIMENTO E INSTALAÇÃO. AF_12/2015</v>
      </c>
      <c r="D124" s="55"/>
      <c r="E124" s="55"/>
      <c r="F124" s="55"/>
      <c r="G124" s="54" t="str">
        <f>VLOOKUP(A124,MEMORIA!A:P,7,FALSE)</f>
        <v>UN</v>
      </c>
      <c r="H124" s="56">
        <f>VLOOKUP(A124,MEMORIA!A:P,16,FALSE)</f>
        <v>31</v>
      </c>
      <c r="I124" s="57">
        <f>VLOOKUP("TOTAL - "&amp;B124,COMPOSICAO!A:K,10,FALSE)</f>
        <v>19.79</v>
      </c>
      <c r="J124" s="58"/>
      <c r="K124" s="60">
        <f t="shared" si="6"/>
        <v>613.49</v>
      </c>
      <c r="L124" s="59"/>
    </row>
    <row r="125" spans="1:12" ht="60" customHeight="1" x14ac:dyDescent="0.25">
      <c r="A125" s="54" t="s">
        <v>137</v>
      </c>
      <c r="B125" s="54">
        <f>VLOOKUP(A125,MEMORIA!A:P,2,FALSE)</f>
        <v>91957</v>
      </c>
      <c r="C125" s="55" t="str">
        <f>VLOOKUP(A125,MEMORIA!A:P,3,FALSE)</f>
        <v>INTERRUPTOR SIMPLES (1 MÓDULO) COM INTERRUPTOR PARALELO (1 MÓDULO), 10A/250V, INCLUINDO SUPORTE E PLACA - FORNECIMENTO E INSTALAÇÃO. AF_12/2015</v>
      </c>
      <c r="D125" s="55"/>
      <c r="E125" s="55"/>
      <c r="F125" s="55"/>
      <c r="G125" s="54" t="str">
        <f>VLOOKUP(A125,MEMORIA!A:P,7,FALSE)</f>
        <v>UN</v>
      </c>
      <c r="H125" s="56">
        <f>VLOOKUP(A125,MEMORIA!A:P,16,FALSE)</f>
        <v>1</v>
      </c>
      <c r="I125" s="57">
        <f>VLOOKUP("TOTAL - "&amp;B125,COMPOSICAO!A:K,10,FALSE)</f>
        <v>62.959999999999994</v>
      </c>
      <c r="J125" s="58"/>
      <c r="K125" s="60">
        <f t="shared" si="6"/>
        <v>62.96</v>
      </c>
      <c r="L125" s="59"/>
    </row>
    <row r="126" spans="1:12" ht="45" customHeight="1" x14ac:dyDescent="0.25">
      <c r="A126" s="54" t="s">
        <v>138</v>
      </c>
      <c r="B126" s="54">
        <f>VLOOKUP(A126,MEMORIA!A:P,2,FALSE)</f>
        <v>91955</v>
      </c>
      <c r="C126" s="55" t="str">
        <f>VLOOKUP(A126,MEMORIA!A:P,3,FALSE)</f>
        <v>INTERRUPTOR PARALELO (1 MÓDULO), 10A/250V, INCLUINDO SUPORTE E PLACA - FORNECIMENTO E INSTALAÇÃO. AF_12/2015</v>
      </c>
      <c r="D126" s="55"/>
      <c r="E126" s="55"/>
      <c r="F126" s="55"/>
      <c r="G126" s="54" t="str">
        <f>VLOOKUP(A126,MEMORIA!A:P,7,FALSE)</f>
        <v>UN</v>
      </c>
      <c r="H126" s="56">
        <f>VLOOKUP(A126,MEMORIA!A:P,16,FALSE)</f>
        <v>2</v>
      </c>
      <c r="I126" s="57">
        <f>VLOOKUP("TOTAL - "&amp;B126,COMPOSICAO!A:K,10,FALSE)</f>
        <v>42.760000000000005</v>
      </c>
      <c r="J126" s="58"/>
      <c r="K126" s="60">
        <f t="shared" si="6"/>
        <v>85.52</v>
      </c>
      <c r="L126" s="59"/>
    </row>
    <row r="127" spans="1:12" ht="45" customHeight="1" x14ac:dyDescent="0.25">
      <c r="A127" s="54" t="s">
        <v>139</v>
      </c>
      <c r="B127" s="54">
        <f>VLOOKUP(A127,MEMORIA!A:P,2,FALSE)</f>
        <v>91953</v>
      </c>
      <c r="C127" s="55" t="str">
        <f>VLOOKUP(A127,MEMORIA!A:P,3,FALSE)</f>
        <v>INTERRUPTOR SIMPLES (1 MÓDULO), 10A/250V, INCLUINDO SUPORTE E PLACA - FORNECIMENTO E INSTALAÇÃO. AF_12/2015</v>
      </c>
      <c r="D127" s="55"/>
      <c r="E127" s="55"/>
      <c r="F127" s="55"/>
      <c r="G127" s="54" t="str">
        <f>VLOOKUP(A127,MEMORIA!A:P,7,FALSE)</f>
        <v>UN</v>
      </c>
      <c r="H127" s="56">
        <f>VLOOKUP(A127,MEMORIA!A:P,16,FALSE)</f>
        <v>10</v>
      </c>
      <c r="I127" s="57">
        <f>VLOOKUP("TOTAL - "&amp;B127,COMPOSICAO!A:K,10,FALSE)</f>
        <v>34.659999999999997</v>
      </c>
      <c r="J127" s="58"/>
      <c r="K127" s="60">
        <f t="shared" si="6"/>
        <v>346.6</v>
      </c>
      <c r="L127" s="59"/>
    </row>
    <row r="128" spans="1:12" ht="60" customHeight="1" x14ac:dyDescent="0.25">
      <c r="A128" s="54" t="s">
        <v>140</v>
      </c>
      <c r="B128" s="54">
        <f>VLOOKUP(A128,MEMORIA!A:P,2,FALSE)</f>
        <v>95802</v>
      </c>
      <c r="C128" s="55" t="str">
        <f>VLOOKUP(A128,MEMORIA!A:P,3,FALSE)</f>
        <v>CONDULETE DE ALUMÍNIO, TIPO X, PARA ELETRODUTO DE AÇO GALVANIZADO DN 25 MM (1"), APARENTE - FORNECIMENTO E INSTALAÇÃO. AF_10/2022</v>
      </c>
      <c r="D128" s="55"/>
      <c r="E128" s="55"/>
      <c r="F128" s="55"/>
      <c r="G128" s="54" t="str">
        <f>VLOOKUP(A128,MEMORIA!A:P,7,FALSE)</f>
        <v>UN</v>
      </c>
      <c r="H128" s="56">
        <f>VLOOKUP(A128,MEMORIA!A:P,16,FALSE)</f>
        <v>2</v>
      </c>
      <c r="I128" s="57">
        <f>VLOOKUP("TOTAL - "&amp;B128,COMPOSICAO!A:K,10,FALSE)</f>
        <v>55.44</v>
      </c>
      <c r="J128" s="58"/>
      <c r="K128" s="60">
        <f t="shared" si="6"/>
        <v>110.88</v>
      </c>
      <c r="L128" s="59"/>
    </row>
    <row r="129" spans="1:12" ht="60" customHeight="1" x14ac:dyDescent="0.25">
      <c r="A129" s="54" t="s">
        <v>141</v>
      </c>
      <c r="B129" s="54">
        <f>VLOOKUP(A129,MEMORIA!A:P,2,FALSE)</f>
        <v>95787</v>
      </c>
      <c r="C129" s="55" t="str">
        <f>VLOOKUP(A129,MEMORIA!A:P,3,FALSE)</f>
        <v>CONDULETE DE ALUMÍNIO, TIPO LR, PARA ELETRODUTO DE AÇO GALVANIZADO DN 20 MM (3/4"), APARENTE - FORNECIMENTO E INSTALAÇÃO. AF_10/2022</v>
      </c>
      <c r="D129" s="55"/>
      <c r="E129" s="55"/>
      <c r="F129" s="55"/>
      <c r="G129" s="54" t="str">
        <f>VLOOKUP(A129,MEMORIA!A:P,7,FALSE)</f>
        <v>UN</v>
      </c>
      <c r="H129" s="56">
        <f>VLOOKUP(A129,MEMORIA!A:P,16,FALSE)</f>
        <v>39</v>
      </c>
      <c r="I129" s="57">
        <f>VLOOKUP("TOTAL - "&amp;B129,COMPOSICAO!A:K,10,FALSE)</f>
        <v>32.78</v>
      </c>
      <c r="J129" s="58"/>
      <c r="K129" s="60">
        <f t="shared" si="6"/>
        <v>1278.42</v>
      </c>
      <c r="L129" s="59"/>
    </row>
    <row r="130" spans="1:12" ht="60" customHeight="1" x14ac:dyDescent="0.25">
      <c r="A130" s="54" t="s">
        <v>142</v>
      </c>
      <c r="B130" s="54">
        <f>VLOOKUP(A130,MEMORIA!A:P,2,FALSE)</f>
        <v>95789</v>
      </c>
      <c r="C130" s="55" t="str">
        <f>VLOOKUP(A130,MEMORIA!A:P,3,FALSE)</f>
        <v>CONDULETE DE ALUMÍNIO, TIPO LR, PARA ELETRODUTO DE AÇO GALVANIZADO DN 25 MM (1"), APARENTE - FORNECIMENTO E INSTALAÇÃO. AF_10/2022</v>
      </c>
      <c r="D130" s="55"/>
      <c r="E130" s="55"/>
      <c r="F130" s="55"/>
      <c r="G130" s="54" t="str">
        <f>VLOOKUP(A130,MEMORIA!A:P,7,FALSE)</f>
        <v>UN</v>
      </c>
      <c r="H130" s="56">
        <f>VLOOKUP(A130,MEMORIA!A:P,16,FALSE)</f>
        <v>6</v>
      </c>
      <c r="I130" s="57">
        <f>VLOOKUP("TOTAL - "&amp;B130,COMPOSICAO!A:K,10,FALSE)</f>
        <v>44.7</v>
      </c>
      <c r="J130" s="58"/>
      <c r="K130" s="60">
        <f t="shared" si="6"/>
        <v>268.2</v>
      </c>
      <c r="L130" s="59"/>
    </row>
    <row r="131" spans="1:12" ht="60" customHeight="1" x14ac:dyDescent="0.25">
      <c r="A131" s="54" t="s">
        <v>143</v>
      </c>
      <c r="B131" s="54">
        <f>VLOOKUP(A131,MEMORIA!A:P,2,FALSE)</f>
        <v>95795</v>
      </c>
      <c r="C131" s="55" t="str">
        <f>VLOOKUP(A131,MEMORIA!A:P,3,FALSE)</f>
        <v>CONDULETE DE ALUMÍNIO, TIPO T, PARA ELETRODUTO DE AÇO GALVANIZADO DN 20 MM (3/4"), APARENTE - FORNECIMENTO E INSTALAÇÃO. AF_10/2022</v>
      </c>
      <c r="D131" s="55"/>
      <c r="E131" s="55"/>
      <c r="F131" s="55"/>
      <c r="G131" s="54" t="str">
        <f>VLOOKUP(A131,MEMORIA!A:P,7,FALSE)</f>
        <v>UN</v>
      </c>
      <c r="H131" s="56">
        <f>VLOOKUP(A131,MEMORIA!A:P,16,FALSE)</f>
        <v>33</v>
      </c>
      <c r="I131" s="57">
        <f>VLOOKUP("TOTAL - "&amp;B131,COMPOSICAO!A:K,10,FALSE)</f>
        <v>37.319999999999993</v>
      </c>
      <c r="J131" s="58"/>
      <c r="K131" s="60">
        <f t="shared" si="6"/>
        <v>1231.56</v>
      </c>
      <c r="L131" s="59"/>
    </row>
    <row r="132" spans="1:12" ht="60" customHeight="1" x14ac:dyDescent="0.25">
      <c r="A132" s="54" t="s">
        <v>144</v>
      </c>
      <c r="B132" s="54">
        <f>VLOOKUP(A132,MEMORIA!A:P,2,FALSE)</f>
        <v>95796</v>
      </c>
      <c r="C132" s="55" t="str">
        <f>VLOOKUP(A132,MEMORIA!A:P,3,FALSE)</f>
        <v>CONDULETE DE ALUMÍNIO, TIPO T, PARA ELETRODUTO DE AÇO GALVANIZADO DN 25 MM (1"), APARENTE - FORNECIMENTO E INSTALAÇÃO. AF_10/2022</v>
      </c>
      <c r="D132" s="55"/>
      <c r="E132" s="55"/>
      <c r="F132" s="55"/>
      <c r="G132" s="54" t="str">
        <f>VLOOKUP(A132,MEMORIA!A:P,7,FALSE)</f>
        <v>UN</v>
      </c>
      <c r="H132" s="56">
        <f>VLOOKUP(A132,MEMORIA!A:P,16,FALSE)</f>
        <v>10</v>
      </c>
      <c r="I132" s="57">
        <f>VLOOKUP("TOTAL - "&amp;B132,COMPOSICAO!A:K,10,FALSE)</f>
        <v>52.449999999999996</v>
      </c>
      <c r="J132" s="58"/>
      <c r="K132" s="60">
        <f t="shared" si="6"/>
        <v>524.5</v>
      </c>
      <c r="L132" s="59"/>
    </row>
    <row r="133" spans="1:12" ht="60" customHeight="1" x14ac:dyDescent="0.25">
      <c r="A133" s="54" t="s">
        <v>145</v>
      </c>
      <c r="B133" s="54">
        <f>VLOOKUP(A133,MEMORIA!A:P,2,FALSE)</f>
        <v>91887</v>
      </c>
      <c r="C133" s="55" t="str">
        <f>VLOOKUP(A133,MEMORIA!A:P,3,FALSE)</f>
        <v>CURVA 90 GRAUS PARA ELETRODUTO, PVC, ROSCÁVEL, DN 20 MM (1/2"), PARA CIRCUITOS TERMINAIS, INSTALADA EM FORRO - FORNECIMENTO E INSTALAÇÃO. AF_12/2015</v>
      </c>
      <c r="D133" s="55"/>
      <c r="E133" s="55"/>
      <c r="F133" s="55"/>
      <c r="G133" s="54" t="str">
        <f>VLOOKUP(A133,MEMORIA!A:P,7,FALSE)</f>
        <v>UN</v>
      </c>
      <c r="H133" s="56">
        <f>VLOOKUP(A133,MEMORIA!A:P,16,FALSE)</f>
        <v>1</v>
      </c>
      <c r="I133" s="57">
        <f>VLOOKUP("TOTAL - "&amp;B133,COMPOSICAO!A:K,10,FALSE)</f>
        <v>12.430000000000001</v>
      </c>
      <c r="J133" s="58"/>
      <c r="K133" s="60">
        <f t="shared" si="6"/>
        <v>12.43</v>
      </c>
      <c r="L133" s="59"/>
    </row>
    <row r="134" spans="1:12" ht="60" customHeight="1" x14ac:dyDescent="0.25">
      <c r="A134" s="54" t="s">
        <v>146</v>
      </c>
      <c r="B134" s="54">
        <f>VLOOKUP(A134,MEMORIA!A:P,2,FALSE)</f>
        <v>91902</v>
      </c>
      <c r="C134" s="55" t="str">
        <f>VLOOKUP(A134,MEMORIA!A:P,3,FALSE)</f>
        <v>CURVA 90 GRAUS PARA ELETRODUTO, PVC, ROSCÁVEL, DN 25 MM (3/4"), PARA CIRCUITOS TERMINAIS, INSTALADA EM LAJE - FORNECIMENTO E INSTALAÇÃO. AF_12/2015</v>
      </c>
      <c r="D134" s="55"/>
      <c r="E134" s="55"/>
      <c r="F134" s="55"/>
      <c r="G134" s="54" t="str">
        <f>VLOOKUP(A134,MEMORIA!A:P,7,FALSE)</f>
        <v>UN</v>
      </c>
      <c r="H134" s="56">
        <f>VLOOKUP(A134,MEMORIA!A:P,16,FALSE)</f>
        <v>1</v>
      </c>
      <c r="I134" s="57">
        <f>VLOOKUP("TOTAL - "&amp;B134,COMPOSICAO!A:K,10,FALSE)</f>
        <v>17.079999999999998</v>
      </c>
      <c r="J134" s="58"/>
      <c r="K134" s="60">
        <f t="shared" si="6"/>
        <v>17.079999999999998</v>
      </c>
      <c r="L134" s="59"/>
    </row>
    <row r="135" spans="1:12" ht="60" customHeight="1" x14ac:dyDescent="0.25">
      <c r="A135" s="54" t="s">
        <v>147</v>
      </c>
      <c r="B135" s="54">
        <f>VLOOKUP(A135,MEMORIA!A:P,2,FALSE)</f>
        <v>91914</v>
      </c>
      <c r="C135" s="55" t="str">
        <f>VLOOKUP(A135,MEMORIA!A:P,3,FALSE)</f>
        <v>CURVA 90 GRAUS PARA ELETRODUTO, PVC, ROSCÁVEL, DN 25 MM (3/4"), PARA CIRCUITOS TERMINAIS, INSTALADA EM PAREDE - FORNECIMENTO E INSTALAÇÃO. AF_12/2015</v>
      </c>
      <c r="D135" s="55"/>
      <c r="E135" s="55"/>
      <c r="F135" s="55"/>
      <c r="G135" s="54" t="str">
        <f>VLOOKUP(A135,MEMORIA!A:P,7,FALSE)</f>
        <v>UN</v>
      </c>
      <c r="H135" s="56">
        <f>VLOOKUP(A135,MEMORIA!A:P,16,FALSE)</f>
        <v>2</v>
      </c>
      <c r="I135" s="57">
        <f>VLOOKUP("TOTAL - "&amp;B135,COMPOSICAO!A:K,10,FALSE)</f>
        <v>19.29</v>
      </c>
      <c r="J135" s="58"/>
      <c r="K135" s="60">
        <f t="shared" si="6"/>
        <v>38.58</v>
      </c>
      <c r="L135" s="59"/>
    </row>
    <row r="136" spans="1:12" ht="60" customHeight="1" x14ac:dyDescent="0.25">
      <c r="A136" s="54" t="s">
        <v>148</v>
      </c>
      <c r="B136" s="54">
        <f>VLOOKUP(A136,MEMORIA!A:P,2,FALSE)</f>
        <v>91871</v>
      </c>
      <c r="C136" s="55" t="str">
        <f>VLOOKUP(A136,MEMORIA!A:P,3,FALSE)</f>
        <v>ELETRODUTO RÍGIDO ROSCÁVEL, PVC, DN 25 MM (3/4"), PARA CIRCUITOS TERMINAIS, INSTALADO EM PAREDE - FORNECIMENTO E INSTALAÇÃO. AF_12/2015</v>
      </c>
      <c r="D136" s="55"/>
      <c r="E136" s="55"/>
      <c r="F136" s="55"/>
      <c r="G136" s="54" t="str">
        <f>VLOOKUP(A136,MEMORIA!A:P,7,FALSE)</f>
        <v>M</v>
      </c>
      <c r="H136" s="56">
        <f>VLOOKUP(A136,MEMORIA!A:P,16,FALSE)</f>
        <v>58.74</v>
      </c>
      <c r="I136" s="57">
        <f>VLOOKUP("TOTAL - "&amp;B136,COMPOSICAO!A:K,10,FALSE)</f>
        <v>17.57</v>
      </c>
      <c r="J136" s="58"/>
      <c r="K136" s="60">
        <f t="shared" si="6"/>
        <v>1032.06</v>
      </c>
      <c r="L136" s="59"/>
    </row>
    <row r="137" spans="1:12" ht="60" customHeight="1" x14ac:dyDescent="0.25">
      <c r="A137" s="54" t="s">
        <v>149</v>
      </c>
      <c r="B137" s="54">
        <f>VLOOKUP(A137,MEMORIA!A:P,2,FALSE)</f>
        <v>91872</v>
      </c>
      <c r="C137" s="55" t="str">
        <f>VLOOKUP(A137,MEMORIA!A:P,3,FALSE)</f>
        <v>ELETRODUTO RÍGIDO ROSCÁVEL, PVC, DN 32 MM (1"), PARA CIRCUITOS TERMINAIS, INSTALADO EM PAREDE - FORNECIMENTO E INSTALAÇÃO. AF_12/2015</v>
      </c>
      <c r="D137" s="55"/>
      <c r="E137" s="55"/>
      <c r="F137" s="55"/>
      <c r="G137" s="54" t="str">
        <f>VLOOKUP(A137,MEMORIA!A:P,7,FALSE)</f>
        <v>M</v>
      </c>
      <c r="H137" s="56">
        <f>VLOOKUP(A137,MEMORIA!A:P,16,FALSE)</f>
        <v>13.06</v>
      </c>
      <c r="I137" s="57">
        <f>VLOOKUP("TOTAL - "&amp;B137,COMPOSICAO!A:K,10,FALSE)</f>
        <v>23.19</v>
      </c>
      <c r="J137" s="58"/>
      <c r="K137" s="60">
        <f t="shared" si="6"/>
        <v>302.86</v>
      </c>
      <c r="L137" s="59"/>
    </row>
    <row r="138" spans="1:12" ht="60" customHeight="1" x14ac:dyDescent="0.25">
      <c r="A138" s="54" t="s">
        <v>150</v>
      </c>
      <c r="B138" s="54">
        <f>VLOOKUP(A138,MEMORIA!A:P,2,FALSE)</f>
        <v>93008</v>
      </c>
      <c r="C138" s="55" t="str">
        <f>VLOOKUP(A138,MEMORIA!A:P,3,FALSE)</f>
        <v>ELETRODUTO RÍGIDO ROSCÁVEL, PVC, DN 50 MM (1 1/2"), PARA REDE ENTERRADA DE DISTRIBUIÇÃO DE ENERGIA ELÉTRICA - FORNECIMENTO E INSTALAÇÃO. AF_12/2021</v>
      </c>
      <c r="D138" s="55"/>
      <c r="E138" s="55"/>
      <c r="F138" s="55"/>
      <c r="G138" s="54" t="str">
        <f>VLOOKUP(A138,MEMORIA!A:P,7,FALSE)</f>
        <v>M</v>
      </c>
      <c r="H138" s="56">
        <f>VLOOKUP(A138,MEMORIA!A:P,16,FALSE)</f>
        <v>9.82</v>
      </c>
      <c r="I138" s="57">
        <f>VLOOKUP("TOTAL - "&amp;B138,COMPOSICAO!A:K,10,FALSE)</f>
        <v>25.11</v>
      </c>
      <c r="J138" s="58"/>
      <c r="K138" s="60">
        <f t="shared" si="6"/>
        <v>246.58</v>
      </c>
      <c r="L138" s="59"/>
    </row>
    <row r="139" spans="1:12" ht="60" customHeight="1" x14ac:dyDescent="0.25">
      <c r="A139" s="54" t="s">
        <v>151</v>
      </c>
      <c r="B139" s="54">
        <f>VLOOKUP(A139,MEMORIA!A:P,2,FALSE)</f>
        <v>93009</v>
      </c>
      <c r="C139" s="55" t="str">
        <f>VLOOKUP(A139,MEMORIA!A:P,3,FALSE)</f>
        <v>ELETRODUTO RÍGIDO ROSCÁVEL, PVC, DN 60 MM (2"), PARA REDE ENTERRADA DE DISTRIBUIÇÃO DE ENERGIA ELÉTRICA - FORNECIMENTO E INSTALAÇÃO. AF_12/2021</v>
      </c>
      <c r="D139" s="55"/>
      <c r="E139" s="55"/>
      <c r="F139" s="55"/>
      <c r="G139" s="54" t="str">
        <f>VLOOKUP(A139,MEMORIA!A:P,7,FALSE)</f>
        <v>M</v>
      </c>
      <c r="H139" s="56">
        <f>VLOOKUP(A139,MEMORIA!A:P,16,FALSE)</f>
        <v>1.1499999999999999</v>
      </c>
      <c r="I139" s="57">
        <f>VLOOKUP("TOTAL - "&amp;B139,COMPOSICAO!A:K,10,FALSE)</f>
        <v>37.81</v>
      </c>
      <c r="J139" s="58"/>
      <c r="K139" s="60">
        <f t="shared" si="6"/>
        <v>43.48</v>
      </c>
      <c r="L139" s="59"/>
    </row>
    <row r="140" spans="1:12" ht="60" customHeight="1" x14ac:dyDescent="0.25">
      <c r="A140" s="54" t="s">
        <v>152</v>
      </c>
      <c r="B140" s="54">
        <f>VLOOKUP(A140,MEMORIA!A:P,2,FALSE)</f>
        <v>91926</v>
      </c>
      <c r="C140" s="55" t="str">
        <f>VLOOKUP(A140,MEMORIA!A:P,3,FALSE)</f>
        <v>CABO DE COBRE FLEXÍVEL ISOLADO, 2,5 MM², ANTI-CHAMA 450/750 V, PARA CIRCUITOS TERMINAIS - FORNECIMENTO E INSTALAÇÃO. AF_12/2015</v>
      </c>
      <c r="D140" s="55"/>
      <c r="E140" s="55"/>
      <c r="F140" s="55"/>
      <c r="G140" s="54" t="str">
        <f>VLOOKUP(A140,MEMORIA!A:P,7,FALSE)</f>
        <v>M</v>
      </c>
      <c r="H140" s="56">
        <f>VLOOKUP(A140,MEMORIA!A:P,16,FALSE)</f>
        <v>799</v>
      </c>
      <c r="I140" s="57">
        <f>VLOOKUP("TOTAL - "&amp;B140,COMPOSICAO!A:K,10,FALSE)</f>
        <v>5.4799999999999995</v>
      </c>
      <c r="J140" s="58"/>
      <c r="K140" s="60">
        <f t="shared" si="6"/>
        <v>4378.5200000000004</v>
      </c>
      <c r="L140" s="59"/>
    </row>
    <row r="141" spans="1:12" ht="60" customHeight="1" x14ac:dyDescent="0.25">
      <c r="A141" s="54" t="s">
        <v>153</v>
      </c>
      <c r="B141" s="54">
        <f>VLOOKUP(A141,MEMORIA!A:P,2,FALSE)</f>
        <v>91934</v>
      </c>
      <c r="C141" s="55" t="str">
        <f>VLOOKUP(A141,MEMORIA!A:P,3,FALSE)</f>
        <v>CABO DE COBRE FLEXÍVEL ISOLADO, 16 MM², ANTI-CHAMA 450/750 V, PARA CIRCUITOS TERMINAIS - FORNECIMENTO E INSTALAÇÃO. AF_12/2015</v>
      </c>
      <c r="D141" s="55"/>
      <c r="E141" s="55"/>
      <c r="F141" s="55"/>
      <c r="G141" s="54" t="str">
        <f>VLOOKUP(A141,MEMORIA!A:P,7,FALSE)</f>
        <v>M</v>
      </c>
      <c r="H141" s="56">
        <f>VLOOKUP(A141,MEMORIA!A:P,16,FALSE)</f>
        <v>15</v>
      </c>
      <c r="I141" s="57">
        <f>VLOOKUP("TOTAL - "&amp;B141,COMPOSICAO!A:K,10,FALSE)</f>
        <v>30.72</v>
      </c>
      <c r="J141" s="58"/>
      <c r="K141" s="60">
        <f t="shared" si="6"/>
        <v>460.8</v>
      </c>
      <c r="L141" s="59"/>
    </row>
    <row r="142" spans="1:12" ht="30" customHeight="1" x14ac:dyDescent="0.25">
      <c r="A142" s="54" t="s">
        <v>154</v>
      </c>
      <c r="B142" s="54">
        <f>VLOOKUP(A142,MEMORIA!A:P,2,FALSE)</f>
        <v>90436</v>
      </c>
      <c r="C142" s="55" t="str">
        <f>VLOOKUP(A142,MEMORIA!A:P,3,FALSE)</f>
        <v>FURO EM ALVENARIA PARA DIÂMETROS MENORES OU IGUAIS A 40 MM. AF_05/2015</v>
      </c>
      <c r="D142" s="55"/>
      <c r="E142" s="55"/>
      <c r="F142" s="55"/>
      <c r="G142" s="54" t="str">
        <f>VLOOKUP(A142,MEMORIA!A:P,7,FALSE)</f>
        <v>UN</v>
      </c>
      <c r="H142" s="56">
        <f>VLOOKUP(A142,MEMORIA!A:P,16,FALSE)</f>
        <v>54</v>
      </c>
      <c r="I142" s="57">
        <f>VLOOKUP("TOTAL - "&amp;B142,COMPOSICAO!A:K,10,FALSE)</f>
        <v>17.779999999999998</v>
      </c>
      <c r="J142" s="58"/>
      <c r="K142" s="60">
        <f t="shared" si="6"/>
        <v>960.12</v>
      </c>
      <c r="L142" s="59"/>
    </row>
    <row r="143" spans="1:12" ht="45" customHeight="1" x14ac:dyDescent="0.25">
      <c r="A143" s="54" t="s">
        <v>155</v>
      </c>
      <c r="B143" s="54">
        <f>VLOOKUP(A143,MEMORIA!A:P,2,FALSE)</f>
        <v>90437</v>
      </c>
      <c r="C143" s="55" t="str">
        <f>VLOOKUP(A143,MEMORIA!A:P,3,FALSE)</f>
        <v>FURO EM ALVENARIA PARA DIÂMETROS MAIORES QUE 40 MM E MENORES OU IGUAIS A 75 MM. AF_05/2015</v>
      </c>
      <c r="D143" s="55"/>
      <c r="E143" s="55"/>
      <c r="F143" s="55"/>
      <c r="G143" s="54" t="str">
        <f>VLOOKUP(A143,MEMORIA!A:P,7,FALSE)</f>
        <v>UN</v>
      </c>
      <c r="H143" s="56">
        <f>VLOOKUP(A143,MEMORIA!A:P,16,FALSE)</f>
        <v>5</v>
      </c>
      <c r="I143" s="57">
        <f>VLOOKUP("TOTAL - "&amp;B143,COMPOSICAO!A:K,10,FALSE)</f>
        <v>43.23</v>
      </c>
      <c r="J143" s="58"/>
      <c r="K143" s="60">
        <f t="shared" si="6"/>
        <v>216.15</v>
      </c>
      <c r="L143" s="59"/>
    </row>
    <row r="144" spans="1:12" ht="45" customHeight="1" x14ac:dyDescent="0.25">
      <c r="A144" s="54" t="s">
        <v>156</v>
      </c>
      <c r="B144" s="54">
        <f>VLOOKUP(A144,MEMORIA!A:P,2,FALSE)</f>
        <v>91190</v>
      </c>
      <c r="C144" s="55" t="str">
        <f>VLOOKUP(A144,MEMORIA!A:P,3,FALSE)</f>
        <v>CHUMBAMENTO PONTUAL EM PASSAGEM DE TUBO COM DIÂMETRO MENOR OU IGUAL A 40 MM. AF_05/2015</v>
      </c>
      <c r="D144" s="55"/>
      <c r="E144" s="55"/>
      <c r="F144" s="55"/>
      <c r="G144" s="54" t="str">
        <f>VLOOKUP(A144,MEMORIA!A:P,7,FALSE)</f>
        <v>UN</v>
      </c>
      <c r="H144" s="56">
        <f>VLOOKUP(A144,MEMORIA!A:P,16,FALSE)</f>
        <v>54</v>
      </c>
      <c r="I144" s="57">
        <f>VLOOKUP("TOTAL - "&amp;B144,COMPOSICAO!A:K,10,FALSE)</f>
        <v>6.4399999999999995</v>
      </c>
      <c r="J144" s="58"/>
      <c r="K144" s="60">
        <f t="shared" si="6"/>
        <v>347.76</v>
      </c>
      <c r="L144" s="59"/>
    </row>
    <row r="145" spans="1:12" ht="45" customHeight="1" x14ac:dyDescent="0.25">
      <c r="A145" s="54" t="s">
        <v>157</v>
      </c>
      <c r="B145" s="54">
        <f>VLOOKUP(A145,MEMORIA!A:P,2,FALSE)</f>
        <v>91191</v>
      </c>
      <c r="C145" s="55" t="str">
        <f>VLOOKUP(A145,MEMORIA!A:P,3,FALSE)</f>
        <v>CHUMBAMENTO PONTUAL EM PASSAGEM DE TUBO COM DIÂMETROS ENTRE 40 MM E 75 MM. AF_05/2015</v>
      </c>
      <c r="D145" s="55"/>
      <c r="E145" s="55"/>
      <c r="F145" s="55"/>
      <c r="G145" s="54" t="str">
        <f>VLOOKUP(A145,MEMORIA!A:P,7,FALSE)</f>
        <v>UN</v>
      </c>
      <c r="H145" s="56">
        <f>VLOOKUP(A145,MEMORIA!A:P,16,FALSE)</f>
        <v>5</v>
      </c>
      <c r="I145" s="57">
        <f>VLOOKUP("TOTAL - "&amp;B145,COMPOSICAO!A:K,10,FALSE)</f>
        <v>6.8100000000000005</v>
      </c>
      <c r="J145" s="58"/>
      <c r="K145" s="60">
        <f t="shared" si="6"/>
        <v>34.049999999999997</v>
      </c>
      <c r="L145" s="59"/>
    </row>
    <row r="146" spans="1:12" ht="45" customHeight="1" x14ac:dyDescent="0.25">
      <c r="A146" s="54" t="s">
        <v>158</v>
      </c>
      <c r="B146" s="54">
        <f>VLOOKUP(A146,MEMORIA!A:P,2,FALSE)</f>
        <v>90447</v>
      </c>
      <c r="C146" s="55" t="str">
        <f>VLOOKUP(A146,MEMORIA!A:P,3,FALSE)</f>
        <v>RASGO EM ALVENARIA PARA ELETRODUTOS COM DIAMETROS MENORES OU IGUAIS A 40 MM. AF_05/2015</v>
      </c>
      <c r="D146" s="55"/>
      <c r="E146" s="55"/>
      <c r="F146" s="55"/>
      <c r="G146" s="54" t="str">
        <f>VLOOKUP(A146,MEMORIA!A:P,7,FALSE)</f>
        <v>M</v>
      </c>
      <c r="H146" s="56">
        <f>VLOOKUP(A146,MEMORIA!A:P,16,FALSE)</f>
        <v>65.91</v>
      </c>
      <c r="I146" s="57">
        <f>VLOOKUP("TOTAL - "&amp;B146,COMPOSICAO!A:K,10,FALSE)</f>
        <v>8.09</v>
      </c>
      <c r="J146" s="58"/>
      <c r="K146" s="60">
        <f t="shared" si="6"/>
        <v>533.21</v>
      </c>
      <c r="L146" s="59"/>
    </row>
    <row r="147" spans="1:12" ht="45" customHeight="1" x14ac:dyDescent="0.25">
      <c r="A147" s="54" t="s">
        <v>159</v>
      </c>
      <c r="B147" s="54">
        <f>VLOOKUP(A147,MEMORIA!A:P,2,FALSE)</f>
        <v>90444</v>
      </c>
      <c r="C147" s="55" t="str">
        <f>VLOOKUP(A147,MEMORIA!A:P,3,FALSE)</f>
        <v>RASGO EM CONTRAPISO PARA RAMAIS/ DISTRIBUIÇÃO COM DIÂMETROS MENORES OU IGUAIS A 40 MM. AF_05/2015</v>
      </c>
      <c r="D147" s="55"/>
      <c r="E147" s="55"/>
      <c r="F147" s="55"/>
      <c r="G147" s="54" t="str">
        <f>VLOOKUP(A147,MEMORIA!A:P,7,FALSE)</f>
        <v>M</v>
      </c>
      <c r="H147" s="56">
        <f>VLOOKUP(A147,MEMORIA!A:P,16,FALSE)</f>
        <v>6.26</v>
      </c>
      <c r="I147" s="57">
        <f>VLOOKUP("TOTAL - "&amp;B147,COMPOSICAO!A:K,10,FALSE)</f>
        <v>32.65</v>
      </c>
      <c r="J147" s="58"/>
      <c r="K147" s="60">
        <f t="shared" si="6"/>
        <v>204.39</v>
      </c>
      <c r="L147" s="59"/>
    </row>
    <row r="148" spans="1:12" ht="45" customHeight="1" x14ac:dyDescent="0.25">
      <c r="A148" s="54" t="s">
        <v>160</v>
      </c>
      <c r="B148" s="54">
        <f>VLOOKUP(A148,MEMORIA!A:P,2,FALSE)</f>
        <v>90466</v>
      </c>
      <c r="C148" s="55" t="str">
        <f>VLOOKUP(A148,MEMORIA!A:P,3,FALSE)</f>
        <v>CHUMBAMENTO LINEAR EM ALVENARIA PARA RAMAIS/DISTRIBUIÇÃO COM DIÂMETROS MENORES OU IGUAIS A 40 MM. AF_05/2015</v>
      </c>
      <c r="D148" s="55"/>
      <c r="E148" s="55"/>
      <c r="F148" s="55"/>
      <c r="G148" s="54" t="str">
        <f>VLOOKUP(A148,MEMORIA!A:P,7,FALSE)</f>
        <v>M</v>
      </c>
      <c r="H148" s="56">
        <f>VLOOKUP(A148,MEMORIA!A:P,16,FALSE)</f>
        <v>65.91</v>
      </c>
      <c r="I148" s="57">
        <f>VLOOKUP("TOTAL - "&amp;B148,COMPOSICAO!A:K,10,FALSE)</f>
        <v>16.689999999999998</v>
      </c>
      <c r="J148" s="58"/>
      <c r="K148" s="60">
        <f t="shared" si="6"/>
        <v>1100.04</v>
      </c>
      <c r="L148" s="59"/>
    </row>
    <row r="149" spans="1:12" ht="45" customHeight="1" x14ac:dyDescent="0.25">
      <c r="A149" s="54" t="s">
        <v>161</v>
      </c>
      <c r="B149" s="54">
        <f>VLOOKUP(A149,MEMORIA!A:P,2,FALSE)</f>
        <v>90468</v>
      </c>
      <c r="C149" s="55" t="str">
        <f>VLOOKUP(A149,MEMORIA!A:P,3,FALSE)</f>
        <v>CHUMBAMENTO LINEAR EM CONTRAPISO PARA RAMAIS/DISTRIBUIÇÃO COM DIÂMETROS MENORES OU IGUAIS A 40 MM. AF_05/2015</v>
      </c>
      <c r="D149" s="55"/>
      <c r="E149" s="55"/>
      <c r="F149" s="55"/>
      <c r="G149" s="54" t="str">
        <f>VLOOKUP(A149,MEMORIA!A:P,7,FALSE)</f>
        <v>M</v>
      </c>
      <c r="H149" s="56">
        <f>VLOOKUP(A149,MEMORIA!A:P,16,FALSE)</f>
        <v>6.26</v>
      </c>
      <c r="I149" s="57">
        <f>VLOOKUP("TOTAL - "&amp;B149,COMPOSICAO!A:K,10,FALSE)</f>
        <v>7.6300000000000008</v>
      </c>
      <c r="J149" s="58"/>
      <c r="K149" s="60">
        <f t="shared" si="6"/>
        <v>47.76</v>
      </c>
      <c r="L149" s="59"/>
    </row>
    <row r="150" spans="1:12" ht="60" customHeight="1" x14ac:dyDescent="0.25">
      <c r="A150" s="54" t="s">
        <v>162</v>
      </c>
      <c r="B150" s="54">
        <f>VLOOKUP(A150,MEMORIA!A:P,2,FALSE)</f>
        <v>95782</v>
      </c>
      <c r="C150" s="55" t="str">
        <f>VLOOKUP(A150,MEMORIA!A:P,3,FALSE)</f>
        <v>CONDULETE DE ALUMÍNIO, TIPO E, ELETRODUTO DE AÇO GALVANIZADO DN 25 MM (1"), APARENTE - FORNECIMENTO E INSTALAÇÃO. AF_10/2022</v>
      </c>
      <c r="D150" s="55"/>
      <c r="E150" s="55"/>
      <c r="F150" s="55"/>
      <c r="G150" s="54" t="str">
        <f>VLOOKUP(A150,MEMORIA!A:P,7,FALSE)</f>
        <v>UN</v>
      </c>
      <c r="H150" s="56">
        <f>VLOOKUP(A150,MEMORIA!A:P,16,FALSE)</f>
        <v>1</v>
      </c>
      <c r="I150" s="57">
        <f>VLOOKUP("TOTAL - "&amp;B150,COMPOSICAO!A:K,10,FALSE)</f>
        <v>37.339999999999996</v>
      </c>
      <c r="J150" s="58"/>
      <c r="K150" s="60">
        <f t="shared" si="6"/>
        <v>37.340000000000003</v>
      </c>
      <c r="L150" s="59"/>
    </row>
    <row r="151" spans="1:12" ht="45" customHeight="1" x14ac:dyDescent="0.25">
      <c r="A151" s="54" t="s">
        <v>163</v>
      </c>
      <c r="B151" s="54">
        <f>VLOOKUP(A151,MEMORIA!A:P,2,FALSE)</f>
        <v>100556</v>
      </c>
      <c r="C151" s="55" t="str">
        <f>VLOOKUP(A151,MEMORIA!A:P,3,FALSE)</f>
        <v>CAIXA DE PASSAGEM PARA TELEFONE 15X15X10CM (SOBREPOR), FORNECIMENTO E INSTALACAO. AF_11/2019</v>
      </c>
      <c r="D151" s="55"/>
      <c r="E151" s="55"/>
      <c r="F151" s="55"/>
      <c r="G151" s="54" t="str">
        <f>VLOOKUP(A151,MEMORIA!A:P,7,FALSE)</f>
        <v>UN</v>
      </c>
      <c r="H151" s="56">
        <f>VLOOKUP(A151,MEMORIA!A:P,16,FALSE)</f>
        <v>16</v>
      </c>
      <c r="I151" s="57">
        <f>VLOOKUP("TOTAL - "&amp;B151,COMPOSICAO!A:K,10,FALSE)</f>
        <v>56.92</v>
      </c>
      <c r="J151" s="58"/>
      <c r="K151" s="60">
        <f t="shared" si="6"/>
        <v>910.72</v>
      </c>
      <c r="L151" s="59"/>
    </row>
    <row r="152" spans="1:12" ht="60" customHeight="1" x14ac:dyDescent="0.25">
      <c r="A152" s="54" t="s">
        <v>164</v>
      </c>
      <c r="B152" s="54">
        <f>VLOOKUP(A152,MEMORIA!A:P,2,FALSE)</f>
        <v>100561</v>
      </c>
      <c r="C152" s="55" t="str">
        <f>VLOOKUP(A152,MEMORIA!A:P,3,FALSE)</f>
        <v>QUADRO DE DISTRIBUICAO PARA TELEFONE N.3, 40X40X12CM EM CHAPA METALICA, DE EMBUTIR, SEM ACESSORIOS, PADRAO TELEBRAS, FORNECIMENTO E INSTALAÇÃO. AF_11/2019</v>
      </c>
      <c r="D152" s="55"/>
      <c r="E152" s="55"/>
      <c r="F152" s="55"/>
      <c r="G152" s="54" t="str">
        <f>VLOOKUP(A152,MEMORIA!A:P,7,FALSE)</f>
        <v>UN</v>
      </c>
      <c r="H152" s="56">
        <f>VLOOKUP(A152,MEMORIA!A:P,16,FALSE)</f>
        <v>1</v>
      </c>
      <c r="I152" s="57">
        <f>VLOOKUP("TOTAL - "&amp;B152,COMPOSICAO!A:K,10,FALSE)</f>
        <v>290.21000000000004</v>
      </c>
      <c r="J152" s="58"/>
      <c r="K152" s="60">
        <f t="shared" si="6"/>
        <v>290.20999999999998</v>
      </c>
      <c r="L152" s="59"/>
    </row>
    <row r="153" spans="1:12" ht="30" customHeight="1" x14ac:dyDescent="0.25">
      <c r="A153" s="54" t="s">
        <v>165</v>
      </c>
      <c r="B153" s="54">
        <f>VLOOKUP(A153,MEMORIA!A:P,2,FALSE)</f>
        <v>98308</v>
      </c>
      <c r="C153" s="55" t="str">
        <f>VLOOKUP(A153,MEMORIA!A:P,3,FALSE)</f>
        <v>TOMADA PARA TELEFONE RJ11 - FORNECIMENTO E INSTALAÇÃO. AF_11/2019</v>
      </c>
      <c r="D153" s="55"/>
      <c r="E153" s="55"/>
      <c r="F153" s="55"/>
      <c r="G153" s="54" t="str">
        <f>VLOOKUP(A153,MEMORIA!A:P,7,FALSE)</f>
        <v>UN</v>
      </c>
      <c r="H153" s="56">
        <f>VLOOKUP(A153,MEMORIA!A:P,16,FALSE)</f>
        <v>9</v>
      </c>
      <c r="I153" s="57">
        <f>VLOOKUP("TOTAL - "&amp;B153,COMPOSICAO!A:K,10,FALSE)</f>
        <v>43</v>
      </c>
      <c r="J153" s="58"/>
      <c r="K153" s="60">
        <f t="shared" si="6"/>
        <v>387</v>
      </c>
      <c r="L153" s="59"/>
    </row>
    <row r="154" spans="1:12" ht="45" customHeight="1" x14ac:dyDescent="0.25">
      <c r="A154" s="54" t="s">
        <v>166</v>
      </c>
      <c r="B154" s="54">
        <f>VLOOKUP(A154,MEMORIA!A:P,2,FALSE)</f>
        <v>95727</v>
      </c>
      <c r="C154" s="55" t="str">
        <f>VLOOKUP(A154,MEMORIA!A:P,3,FALSE)</f>
        <v>ELETRODUTO RÍGIDO SOLDÁVEL, PVC, DN 25 MM (3/4"), APARENTE - FORNECIMENTO E INSTALAÇÃO. AF_10/2022</v>
      </c>
      <c r="D154" s="55"/>
      <c r="E154" s="55"/>
      <c r="F154" s="55"/>
      <c r="G154" s="54" t="str">
        <f>VLOOKUP(A154,MEMORIA!A:P,7,FALSE)</f>
        <v>M</v>
      </c>
      <c r="H154" s="56">
        <f>VLOOKUP(A154,MEMORIA!A:P,16,FALSE)</f>
        <v>93.08</v>
      </c>
      <c r="I154" s="57">
        <f>VLOOKUP("TOTAL - "&amp;B154,COMPOSICAO!A:K,10,FALSE)</f>
        <v>15.399999999999999</v>
      </c>
      <c r="J154" s="58"/>
      <c r="K154" s="60">
        <f t="shared" si="6"/>
        <v>1433.43</v>
      </c>
      <c r="L154" s="59"/>
    </row>
    <row r="155" spans="1:12" ht="45" customHeight="1" x14ac:dyDescent="0.25">
      <c r="A155" s="54" t="s">
        <v>167</v>
      </c>
      <c r="B155" s="54">
        <f>VLOOKUP(A155,MEMORIA!A:P,2,FALSE)</f>
        <v>95728</v>
      </c>
      <c r="C155" s="55" t="str">
        <f>VLOOKUP(A155,MEMORIA!A:P,3,FALSE)</f>
        <v>ELETRODUTO RÍGIDO SOLDÁVEL, PVC, DN 32 MM (1"), APARENTE - FORNECIMENTO E INSTALAÇÃO. AF_10/2022</v>
      </c>
      <c r="D155" s="55"/>
      <c r="E155" s="55"/>
      <c r="F155" s="55"/>
      <c r="G155" s="54" t="str">
        <f>VLOOKUP(A155,MEMORIA!A:P,7,FALSE)</f>
        <v>M</v>
      </c>
      <c r="H155" s="56">
        <f>VLOOKUP(A155,MEMORIA!A:P,16,FALSE)</f>
        <v>48.28</v>
      </c>
      <c r="I155" s="57">
        <f>VLOOKUP("TOTAL - "&amp;B155,COMPOSICAO!A:K,10,FALSE)</f>
        <v>22.660000000000004</v>
      </c>
      <c r="J155" s="58"/>
      <c r="K155" s="60">
        <f t="shared" si="6"/>
        <v>1094.02</v>
      </c>
      <c r="L155" s="59"/>
    </row>
    <row r="156" spans="1:12" ht="15" customHeight="1" x14ac:dyDescent="0.25">
      <c r="A156" s="61"/>
      <c r="B156" s="61"/>
      <c r="C156" s="61"/>
      <c r="D156" s="61"/>
      <c r="E156" s="61"/>
      <c r="F156" s="61"/>
      <c r="G156" s="61"/>
      <c r="H156" s="61"/>
      <c r="I156" s="61"/>
      <c r="J156" s="61"/>
      <c r="K156" s="61"/>
      <c r="L156" s="61"/>
    </row>
    <row r="157" spans="1:12" ht="15" customHeight="1" x14ac:dyDescent="0.25">
      <c r="A157" s="48">
        <v>10</v>
      </c>
      <c r="B157" s="49" t="str">
        <f>VLOOKUP(A157,MEMORIA!A:P,2,FALSE)</f>
        <v>INSTALACOES ESPECIAIS</v>
      </c>
      <c r="C157" s="51"/>
      <c r="D157" s="51"/>
      <c r="E157" s="51"/>
      <c r="F157" s="51"/>
      <c r="G157" s="51"/>
      <c r="H157" s="51"/>
      <c r="I157" s="51"/>
      <c r="J157" s="50"/>
      <c r="K157" s="53">
        <f>SUM(K158:L159)</f>
        <v>543.72</v>
      </c>
      <c r="L157" s="52"/>
    </row>
    <row r="158" spans="1:12" ht="45" customHeight="1" x14ac:dyDescent="0.25">
      <c r="A158" s="54" t="s">
        <v>168</v>
      </c>
      <c r="B158" s="54">
        <f>VLOOKUP(A158,MEMORIA!A:P,2,FALSE)</f>
        <v>101908</v>
      </c>
      <c r="C158" s="55" t="str">
        <f>VLOOKUP(A158,MEMORIA!A:P,3,FALSE)</f>
        <v>EXTINTOR DE INCÊNDIO PORTÁTIL COM CARGA DE PQS DE 4 KG, CLASSE BC - FORNECIMENTO E INSTALAÇÃO. AF_10/2020_PE</v>
      </c>
      <c r="D158" s="55"/>
      <c r="E158" s="55"/>
      <c r="F158" s="55"/>
      <c r="G158" s="54" t="str">
        <f>VLOOKUP(A158,MEMORIA!A:P,7,FALSE)</f>
        <v>UN</v>
      </c>
      <c r="H158" s="56">
        <f>VLOOKUP(A158,MEMORIA!A:P,16,FALSE)</f>
        <v>2</v>
      </c>
      <c r="I158" s="57">
        <f>VLOOKUP("TOTAL - "&amp;B158,COMPOSICAO!A:K,10,FALSE)</f>
        <v>271.86</v>
      </c>
      <c r="J158" s="58"/>
      <c r="K158" s="60">
        <f>ROUND(H158*I158,2)</f>
        <v>543.72</v>
      </c>
      <c r="L158" s="59"/>
    </row>
    <row r="159" spans="1:12" ht="15" customHeight="1" x14ac:dyDescent="0.25">
      <c r="A159" s="61"/>
      <c r="B159" s="61"/>
      <c r="C159" s="61"/>
      <c r="D159" s="61"/>
      <c r="E159" s="61"/>
      <c r="F159" s="61"/>
      <c r="G159" s="61"/>
      <c r="H159" s="61"/>
      <c r="I159" s="61"/>
      <c r="J159" s="61"/>
      <c r="K159" s="61"/>
      <c r="L159" s="61"/>
    </row>
    <row r="160" spans="1:12" ht="15" customHeight="1" x14ac:dyDescent="0.25">
      <c r="A160" s="48">
        <v>11</v>
      </c>
      <c r="B160" s="49" t="str">
        <f>VLOOKUP(A160,MEMORIA!A:P,2,FALSE)</f>
        <v>PAVIMENTACAO</v>
      </c>
      <c r="C160" s="51"/>
      <c r="D160" s="51"/>
      <c r="E160" s="51"/>
      <c r="F160" s="51"/>
      <c r="G160" s="51"/>
      <c r="H160" s="51"/>
      <c r="I160" s="51"/>
      <c r="J160" s="50"/>
      <c r="K160" s="53">
        <f>SUM(K161:L171)</f>
        <v>29801.640000000003</v>
      </c>
      <c r="L160" s="52"/>
    </row>
    <row r="161" spans="1:12" ht="30" customHeight="1" x14ac:dyDescent="0.25">
      <c r="A161" s="54" t="s">
        <v>169</v>
      </c>
      <c r="B161" s="54">
        <f>VLOOKUP(A161,MEMORIA!A:P,2,FALSE)</f>
        <v>98695</v>
      </c>
      <c r="C161" s="55" t="str">
        <f>VLOOKUP(A161,MEMORIA!A:P,3,FALSE)</f>
        <v>SOLEIRA EM MÁRMORE, LARGURA 15 CM, ESPESSURA 2,0 CM. AF_09/2020</v>
      </c>
      <c r="D161" s="55"/>
      <c r="E161" s="55"/>
      <c r="F161" s="55"/>
      <c r="G161" s="54" t="str">
        <f>VLOOKUP(A161,MEMORIA!A:P,7,FALSE)</f>
        <v>M</v>
      </c>
      <c r="H161" s="56">
        <f>VLOOKUP(A161,MEMORIA!A:P,16,FALSE)</f>
        <v>13.2</v>
      </c>
      <c r="I161" s="57">
        <f>VLOOKUP("TOTAL - "&amp;B161,COMPOSICAO!A:K,10,FALSE)</f>
        <v>104.22999999999999</v>
      </c>
      <c r="J161" s="58"/>
      <c r="K161" s="60">
        <f t="shared" ref="K161:K170" si="7">ROUND(H161*I161,2)</f>
        <v>1375.84</v>
      </c>
      <c r="L161" s="59"/>
    </row>
    <row r="162" spans="1:12" ht="45" customHeight="1" x14ac:dyDescent="0.25">
      <c r="A162" s="54" t="s">
        <v>170</v>
      </c>
      <c r="B162" s="54">
        <f>VLOOKUP(A162,MEMORIA!A:P,2,FALSE)</f>
        <v>88648</v>
      </c>
      <c r="C162" s="55" t="str">
        <f>VLOOKUP(A162,MEMORIA!A:P,3,FALSE)</f>
        <v>RODAPÉ CERÂMICO DE 7CM DE ALTURA COM PLACAS TIPO ESMALTADA EXTRA  DE DIMENSÕES 35X35CM. AF_06/2014</v>
      </c>
      <c r="D162" s="55"/>
      <c r="E162" s="55"/>
      <c r="F162" s="55"/>
      <c r="G162" s="54" t="str">
        <f>VLOOKUP(A162,MEMORIA!A:P,7,FALSE)</f>
        <v>M</v>
      </c>
      <c r="H162" s="56">
        <f>VLOOKUP(A162,MEMORIA!A:P,16,FALSE)</f>
        <v>118.14</v>
      </c>
      <c r="I162" s="57">
        <f>VLOOKUP("TOTAL - "&amp;B162,COMPOSICAO!A:K,10,FALSE)</f>
        <v>8.32</v>
      </c>
      <c r="J162" s="58"/>
      <c r="K162" s="60">
        <f t="shared" si="7"/>
        <v>982.92</v>
      </c>
      <c r="L162" s="59"/>
    </row>
    <row r="163" spans="1:12" ht="75" customHeight="1" x14ac:dyDescent="0.25">
      <c r="A163" s="54" t="s">
        <v>171</v>
      </c>
      <c r="B163" s="54">
        <f>VLOOKUP(A163,MEMORIA!A:P,2,FALSE)</f>
        <v>87745</v>
      </c>
      <c r="C163" s="55" t="str">
        <f>VLOOKUP(A163,MEMORIA!A:P,3,FALSE)</f>
        <v>CONTRAPISO EM ARGAMASSA TRAÇO 1:4 (CIMENTO E AREIA), PREPARO MECÂNICO COM BETONEIRA 400 L, APLICADO EM ÁREAS MOLHADAS SOBRE LAJE, ADERIDO, ACABAMENTO NÃO REFORÇADO, ESPESSURA 3CM. AF_07/2021</v>
      </c>
      <c r="D163" s="55"/>
      <c r="E163" s="55"/>
      <c r="F163" s="55"/>
      <c r="G163" s="54" t="str">
        <f>VLOOKUP(A163,MEMORIA!A:P,7,FALSE)</f>
        <v>M2</v>
      </c>
      <c r="H163" s="56">
        <f>VLOOKUP(A163,MEMORIA!A:P,16,FALSE)</f>
        <v>41.9</v>
      </c>
      <c r="I163" s="57">
        <f>VLOOKUP("TOTAL - "&amp;B163,COMPOSICAO!A:K,10,FALSE)</f>
        <v>68.900000000000006</v>
      </c>
      <c r="J163" s="58"/>
      <c r="K163" s="60">
        <f t="shared" si="7"/>
        <v>2886.91</v>
      </c>
      <c r="L163" s="59"/>
    </row>
    <row r="164" spans="1:12" ht="75" customHeight="1" x14ac:dyDescent="0.25">
      <c r="A164" s="54" t="s">
        <v>172</v>
      </c>
      <c r="B164" s="54">
        <f>VLOOKUP(A164,MEMORIA!A:P,2,FALSE)</f>
        <v>87640</v>
      </c>
      <c r="C164" s="55" t="str">
        <f>VLOOKUP(A164,MEMORIA!A:P,3,FALSE)</f>
        <v>CONTRAPISO EM ARGAMASSA TRAÇO 1:4 (CIMENTO E AREIA), PREPARO MECÂNICO COM BETONEIRA 400 L, APLICADO EM ÁREAS SECAS SOBRE LAJE, ADERIDO, ACABAMENTO NÃO REFORÇADO, ESPESSURA 4CM. AF_07/2021</v>
      </c>
      <c r="D164" s="55"/>
      <c r="E164" s="55"/>
      <c r="F164" s="55"/>
      <c r="G164" s="54" t="str">
        <f>VLOOKUP(A164,MEMORIA!A:P,7,FALSE)</f>
        <v>M2</v>
      </c>
      <c r="H164" s="56">
        <f>VLOOKUP(A164,MEMORIA!A:P,16,FALSE)</f>
        <v>117.87</v>
      </c>
      <c r="I164" s="57">
        <f>VLOOKUP("TOTAL - "&amp;B164,COMPOSICAO!A:K,10,FALSE)</f>
        <v>64.599999999999994</v>
      </c>
      <c r="J164" s="58"/>
      <c r="K164" s="60">
        <f t="shared" si="7"/>
        <v>7614.4</v>
      </c>
      <c r="L164" s="59"/>
    </row>
    <row r="165" spans="1:12" ht="60" customHeight="1" x14ac:dyDescent="0.25">
      <c r="A165" s="54" t="s">
        <v>173</v>
      </c>
      <c r="B165" s="54">
        <f>VLOOKUP(A165,MEMORIA!A:P,2,FALSE)</f>
        <v>101621</v>
      </c>
      <c r="C165" s="55" t="str">
        <f>VLOOKUP(A165,MEMORIA!A:P,3,FALSE)</f>
        <v>PREPARO DE FUNDO DE VALA COM LARGURA MAIOR OU IGUAL A 1,5 M E MENOR QUE 2,5 M, COM CAMADA DE BRITA, LANÇAMENTO MANUAL. AF_08/2020</v>
      </c>
      <c r="D165" s="55"/>
      <c r="E165" s="55"/>
      <c r="F165" s="55"/>
      <c r="G165" s="54" t="str">
        <f>VLOOKUP(A165,MEMORIA!A:P,7,FALSE)</f>
        <v>M3</v>
      </c>
      <c r="H165" s="56">
        <f>VLOOKUP(A165,MEMORIA!A:P,16,FALSE)</f>
        <v>4.46</v>
      </c>
      <c r="I165" s="57">
        <f>VLOOKUP("TOTAL - "&amp;B165,COMPOSICAO!A:K,10,FALSE)</f>
        <v>425.15999999999997</v>
      </c>
      <c r="J165" s="58"/>
      <c r="K165" s="60">
        <f t="shared" si="7"/>
        <v>1896.21</v>
      </c>
      <c r="L165" s="59"/>
    </row>
    <row r="166" spans="1:12" ht="45" customHeight="1" x14ac:dyDescent="0.25">
      <c r="A166" s="54" t="s">
        <v>174</v>
      </c>
      <c r="B166" s="54">
        <f>VLOOKUP(A166,MEMORIA!A:P,2,FALSE)</f>
        <v>95241</v>
      </c>
      <c r="C166" s="55" t="str">
        <f>VLOOKUP(A166,MEMORIA!A:P,3,FALSE)</f>
        <v>LASTRO DE CONCRETO MAGRO, APLICADO EM PISOS, LAJES SOBRE SOLO OU RADIERS, ESPESSURA DE 5 CM. AF_07/2016</v>
      </c>
      <c r="D166" s="55"/>
      <c r="E166" s="55"/>
      <c r="F166" s="55"/>
      <c r="G166" s="54" t="str">
        <f>VLOOKUP(A166,MEMORIA!A:P,7,FALSE)</f>
        <v>M2</v>
      </c>
      <c r="H166" s="56">
        <f>VLOOKUP(A166,MEMORIA!A:P,16,FALSE)</f>
        <v>148.78</v>
      </c>
      <c r="I166" s="57">
        <f>VLOOKUP("TOTAL - "&amp;B166,COMPOSICAO!A:K,10,FALSE)</f>
        <v>46.39</v>
      </c>
      <c r="J166" s="58"/>
      <c r="K166" s="60">
        <f t="shared" si="7"/>
        <v>6901.9</v>
      </c>
      <c r="L166" s="59"/>
    </row>
    <row r="167" spans="1:12" ht="60" customHeight="1" x14ac:dyDescent="0.25">
      <c r="A167" s="54" t="s">
        <v>175</v>
      </c>
      <c r="B167" s="54">
        <f>VLOOKUP(A167,MEMORIA!A:P,2,FALSE)</f>
        <v>93391</v>
      </c>
      <c r="C167" s="55" t="str">
        <f>VLOOKUP(A167,MEMORIA!A:P,3,FALSE)</f>
        <v>REVESTIMENTO CERÂMICO PARA PISO COM PLACAS TIPO ESMALTADA PADRÃO POPULAR DE DIMENSÕES 35X35 CM APLICADA EM AMBIENTES DE ÁREA MAIOR QUE 10 M2. AF_06/2014</v>
      </c>
      <c r="D167" s="55"/>
      <c r="E167" s="55"/>
      <c r="F167" s="55"/>
      <c r="G167" s="54" t="str">
        <f>VLOOKUP(A167,MEMORIA!A:P,7,FALSE)</f>
        <v>M2</v>
      </c>
      <c r="H167" s="56">
        <f>VLOOKUP(A167,MEMORIA!A:P,16,FALSE)</f>
        <v>121.56</v>
      </c>
      <c r="I167" s="57">
        <f>VLOOKUP("TOTAL - "&amp;B167,COMPOSICAO!A:K,10,FALSE)</f>
        <v>48.129999999999995</v>
      </c>
      <c r="J167" s="58"/>
      <c r="K167" s="60">
        <f t="shared" si="7"/>
        <v>5850.68</v>
      </c>
      <c r="L167" s="59"/>
    </row>
    <row r="168" spans="1:12" ht="60" customHeight="1" x14ac:dyDescent="0.25">
      <c r="A168" s="54" t="s">
        <v>176</v>
      </c>
      <c r="B168" s="54">
        <f>VLOOKUP(A168,MEMORIA!A:P,2,FALSE)</f>
        <v>93389</v>
      </c>
      <c r="C168" s="55" t="str">
        <f>VLOOKUP(A168,MEMORIA!A:P,3,FALSE)</f>
        <v>REVESTIMENTO CERÂMICO PARA PISO COM PLACAS TIPO ESMALTADA PADRÃO POPULAR DE DIMENSÕES 35X35 CM APLICADA EM AMBIENTES DE ÁREA MENOR QUE 5 M2. AF_06/2014</v>
      </c>
      <c r="D168" s="55"/>
      <c r="E168" s="55"/>
      <c r="F168" s="55"/>
      <c r="G168" s="54" t="str">
        <f>VLOOKUP(A168,MEMORIA!A:P,7,FALSE)</f>
        <v>M2</v>
      </c>
      <c r="H168" s="56">
        <f>VLOOKUP(A168,MEMORIA!A:P,16,FALSE)</f>
        <v>22.08</v>
      </c>
      <c r="I168" s="57">
        <f>VLOOKUP("TOTAL - "&amp;B168,COMPOSICAO!A:K,10,FALSE)</f>
        <v>64.61</v>
      </c>
      <c r="J168" s="58"/>
      <c r="K168" s="60">
        <f t="shared" si="7"/>
        <v>1426.59</v>
      </c>
      <c r="L168" s="59"/>
    </row>
    <row r="169" spans="1:12" ht="60" customHeight="1" x14ac:dyDescent="0.25">
      <c r="A169" s="54" t="s">
        <v>177</v>
      </c>
      <c r="B169" s="54">
        <f>VLOOKUP(A169,MEMORIA!A:P,2,FALSE)</f>
        <v>93390</v>
      </c>
      <c r="C169" s="55" t="str">
        <f>VLOOKUP(A169,MEMORIA!A:P,3,FALSE)</f>
        <v>REVESTIMENTO CERÂMICO PARA PISO COM PLACAS TIPO ESMALTADA PADRÃO POPULAR DE DIMENSÕES 35X35 CM APLICADA EM AMBIENTES DE ÁREA ENTRE 5 M2 E 10 M2. AF_06/2014</v>
      </c>
      <c r="D169" s="55"/>
      <c r="E169" s="55"/>
      <c r="F169" s="55"/>
      <c r="G169" s="54" t="str">
        <f>VLOOKUP(A169,MEMORIA!A:P,7,FALSE)</f>
        <v>M2</v>
      </c>
      <c r="H169" s="56">
        <f>VLOOKUP(A169,MEMORIA!A:P,16,FALSE)</f>
        <v>10.81</v>
      </c>
      <c r="I169" s="57">
        <f>VLOOKUP("TOTAL - "&amp;B169,COMPOSICAO!A:K,10,FALSE)</f>
        <v>55.63</v>
      </c>
      <c r="J169" s="58"/>
      <c r="K169" s="60">
        <f t="shared" si="7"/>
        <v>601.36</v>
      </c>
      <c r="L169" s="59"/>
    </row>
    <row r="170" spans="1:12" ht="30" customHeight="1" x14ac:dyDescent="0.25">
      <c r="A170" s="54" t="s">
        <v>178</v>
      </c>
      <c r="B170" s="54" t="str">
        <f>VLOOKUP(A170,MEMORIA!A:P,2,FALSE)</f>
        <v>F3777</v>
      </c>
      <c r="C170" s="55" t="str">
        <f>VLOOKUP(A170,MEMORIA!A:P,3,FALSE)</f>
        <v>FORNECIMENTO DE LONA PLASTICA PESADA PRETA, E = 150 MICRA</v>
      </c>
      <c r="D170" s="55"/>
      <c r="E170" s="55"/>
      <c r="F170" s="55"/>
      <c r="G170" s="54" t="str">
        <f>VLOOKUP(A170,MEMORIA!A:P,7,FALSE)</f>
        <v>M2</v>
      </c>
      <c r="H170" s="56">
        <f>VLOOKUP(A170,MEMORIA!A:P,16,FALSE)</f>
        <v>148.78</v>
      </c>
      <c r="I170" s="57">
        <f>VLOOKUP("TOTAL - "&amp;B170,COMPOSICAO!A:K,10,FALSE)</f>
        <v>1.7799999999999998</v>
      </c>
      <c r="J170" s="58"/>
      <c r="K170" s="60">
        <f t="shared" si="7"/>
        <v>264.83</v>
      </c>
      <c r="L170" s="59"/>
    </row>
    <row r="171" spans="1:12" ht="15" customHeight="1" x14ac:dyDescent="0.25">
      <c r="A171" s="61"/>
      <c r="B171" s="61"/>
      <c r="C171" s="61"/>
      <c r="D171" s="61"/>
      <c r="E171" s="61"/>
      <c r="F171" s="61"/>
      <c r="G171" s="61"/>
      <c r="H171" s="61"/>
      <c r="I171" s="61"/>
      <c r="J171" s="61"/>
      <c r="K171" s="61"/>
      <c r="L171" s="61"/>
    </row>
    <row r="172" spans="1:12" ht="15" customHeight="1" x14ac:dyDescent="0.25">
      <c r="A172" s="48">
        <v>12</v>
      </c>
      <c r="B172" s="49" t="str">
        <f>VLOOKUP(A172,MEMORIA!A:P,2,FALSE)</f>
        <v>COBERTURAS</v>
      </c>
      <c r="C172" s="51"/>
      <c r="D172" s="51"/>
      <c r="E172" s="51"/>
      <c r="F172" s="51"/>
      <c r="G172" s="51"/>
      <c r="H172" s="51"/>
      <c r="I172" s="51"/>
      <c r="J172" s="50"/>
      <c r="K172" s="53">
        <f>SUM(K173:L181)</f>
        <v>30142.32</v>
      </c>
      <c r="L172" s="52"/>
    </row>
    <row r="173" spans="1:12" ht="30" customHeight="1" x14ac:dyDescent="0.25">
      <c r="A173" s="54" t="s">
        <v>179</v>
      </c>
      <c r="B173" s="54">
        <f>VLOOKUP(A173,MEMORIA!A:P,2,FALSE)</f>
        <v>102233</v>
      </c>
      <c r="C173" s="55" t="str">
        <f>VLOOKUP(A173,MEMORIA!A:P,3,FALSE)</f>
        <v>PINTURA IMUNIZANTE PARA MADEIRA, 1 DEMÃO. AF_01/2021</v>
      </c>
      <c r="D173" s="55"/>
      <c r="E173" s="55"/>
      <c r="F173" s="55"/>
      <c r="G173" s="54" t="str">
        <f>VLOOKUP(A173,MEMORIA!A:P,7,FALSE)</f>
        <v>M2</v>
      </c>
      <c r="H173" s="56">
        <f>VLOOKUP(A173,MEMORIA!A:P,16,FALSE)</f>
        <v>128.88999999999999</v>
      </c>
      <c r="I173" s="57">
        <f>VLOOKUP("TOTAL - "&amp;B173,COMPOSICAO!A:K,10,FALSE)</f>
        <v>14.21</v>
      </c>
      <c r="J173" s="58"/>
      <c r="K173" s="60">
        <f t="shared" ref="K173:K180" si="8">ROUND(H173*I173,2)</f>
        <v>1831.53</v>
      </c>
      <c r="L173" s="59"/>
    </row>
    <row r="174" spans="1:12" ht="75" customHeight="1" x14ac:dyDescent="0.25">
      <c r="A174" s="54" t="s">
        <v>180</v>
      </c>
      <c r="B174" s="54">
        <f>VLOOKUP(A174,MEMORIA!A:P,2,FALSE)</f>
        <v>92543</v>
      </c>
      <c r="C174" s="55" t="str">
        <f>VLOOKUP(A174,MEMORIA!A:P,3,FALSE)</f>
        <v>TRAMA DE MADEIRA COMPOSTA POR TERÇAS PARA TELHADOS DE ATÉ 2 ÁGUAS PARA TELHA ONDULADA DE FIBROCIMENTO, METÁLICA, PLÁSTICA OU TERMOACÚSTICA, INCLUSO TRANSPORTE VERTICAL. AF_07/2019</v>
      </c>
      <c r="D174" s="55"/>
      <c r="E174" s="55"/>
      <c r="F174" s="55"/>
      <c r="G174" s="54" t="str">
        <f>VLOOKUP(A174,MEMORIA!A:P,7,FALSE)</f>
        <v>M2</v>
      </c>
      <c r="H174" s="56">
        <f>VLOOKUP(A174,MEMORIA!A:P,16,FALSE)</f>
        <v>127.47</v>
      </c>
      <c r="I174" s="57">
        <f>VLOOKUP("TOTAL - "&amp;B174,COMPOSICAO!A:K,10,FALSE)</f>
        <v>36.61</v>
      </c>
      <c r="J174" s="58"/>
      <c r="K174" s="60">
        <f t="shared" si="8"/>
        <v>4666.68</v>
      </c>
      <c r="L174" s="59"/>
    </row>
    <row r="175" spans="1:12" ht="60" customHeight="1" x14ac:dyDescent="0.25">
      <c r="A175" s="54" t="s">
        <v>181</v>
      </c>
      <c r="B175" s="54">
        <f>VLOOKUP(A175,MEMORIA!A:P,2,FALSE)</f>
        <v>98546</v>
      </c>
      <c r="C175" s="55" t="str">
        <f>VLOOKUP(A175,MEMORIA!A:P,3,FALSE)</f>
        <v>IMPERMEABILIZAÇÃO DE SUPERFÍCIE COM MANTA ASFÁLTICA, UMA CAMADA, INCLUSIVE APLICAÇÃO DE PRIMER ASFÁLTICO, E=3MM. AF_06/2018</v>
      </c>
      <c r="D175" s="55"/>
      <c r="E175" s="55"/>
      <c r="F175" s="55"/>
      <c r="G175" s="54" t="str">
        <f>VLOOKUP(A175,MEMORIA!A:P,7,FALSE)</f>
        <v>M2</v>
      </c>
      <c r="H175" s="56">
        <f>VLOOKUP(A175,MEMORIA!A:P,16,FALSE)</f>
        <v>36.18</v>
      </c>
      <c r="I175" s="57">
        <f>VLOOKUP("TOTAL - "&amp;B175,COMPOSICAO!A:K,10,FALSE)</f>
        <v>125.86000000000001</v>
      </c>
      <c r="J175" s="58"/>
      <c r="K175" s="60">
        <f t="shared" si="8"/>
        <v>4553.6099999999997</v>
      </c>
      <c r="L175" s="59"/>
    </row>
    <row r="176" spans="1:12" ht="75" customHeight="1" x14ac:dyDescent="0.25">
      <c r="A176" s="54" t="s">
        <v>182</v>
      </c>
      <c r="B176" s="54">
        <f>VLOOKUP(A176,MEMORIA!A:P,2,FALSE)</f>
        <v>94207</v>
      </c>
      <c r="C176" s="55" t="str">
        <f>VLOOKUP(A176,MEMORIA!A:P,3,FALSE)</f>
        <v>TELHAMENTO COM TELHA ONDULADA DE FIBROCIMENTO E = 6 MM, COM RECOBRIMENTO LATERAL DE 1/4 DE ONDA PARA TELHADO COM INCLINAÇÃO MAIOR QUE 10°, COM ATÉ 2 ÁGUAS, INCLUSO IÇAMENTO. AF_07/2019</v>
      </c>
      <c r="D176" s="55"/>
      <c r="E176" s="55"/>
      <c r="F176" s="55"/>
      <c r="G176" s="54" t="str">
        <f>VLOOKUP(A176,MEMORIA!A:P,7,FALSE)</f>
        <v>M2</v>
      </c>
      <c r="H176" s="56">
        <f>VLOOKUP(A176,MEMORIA!A:P,16,FALSE)</f>
        <v>127.47</v>
      </c>
      <c r="I176" s="57">
        <f>VLOOKUP("TOTAL - "&amp;B176,COMPOSICAO!A:K,10,FALSE)</f>
        <v>57.959999999999994</v>
      </c>
      <c r="J176" s="58"/>
      <c r="K176" s="60">
        <f t="shared" si="8"/>
        <v>7388.16</v>
      </c>
      <c r="L176" s="59"/>
    </row>
    <row r="177" spans="1:12" ht="45" customHeight="1" x14ac:dyDescent="0.25">
      <c r="A177" s="54" t="s">
        <v>183</v>
      </c>
      <c r="B177" s="54">
        <f>VLOOKUP(A177,MEMORIA!A:P,2,FALSE)</f>
        <v>94223</v>
      </c>
      <c r="C177" s="55" t="str">
        <f>VLOOKUP(A177,MEMORIA!A:P,3,FALSE)</f>
        <v>CUMEEIRA PARA TELHA DE FIBROCIMENTO ONDULADA E = 6 MM, INCLUSO ACESSÓRIOS DE FIXAÇÃO E IÇAMENTO. AF_07/2019</v>
      </c>
      <c r="D177" s="55"/>
      <c r="E177" s="55"/>
      <c r="F177" s="55"/>
      <c r="G177" s="54" t="str">
        <f>VLOOKUP(A177,MEMORIA!A:P,7,FALSE)</f>
        <v>M</v>
      </c>
      <c r="H177" s="56">
        <f>VLOOKUP(A177,MEMORIA!A:P,16,FALSE)</f>
        <v>12.18</v>
      </c>
      <c r="I177" s="57">
        <f>VLOOKUP("TOTAL - "&amp;B177,COMPOSICAO!A:K,10,FALSE)</f>
        <v>103.85</v>
      </c>
      <c r="J177" s="58"/>
      <c r="K177" s="60">
        <f t="shared" si="8"/>
        <v>1264.8900000000001</v>
      </c>
      <c r="L177" s="59"/>
    </row>
    <row r="178" spans="1:12" ht="45" customHeight="1" x14ac:dyDescent="0.25">
      <c r="A178" s="54" t="s">
        <v>184</v>
      </c>
      <c r="B178" s="54">
        <f>VLOOKUP(A178,MEMORIA!A:P,2,FALSE)</f>
        <v>94227</v>
      </c>
      <c r="C178" s="55" t="str">
        <f>VLOOKUP(A178,MEMORIA!A:P,3,FALSE)</f>
        <v>CALHA EM CHAPA DE AÇO GALVANIZADO NÚMERO 24, DESENVOLVIMENTO DE 33 CM, INCLUSO TRANSPORTE VERTICAL. AF_07/2019</v>
      </c>
      <c r="D178" s="55"/>
      <c r="E178" s="55"/>
      <c r="F178" s="55"/>
      <c r="G178" s="54" t="str">
        <f>VLOOKUP(A178,MEMORIA!A:P,7,FALSE)</f>
        <v>M</v>
      </c>
      <c r="H178" s="56">
        <f>VLOOKUP(A178,MEMORIA!A:P,16,FALSE)</f>
        <v>30.66</v>
      </c>
      <c r="I178" s="57">
        <f>VLOOKUP("TOTAL - "&amp;B178,COMPOSICAO!A:K,10,FALSE)</f>
        <v>93.94</v>
      </c>
      <c r="J178" s="58"/>
      <c r="K178" s="60">
        <f t="shared" si="8"/>
        <v>2880.2</v>
      </c>
      <c r="L178" s="59"/>
    </row>
    <row r="179" spans="1:12" ht="45" customHeight="1" x14ac:dyDescent="0.25">
      <c r="A179" s="54" t="s">
        <v>185</v>
      </c>
      <c r="B179" s="54">
        <f>VLOOKUP(A179,MEMORIA!A:P,2,FALSE)</f>
        <v>94231</v>
      </c>
      <c r="C179" s="55" t="str">
        <f>VLOOKUP(A179,MEMORIA!A:P,3,FALSE)</f>
        <v>RUFO EM CHAPA DE AÇO GALVANIZADO NÚMERO 24, CORTE DE 25 CM, INCLUSO TRANSPORTE VERTICAL. AF_07/2019</v>
      </c>
      <c r="D179" s="55"/>
      <c r="E179" s="55"/>
      <c r="F179" s="55"/>
      <c r="G179" s="54" t="str">
        <f>VLOOKUP(A179,MEMORIA!A:P,7,FALSE)</f>
        <v>M</v>
      </c>
      <c r="H179" s="56">
        <f>VLOOKUP(A179,MEMORIA!A:P,16,FALSE)</f>
        <v>37.409999999999997</v>
      </c>
      <c r="I179" s="57">
        <f>VLOOKUP("TOTAL - "&amp;B179,COMPOSICAO!A:K,10,FALSE)</f>
        <v>76.62</v>
      </c>
      <c r="J179" s="58"/>
      <c r="K179" s="60">
        <f t="shared" si="8"/>
        <v>2866.35</v>
      </c>
      <c r="L179" s="59"/>
    </row>
    <row r="180" spans="1:12" ht="90" customHeight="1" x14ac:dyDescent="0.25">
      <c r="A180" s="54" t="s">
        <v>186</v>
      </c>
      <c r="B180" s="54">
        <f>VLOOKUP(A180,MEMORIA!A:P,2,FALSE)</f>
        <v>92566</v>
      </c>
      <c r="C180" s="55" t="str">
        <f>VLOOKUP(A180,MEMORIA!A:P,3,FALSE)</f>
        <v>FABRICAÇÃO E INSTALAÇÃO DE ESTRUTURA PONTALETADA DE MADEIRA NÃO APARELHADA PARA TELHADOS COM ATÉ 2 ÁGUAS E PARA TELHA ONDULADA DE FIBROCIMENTO, METÁLICA, PLÁSTICA OU TERMOACÚSTICA, INCLUSO TRANSPORTE VERTICAL. AF_12/2015</v>
      </c>
      <c r="D180" s="55"/>
      <c r="E180" s="55"/>
      <c r="F180" s="55"/>
      <c r="G180" s="54" t="str">
        <f>VLOOKUP(A180,MEMORIA!A:P,7,FALSE)</f>
        <v>M2</v>
      </c>
      <c r="H180" s="56">
        <f>VLOOKUP(A180,MEMORIA!A:P,16,FALSE)</f>
        <v>127.47</v>
      </c>
      <c r="I180" s="57">
        <f>VLOOKUP("TOTAL - "&amp;B180,COMPOSICAO!A:K,10,FALSE)</f>
        <v>36.799999999999997</v>
      </c>
      <c r="J180" s="58"/>
      <c r="K180" s="60">
        <f t="shared" si="8"/>
        <v>4690.8999999999996</v>
      </c>
      <c r="L180" s="59"/>
    </row>
    <row r="181" spans="1:12" ht="15" customHeight="1" x14ac:dyDescent="0.25">
      <c r="A181" s="61"/>
      <c r="B181" s="61"/>
      <c r="C181" s="61"/>
      <c r="D181" s="61"/>
      <c r="E181" s="61"/>
      <c r="F181" s="61"/>
      <c r="G181" s="61"/>
      <c r="H181" s="61"/>
      <c r="I181" s="61"/>
      <c r="J181" s="61"/>
      <c r="K181" s="61"/>
      <c r="L181" s="61"/>
    </row>
    <row r="182" spans="1:12" ht="15" customHeight="1" x14ac:dyDescent="0.25">
      <c r="A182" s="48">
        <v>13</v>
      </c>
      <c r="B182" s="49" t="str">
        <f>VLOOKUP(A182,MEMORIA!A:P,2,FALSE)</f>
        <v>REVESTIMENTOS INTERNOS</v>
      </c>
      <c r="C182" s="51"/>
      <c r="D182" s="51"/>
      <c r="E182" s="51"/>
      <c r="F182" s="51"/>
      <c r="G182" s="51"/>
      <c r="H182" s="51"/>
      <c r="I182" s="51"/>
      <c r="J182" s="50"/>
      <c r="K182" s="53">
        <f>SUM(K183:L192)</f>
        <v>28670.52</v>
      </c>
      <c r="L182" s="52"/>
    </row>
    <row r="183" spans="1:12" ht="75" customHeight="1" x14ac:dyDescent="0.25">
      <c r="A183" s="54" t="s">
        <v>187</v>
      </c>
      <c r="B183" s="54">
        <f>VLOOKUP(A183,MEMORIA!A:P,2,FALSE)</f>
        <v>87882</v>
      </c>
      <c r="C183" s="55" t="str">
        <f>VLOOKUP(A183,MEMORIA!A:P,3,FALSE)</f>
        <v>CHAPISCO APLICADO NO TETO OU EM ALVENARIA E ESTRUTURA, COM ROLO PARA TEXTURA ACRÍLICA. ARGAMASSA TRAÇO 1:4 E EMULSÃO POLIMÉRICA (ADESIVO) COM PREPARO EM BETONEIRA 400L. AF_10/2022</v>
      </c>
      <c r="D183" s="55"/>
      <c r="E183" s="55"/>
      <c r="F183" s="55"/>
      <c r="G183" s="54" t="str">
        <f>VLOOKUP(A183,MEMORIA!A:P,7,FALSE)</f>
        <v>M2</v>
      </c>
      <c r="H183" s="56">
        <f>VLOOKUP(A183,MEMORIA!A:P,16,FALSE)</f>
        <v>319.41000000000003</v>
      </c>
      <c r="I183" s="57">
        <f>VLOOKUP("TOTAL - "&amp;B183,COMPOSICAO!A:K,10,FALSE)</f>
        <v>8.4500000000000011</v>
      </c>
      <c r="J183" s="58"/>
      <c r="K183" s="60">
        <f t="shared" ref="K183:K191" si="9">ROUND(H183*I183,2)</f>
        <v>2699.01</v>
      </c>
      <c r="L183" s="59"/>
    </row>
    <row r="184" spans="1:12" ht="105" customHeight="1" x14ac:dyDescent="0.25">
      <c r="A184" s="54" t="s">
        <v>188</v>
      </c>
      <c r="B184" s="54">
        <f>VLOOKUP(A184,MEMORIA!A:P,2,FALSE)</f>
        <v>87545</v>
      </c>
      <c r="C184" s="55" t="str">
        <f>VLOOKUP(A184,MEMORIA!A:P,3,FALSE)</f>
        <v>EMBOÇO, PARA RECEBIMENTO DE CERÂMICA, EM ARGAMASSA TRAÇO 1:2:8, PREPARO MECÂNICO COM BETONEIRA 400L, APLICADO MANUALMENTE EM FACES INTERNAS DE PAREDES, PARA AMBIENTE COM ÁREA MENOR QUE 5M2, ESPESSURA DE 10MM, COM EXECUÇÃO DE TALISCAS. AF_06/2014</v>
      </c>
      <c r="D184" s="55"/>
      <c r="E184" s="55"/>
      <c r="F184" s="55"/>
      <c r="G184" s="54" t="str">
        <f>VLOOKUP(A184,MEMORIA!A:P,7,FALSE)</f>
        <v>M2</v>
      </c>
      <c r="H184" s="56">
        <f>VLOOKUP(A184,MEMORIA!A:P,16,FALSE)</f>
        <v>58.78</v>
      </c>
      <c r="I184" s="57">
        <f>VLOOKUP("TOTAL - "&amp;B184,COMPOSICAO!A:K,10,FALSE)</f>
        <v>37.880000000000003</v>
      </c>
      <c r="J184" s="58"/>
      <c r="K184" s="60">
        <f t="shared" si="9"/>
        <v>2226.59</v>
      </c>
      <c r="L184" s="59"/>
    </row>
    <row r="185" spans="1:12" ht="105" customHeight="1" x14ac:dyDescent="0.25">
      <c r="A185" s="54" t="s">
        <v>189</v>
      </c>
      <c r="B185" s="54">
        <f>VLOOKUP(A185,MEMORIA!A:P,2,FALSE)</f>
        <v>87549</v>
      </c>
      <c r="C185" s="55" t="str">
        <f>VLOOKUP(A185,MEMORIA!A:P,3,FALSE)</f>
        <v>EMBOÇO, PARA RECEBIMENTO DE CERÂMICA, EM ARGAMASSA TRAÇO 1:2:8, PREPARO MECÂNICO COM BETONEIRA 400L, APLICADO MANUALMENTE EM FACES INTERNAS DE PAREDES, PARA AMBIENTE COM ÁREA ENTRE 5M2 E 10M2, ESPESSURA DE 10MM, COM EXECUÇÃO DE TALISCAS. AF_06/2014</v>
      </c>
      <c r="D185" s="55"/>
      <c r="E185" s="55"/>
      <c r="F185" s="55"/>
      <c r="G185" s="54" t="str">
        <f>VLOOKUP(A185,MEMORIA!A:P,7,FALSE)</f>
        <v>M2</v>
      </c>
      <c r="H185" s="56">
        <f>VLOOKUP(A185,MEMORIA!A:P,16,FALSE)</f>
        <v>19.940000000000001</v>
      </c>
      <c r="I185" s="57">
        <f>VLOOKUP("TOTAL - "&amp;B185,COMPOSICAO!A:K,10,FALSE)</f>
        <v>31.620000000000005</v>
      </c>
      <c r="J185" s="58"/>
      <c r="K185" s="60">
        <f t="shared" si="9"/>
        <v>630.5</v>
      </c>
      <c r="L185" s="59"/>
    </row>
    <row r="186" spans="1:12" ht="90" customHeight="1" x14ac:dyDescent="0.25">
      <c r="A186" s="54" t="s">
        <v>190</v>
      </c>
      <c r="B186" s="54">
        <f>VLOOKUP(A186,MEMORIA!A:P,2,FALSE)</f>
        <v>87547</v>
      </c>
      <c r="C186" s="55" t="str">
        <f>VLOOKUP(A186,MEMORIA!A:P,3,FALSE)</f>
        <v>MASSA ÚNICA, PARA RECEBIMENTO DE PINTURA, EM ARGAMASSA TRAÇO 1:2:8, PREPARO MECÂNICO COM BETONEIRA 400L, APLICADA MANUALMENTE EM FACES INTERNAS DE PAREDES, ESPESSURA DE 10MM, COM EXECUÇÃO DE TALISCAS. AF_06/2014</v>
      </c>
      <c r="D186" s="55"/>
      <c r="E186" s="55"/>
      <c r="F186" s="55"/>
      <c r="G186" s="54" t="str">
        <f>VLOOKUP(A186,MEMORIA!A:P,7,FALSE)</f>
        <v>M2</v>
      </c>
      <c r="H186" s="56">
        <f>VLOOKUP(A186,MEMORIA!A:P,16,FALSE)</f>
        <v>240.71</v>
      </c>
      <c r="I186" s="57">
        <f>VLOOKUP("TOTAL - "&amp;B186,COMPOSICAO!A:K,10,FALSE)</f>
        <v>33.28</v>
      </c>
      <c r="J186" s="58"/>
      <c r="K186" s="60">
        <f t="shared" si="9"/>
        <v>8010.83</v>
      </c>
      <c r="L186" s="59"/>
    </row>
    <row r="187" spans="1:12" ht="30" customHeight="1" x14ac:dyDescent="0.25">
      <c r="A187" s="54" t="s">
        <v>191</v>
      </c>
      <c r="B187" s="54">
        <f>VLOOKUP(A187,MEMORIA!A:P,2,FALSE)</f>
        <v>88495</v>
      </c>
      <c r="C187" s="55" t="str">
        <f>VLOOKUP(A187,MEMORIA!A:P,3,FALSE)</f>
        <v>APLICAÇÃO E LIXAMENTO DE MASSA LÁTEX EM PAREDES, UMA DEMÃO. AF_06/2014</v>
      </c>
      <c r="D187" s="55"/>
      <c r="E187" s="55"/>
      <c r="F187" s="55"/>
      <c r="G187" s="54" t="str">
        <f>VLOOKUP(A187,MEMORIA!A:P,7,FALSE)</f>
        <v>M2</v>
      </c>
      <c r="H187" s="56">
        <f>VLOOKUP(A187,MEMORIA!A:P,16,FALSE)</f>
        <v>240.71</v>
      </c>
      <c r="I187" s="57">
        <f>VLOOKUP("TOTAL - "&amp;B187,COMPOSICAO!A:K,10,FALSE)</f>
        <v>15.64</v>
      </c>
      <c r="J187" s="58"/>
      <c r="K187" s="60">
        <f t="shared" si="9"/>
        <v>3764.7</v>
      </c>
      <c r="L187" s="59"/>
    </row>
    <row r="188" spans="1:12" ht="30" customHeight="1" x14ac:dyDescent="0.25">
      <c r="A188" s="54" t="s">
        <v>192</v>
      </c>
      <c r="B188" s="54">
        <f>VLOOKUP(A188,MEMORIA!A:P,2,FALSE)</f>
        <v>88485</v>
      </c>
      <c r="C188" s="55" t="str">
        <f>VLOOKUP(A188,MEMORIA!A:P,3,FALSE)</f>
        <v>APLICAÇÃO DE FUNDO SELADOR ACRÍLICO EM PAREDES, UMA DEMÃO. AF_06/2014</v>
      </c>
      <c r="D188" s="55"/>
      <c r="E188" s="55"/>
      <c r="F188" s="55"/>
      <c r="G188" s="54" t="str">
        <f>VLOOKUP(A188,MEMORIA!A:P,7,FALSE)</f>
        <v>M2</v>
      </c>
      <c r="H188" s="56">
        <f>VLOOKUP(A188,MEMORIA!A:P,16,FALSE)</f>
        <v>240.71</v>
      </c>
      <c r="I188" s="57">
        <f>VLOOKUP("TOTAL - "&amp;B188,COMPOSICAO!A:K,10,FALSE)</f>
        <v>4.03</v>
      </c>
      <c r="J188" s="58"/>
      <c r="K188" s="60">
        <f t="shared" si="9"/>
        <v>970.06</v>
      </c>
      <c r="L188" s="59"/>
    </row>
    <row r="189" spans="1:12" ht="45" customHeight="1" x14ac:dyDescent="0.25">
      <c r="A189" s="54" t="s">
        <v>193</v>
      </c>
      <c r="B189" s="54">
        <f>VLOOKUP(A189,MEMORIA!A:P,2,FALSE)</f>
        <v>88489</v>
      </c>
      <c r="C189" s="55" t="str">
        <f>VLOOKUP(A189,MEMORIA!A:P,3,FALSE)</f>
        <v>APLICAÇÃO MANUAL DE PINTURA COM TINTA LÁTEX ACRÍLICA EM PAREDES, DUAS DEMÃOS. AF_06/2014</v>
      </c>
      <c r="D189" s="55"/>
      <c r="E189" s="55"/>
      <c r="F189" s="55"/>
      <c r="G189" s="54" t="str">
        <f>VLOOKUP(A189,MEMORIA!A:P,7,FALSE)</f>
        <v>M2</v>
      </c>
      <c r="H189" s="56">
        <f>VLOOKUP(A189,MEMORIA!A:P,16,FALSE)</f>
        <v>240.72</v>
      </c>
      <c r="I189" s="57">
        <f>VLOOKUP("TOTAL - "&amp;B189,COMPOSICAO!A:K,10,FALSE)</f>
        <v>20.65</v>
      </c>
      <c r="J189" s="58"/>
      <c r="K189" s="60">
        <f t="shared" si="9"/>
        <v>4970.87</v>
      </c>
      <c r="L189" s="59"/>
    </row>
    <row r="190" spans="1:12" ht="90" customHeight="1" x14ac:dyDescent="0.25">
      <c r="A190" s="54" t="s">
        <v>194</v>
      </c>
      <c r="B190" s="54">
        <f>VLOOKUP(A190,MEMORIA!A:P,2,FALSE)</f>
        <v>104459</v>
      </c>
      <c r="C190" s="55" t="str">
        <f>VLOOKUP(A190,MEMORIA!A:P,3,FALSE)</f>
        <v>REVESTIMENTO CERÂMICO PARA PAREDES INTERNAS COM PLACAS TIPO ESMALTADA PADRÃO POPULAR DE DIMENSÕES 20X20 CM, ARGAMASSA TIPO AC I, APLICADAS EM AMBIENTES DE ÁREA MENOR QUE 5 M2 NA ALTURA INTEIRA DAS PAREDES. AF_06/2014</v>
      </c>
      <c r="D190" s="55"/>
      <c r="E190" s="55"/>
      <c r="F190" s="55"/>
      <c r="G190" s="54" t="str">
        <f>VLOOKUP(A190,MEMORIA!A:P,7,FALSE)</f>
        <v>M2</v>
      </c>
      <c r="H190" s="56">
        <f>VLOOKUP(A190,MEMORIA!A:P,16,FALSE)</f>
        <v>58.78</v>
      </c>
      <c r="I190" s="57">
        <f>VLOOKUP("TOTAL - "&amp;B190,COMPOSICAO!A:K,10,FALSE)</f>
        <v>71.13</v>
      </c>
      <c r="J190" s="58"/>
      <c r="K190" s="60">
        <f t="shared" si="9"/>
        <v>4181.0200000000004</v>
      </c>
      <c r="L190" s="59"/>
    </row>
    <row r="191" spans="1:12" ht="90" customHeight="1" x14ac:dyDescent="0.25">
      <c r="A191" s="54" t="s">
        <v>195</v>
      </c>
      <c r="B191" s="54">
        <f>VLOOKUP(A191,MEMORIA!A:P,2,FALSE)</f>
        <v>93393</v>
      </c>
      <c r="C191" s="55" t="str">
        <f>VLOOKUP(A191,MEMORIA!A:P,3,FALSE)</f>
        <v>REVESTIMENTO CERÂMICO PARA PAREDES INTERNAS COM PLACAS TIPO ESMALTADA PADRÃO POPULAR DE DIMENSÕES 20X20 CM, ARGAMASSA TIPO AC I, APLICADAS EM AMBIENTES DE ÁREA MAIOR QUE 5 M2 NA ALTURA INTEIRA DAS PAREDES. AF_06/2014</v>
      </c>
      <c r="D191" s="55"/>
      <c r="E191" s="55"/>
      <c r="F191" s="55"/>
      <c r="G191" s="54" t="str">
        <f>VLOOKUP(A191,MEMORIA!A:P,7,FALSE)</f>
        <v>M2</v>
      </c>
      <c r="H191" s="56">
        <f>VLOOKUP(A191,MEMORIA!A:P,16,FALSE)</f>
        <v>19.940000000000001</v>
      </c>
      <c r="I191" s="57">
        <f>VLOOKUP("TOTAL - "&amp;B191,COMPOSICAO!A:K,10,FALSE)</f>
        <v>61.03</v>
      </c>
      <c r="J191" s="58"/>
      <c r="K191" s="60">
        <f t="shared" si="9"/>
        <v>1216.94</v>
      </c>
      <c r="L191" s="59"/>
    </row>
    <row r="192" spans="1:12" ht="15" customHeight="1" x14ac:dyDescent="0.25">
      <c r="A192" s="61"/>
      <c r="B192" s="61"/>
      <c r="C192" s="61"/>
      <c r="D192" s="61"/>
      <c r="E192" s="61"/>
      <c r="F192" s="61"/>
      <c r="G192" s="61"/>
      <c r="H192" s="61"/>
      <c r="I192" s="61"/>
      <c r="J192" s="61"/>
      <c r="K192" s="61"/>
      <c r="L192" s="61"/>
    </row>
    <row r="193" spans="1:12" ht="15" customHeight="1" x14ac:dyDescent="0.25">
      <c r="A193" s="48">
        <v>14</v>
      </c>
      <c r="B193" s="49" t="str">
        <f>VLOOKUP(A193,MEMORIA!A:P,2,FALSE)</f>
        <v>REVESTIMENTOS EXTERNOS</v>
      </c>
      <c r="C193" s="51"/>
      <c r="D193" s="51"/>
      <c r="E193" s="51"/>
      <c r="F193" s="51"/>
      <c r="G193" s="51"/>
      <c r="H193" s="51"/>
      <c r="I193" s="51"/>
      <c r="J193" s="50"/>
      <c r="K193" s="53">
        <f>SUM(K194:L200)</f>
        <v>35516.350000000006</v>
      </c>
      <c r="L193" s="52"/>
    </row>
    <row r="194" spans="1:12" ht="90" customHeight="1" x14ac:dyDescent="0.25">
      <c r="A194" s="54" t="s">
        <v>196</v>
      </c>
      <c r="B194" s="54">
        <f>VLOOKUP(A194,MEMORIA!A:P,2,FALSE)</f>
        <v>87889</v>
      </c>
      <c r="C194" s="55" t="str">
        <f>VLOOKUP(A194,MEMORIA!A:P,3,FALSE)</f>
        <v>CHAPISCO APLICADO EM ALVENARIA (SEM PRESENÇA DE VÃOS) E ESTRUTURAS DE CONCRETO DE FACHADA, COM ROLO PARA TEXTURA ACRÍLICA.  ARGAMASSA TRAÇO 1:4 E EMULSÃO POLIMÉRICA (ADESIVO) COM PREPARO EM BETONEIRA 400L. AF_10/2022</v>
      </c>
      <c r="D194" s="55"/>
      <c r="E194" s="55"/>
      <c r="F194" s="55"/>
      <c r="G194" s="54" t="str">
        <f>VLOOKUP(A194,MEMORIA!A:P,7,FALSE)</f>
        <v>M2</v>
      </c>
      <c r="H194" s="56">
        <f>VLOOKUP(A194,MEMORIA!A:P,16,FALSE)</f>
        <v>254.48</v>
      </c>
      <c r="I194" s="57">
        <f>VLOOKUP("TOTAL - "&amp;B194,COMPOSICAO!A:K,10,FALSE)</f>
        <v>10.38</v>
      </c>
      <c r="J194" s="58"/>
      <c r="K194" s="60">
        <f t="shared" ref="K194:K199" si="10">ROUND(H194*I194,2)</f>
        <v>2641.5</v>
      </c>
      <c r="L194" s="59"/>
    </row>
    <row r="195" spans="1:12" ht="75" customHeight="1" x14ac:dyDescent="0.25">
      <c r="A195" s="54" t="s">
        <v>197</v>
      </c>
      <c r="B195" s="54">
        <f>VLOOKUP(A195,MEMORIA!A:P,2,FALSE)</f>
        <v>87792</v>
      </c>
      <c r="C195" s="55" t="str">
        <f>VLOOKUP(A195,MEMORIA!A:P,3,FALSE)</f>
        <v>EMBOÇO OU MASSA ÚNICA EM ARGAMASSA TRAÇO 1:2:8, PREPARO MECÂNICO COM BETONEIRA 400 L, APLICADA MANUALMENTE EM PANOS CEGOS DE FACHADA (SEM PRESENÇA DE VÃOS), ESPESSURA DE 25 MM. AF_08/2022</v>
      </c>
      <c r="D195" s="55"/>
      <c r="E195" s="55"/>
      <c r="F195" s="55"/>
      <c r="G195" s="54" t="str">
        <f>VLOOKUP(A195,MEMORIA!A:P,7,FALSE)</f>
        <v>M2</v>
      </c>
      <c r="H195" s="56">
        <f>VLOOKUP(A195,MEMORIA!A:P,16,FALSE)</f>
        <v>250.27</v>
      </c>
      <c r="I195" s="57">
        <f>VLOOKUP("TOTAL - "&amp;B195,COMPOSICAO!A:K,10,FALSE)</f>
        <v>53.89</v>
      </c>
      <c r="J195" s="58"/>
      <c r="K195" s="60">
        <f t="shared" si="10"/>
        <v>13487.05</v>
      </c>
      <c r="L195" s="59"/>
    </row>
    <row r="196" spans="1:12" ht="90" customHeight="1" x14ac:dyDescent="0.25">
      <c r="A196" s="54" t="s">
        <v>198</v>
      </c>
      <c r="B196" s="54">
        <f>VLOOKUP(A196,MEMORIA!A:P,2,FALSE)</f>
        <v>87900</v>
      </c>
      <c r="C196" s="55" t="str">
        <f>VLOOKUP(A196,MEMORIA!A:P,3,FALSE)</f>
        <v>CHAPISCO APLICADO EM ALVENARIA (COM PRESENÇA DE VÃOS) E ESTRUTURAS DE CONCRETO DE FACHADA, COM ROLO PARA TEXTURA ACRÍLICA.  ARGAMASSA TRAÇO 1:4 E EMULSÃO POLIMÉRICA (ADESIVO) COM PREPARO EM BETONEIRA 400L. AF_10/2022</v>
      </c>
      <c r="D196" s="55"/>
      <c r="E196" s="55"/>
      <c r="F196" s="55"/>
      <c r="G196" s="54" t="str">
        <f>VLOOKUP(A196,MEMORIA!A:P,7,FALSE)</f>
        <v>M2</v>
      </c>
      <c r="H196" s="56">
        <f>VLOOKUP(A196,MEMORIA!A:P,16,FALSE)</f>
        <v>88.93</v>
      </c>
      <c r="I196" s="57">
        <f>VLOOKUP("TOTAL - "&amp;B196,COMPOSICAO!A:K,10,FALSE)</f>
        <v>11.23</v>
      </c>
      <c r="J196" s="58"/>
      <c r="K196" s="60">
        <f t="shared" si="10"/>
        <v>998.68</v>
      </c>
      <c r="L196" s="59"/>
    </row>
    <row r="197" spans="1:12" ht="75" customHeight="1" x14ac:dyDescent="0.25">
      <c r="A197" s="54" t="s">
        <v>199</v>
      </c>
      <c r="B197" s="54">
        <f>VLOOKUP(A197,MEMORIA!A:P,2,FALSE)</f>
        <v>87775</v>
      </c>
      <c r="C197" s="55" t="str">
        <f>VLOOKUP(A197,MEMORIA!A:P,3,FALSE)</f>
        <v>EMBOÇO OU MASSA ÚNICA EM ARGAMASSA TRAÇO 1:2:8, PREPARO MECÂNICO COM BETONEIRA 400 L, APLICADA MANUALMENTE EM PANOS DE FACHADA COM PRESENÇA DE VÃOS, ESPESSURA DE 25 MM. AF_08/2022</v>
      </c>
      <c r="D197" s="55"/>
      <c r="E197" s="55"/>
      <c r="F197" s="55"/>
      <c r="G197" s="54" t="str">
        <f>VLOOKUP(A197,MEMORIA!A:P,7,FALSE)</f>
        <v>M2</v>
      </c>
      <c r="H197" s="56">
        <f>VLOOKUP(A197,MEMORIA!A:P,16,FALSE)</f>
        <v>93.07</v>
      </c>
      <c r="I197" s="57">
        <f>VLOOKUP("TOTAL - "&amp;B197,COMPOSICAO!A:K,10,FALSE)</f>
        <v>70.78</v>
      </c>
      <c r="J197" s="58"/>
      <c r="K197" s="60">
        <f t="shared" si="10"/>
        <v>6587.49</v>
      </c>
      <c r="L197" s="59"/>
    </row>
    <row r="198" spans="1:12" ht="45" customHeight="1" x14ac:dyDescent="0.25">
      <c r="A198" s="54" t="s">
        <v>200</v>
      </c>
      <c r="B198" s="54">
        <f>VLOOKUP(A198,MEMORIA!A:P,2,FALSE)</f>
        <v>88415</v>
      </c>
      <c r="C198" s="55" t="str">
        <f>VLOOKUP(A198,MEMORIA!A:P,3,FALSE)</f>
        <v>APLICAÇÃO MANUAL DE FUNDO SELADOR ACRÍLICO EM PAREDES EXTERNAS DE CASAS. AF_06/2014</v>
      </c>
      <c r="D198" s="55"/>
      <c r="E198" s="55"/>
      <c r="F198" s="55"/>
      <c r="G198" s="54" t="str">
        <f>VLOOKUP(A198,MEMORIA!A:P,7,FALSE)</f>
        <v>M2</v>
      </c>
      <c r="H198" s="56">
        <f>VLOOKUP(A198,MEMORIA!A:P,16,FALSE)</f>
        <v>343.27</v>
      </c>
      <c r="I198" s="57">
        <f>VLOOKUP("TOTAL - "&amp;B198,COMPOSICAO!A:K,10,FALSE)</f>
        <v>4.54</v>
      </c>
      <c r="J198" s="58"/>
      <c r="K198" s="60">
        <f t="shared" si="10"/>
        <v>1558.45</v>
      </c>
      <c r="L198" s="59"/>
    </row>
    <row r="199" spans="1:12" ht="45" customHeight="1" x14ac:dyDescent="0.25">
      <c r="A199" s="54" t="s">
        <v>201</v>
      </c>
      <c r="B199" s="54">
        <f>VLOOKUP(A199,MEMORIA!A:P,2,FALSE)</f>
        <v>88431</v>
      </c>
      <c r="C199" s="55" t="str">
        <f>VLOOKUP(A199,MEMORIA!A:P,3,FALSE)</f>
        <v>APLICAÇÃO MANUAL DE PINTURA COM TINTA TEXTURIZADA ACRÍLICA EM PAREDES EXTERNAS DE CASAS, DUAS CORES. AF_06/2014</v>
      </c>
      <c r="D199" s="55"/>
      <c r="E199" s="55"/>
      <c r="F199" s="55"/>
      <c r="G199" s="54" t="str">
        <f>VLOOKUP(A199,MEMORIA!A:P,7,FALSE)</f>
        <v>M2</v>
      </c>
      <c r="H199" s="56">
        <f>VLOOKUP(A199,MEMORIA!A:P,16,FALSE)</f>
        <v>343.27</v>
      </c>
      <c r="I199" s="57">
        <f>VLOOKUP("TOTAL - "&amp;B199,COMPOSICAO!A:K,10,FALSE)</f>
        <v>29.84</v>
      </c>
      <c r="J199" s="58"/>
      <c r="K199" s="60">
        <f t="shared" si="10"/>
        <v>10243.18</v>
      </c>
      <c r="L199" s="59"/>
    </row>
    <row r="200" spans="1:12" ht="15" customHeight="1" x14ac:dyDescent="0.25">
      <c r="A200" s="61"/>
      <c r="B200" s="61"/>
      <c r="C200" s="61"/>
      <c r="D200" s="61"/>
      <c r="E200" s="61"/>
      <c r="F200" s="61"/>
      <c r="G200" s="61"/>
      <c r="H200" s="61"/>
      <c r="I200" s="61"/>
      <c r="J200" s="61"/>
      <c r="K200" s="61"/>
      <c r="L200" s="61"/>
    </row>
    <row r="201" spans="1:12" ht="15" customHeight="1" x14ac:dyDescent="0.25">
      <c r="A201" s="48">
        <v>15</v>
      </c>
      <c r="B201" s="49" t="str">
        <f>VLOOKUP(A201,MEMORIA!A:P,2,FALSE)</f>
        <v>REVESTIMENTO DE TETO</v>
      </c>
      <c r="C201" s="51"/>
      <c r="D201" s="51"/>
      <c r="E201" s="51"/>
      <c r="F201" s="51"/>
      <c r="G201" s="51"/>
      <c r="H201" s="51"/>
      <c r="I201" s="51"/>
      <c r="J201" s="50"/>
      <c r="K201" s="53">
        <f>SUM(K202:L207)</f>
        <v>15603.460000000001</v>
      </c>
      <c r="L201" s="52"/>
    </row>
    <row r="202" spans="1:12" ht="75" customHeight="1" x14ac:dyDescent="0.25">
      <c r="A202" s="54" t="s">
        <v>202</v>
      </c>
      <c r="B202" s="54">
        <f>VLOOKUP(A202,MEMORIA!A:P,2,FALSE)</f>
        <v>87882</v>
      </c>
      <c r="C202" s="55" t="str">
        <f>VLOOKUP(A202,MEMORIA!A:P,3,FALSE)</f>
        <v>CHAPISCO APLICADO NO TETO OU EM ALVENARIA E ESTRUTURA, COM ROLO PARA TEXTURA ACRÍLICA. ARGAMASSA TRAÇO 1:4 E EMULSÃO POLIMÉRICA (ADESIVO) COM PREPARO EM BETONEIRA 400L. AF_10/2022</v>
      </c>
      <c r="D202" s="55"/>
      <c r="E202" s="55"/>
      <c r="F202" s="55"/>
      <c r="G202" s="54" t="str">
        <f>VLOOKUP(A202,MEMORIA!A:P,7,FALSE)</f>
        <v>M2</v>
      </c>
      <c r="H202" s="56">
        <f>VLOOKUP(A202,MEMORIA!A:P,16,FALSE)</f>
        <v>141.94</v>
      </c>
      <c r="I202" s="57">
        <f>VLOOKUP("TOTAL - "&amp;B202,COMPOSICAO!A:K,10,FALSE)</f>
        <v>8.4500000000000011</v>
      </c>
      <c r="J202" s="58"/>
      <c r="K202" s="60">
        <f>ROUND(H202*I202,2)</f>
        <v>1199.3900000000001</v>
      </c>
      <c r="L202" s="59"/>
    </row>
    <row r="203" spans="1:12" ht="75" customHeight="1" x14ac:dyDescent="0.25">
      <c r="A203" s="54" t="s">
        <v>203</v>
      </c>
      <c r="B203" s="54">
        <f>VLOOKUP(A203,MEMORIA!A:P,2,FALSE)</f>
        <v>90408</v>
      </c>
      <c r="C203" s="55" t="str">
        <f>VLOOKUP(A203,MEMORIA!A:P,3,FALSE)</f>
        <v>MASSA ÚNICA, PARA RECEBIMENTO DE PINTURA, EM ARGAMASSA TRAÇO 1:2:8, PREPARO MECÂNICO COM BETONEIRA 400L, APLICADA MANUALMENTE EM TETO, ESPESSURA DE 10MM, COM EXECUÇÃO DE TALISCAS. AF_03/2015</v>
      </c>
      <c r="D203" s="55"/>
      <c r="E203" s="55"/>
      <c r="F203" s="55"/>
      <c r="G203" s="54" t="str">
        <f>VLOOKUP(A203,MEMORIA!A:P,7,FALSE)</f>
        <v>M2</v>
      </c>
      <c r="H203" s="56">
        <f>VLOOKUP(A203,MEMORIA!A:P,16,FALSE)</f>
        <v>141.94</v>
      </c>
      <c r="I203" s="57">
        <f>VLOOKUP("TOTAL - "&amp;B203,COMPOSICAO!A:K,10,FALSE)</f>
        <v>46.370000000000005</v>
      </c>
      <c r="J203" s="58"/>
      <c r="K203" s="60">
        <f>ROUND(H203*I203,2)</f>
        <v>6581.76</v>
      </c>
      <c r="L203" s="59"/>
    </row>
    <row r="204" spans="1:12" ht="30" customHeight="1" x14ac:dyDescent="0.25">
      <c r="A204" s="54" t="s">
        <v>204</v>
      </c>
      <c r="B204" s="54">
        <f>VLOOKUP(A204,MEMORIA!A:P,2,FALSE)</f>
        <v>88494</v>
      </c>
      <c r="C204" s="55" t="str">
        <f>VLOOKUP(A204,MEMORIA!A:P,3,FALSE)</f>
        <v>APLICAÇÃO E LIXAMENTO DE MASSA LÁTEX EM TETO, UMA DEMÃO. AF_06/2014</v>
      </c>
      <c r="D204" s="55"/>
      <c r="E204" s="55"/>
      <c r="F204" s="55"/>
      <c r="G204" s="54" t="str">
        <f>VLOOKUP(A204,MEMORIA!A:P,7,FALSE)</f>
        <v>M2</v>
      </c>
      <c r="H204" s="56">
        <f>VLOOKUP(A204,MEMORIA!A:P,16,FALSE)</f>
        <v>141.94</v>
      </c>
      <c r="I204" s="57">
        <f>VLOOKUP("TOTAL - "&amp;B204,COMPOSICAO!A:K,10,FALSE)</f>
        <v>27.43</v>
      </c>
      <c r="J204" s="58"/>
      <c r="K204" s="60">
        <f>ROUND(H204*I204,2)</f>
        <v>3893.41</v>
      </c>
      <c r="L204" s="59"/>
    </row>
    <row r="205" spans="1:12" ht="30" customHeight="1" x14ac:dyDescent="0.25">
      <c r="A205" s="54" t="s">
        <v>205</v>
      </c>
      <c r="B205" s="54">
        <f>VLOOKUP(A205,MEMORIA!A:P,2,FALSE)</f>
        <v>88484</v>
      </c>
      <c r="C205" s="55" t="str">
        <f>VLOOKUP(A205,MEMORIA!A:P,3,FALSE)</f>
        <v>APLICAÇÃO DE FUNDO SELADOR ACRÍLICO EM TETO, UMA DEMÃO. AF_06/2014</v>
      </c>
      <c r="D205" s="55"/>
      <c r="E205" s="55"/>
      <c r="F205" s="55"/>
      <c r="G205" s="54" t="str">
        <f>VLOOKUP(A205,MEMORIA!A:P,7,FALSE)</f>
        <v>M2</v>
      </c>
      <c r="H205" s="56">
        <f>VLOOKUP(A205,MEMORIA!A:P,16,FALSE)</f>
        <v>141.94</v>
      </c>
      <c r="I205" s="57">
        <f>VLOOKUP("TOTAL - "&amp;B205,COMPOSICAO!A:K,10,FALSE)</f>
        <v>4.5600000000000005</v>
      </c>
      <c r="J205" s="58"/>
      <c r="K205" s="60">
        <f>ROUND(H205*I205,2)</f>
        <v>647.25</v>
      </c>
      <c r="L205" s="59"/>
    </row>
    <row r="206" spans="1:12" ht="45" customHeight="1" x14ac:dyDescent="0.25">
      <c r="A206" s="54" t="s">
        <v>206</v>
      </c>
      <c r="B206" s="54">
        <f>VLOOKUP(A206,MEMORIA!A:P,2,FALSE)</f>
        <v>88488</v>
      </c>
      <c r="C206" s="55" t="str">
        <f>VLOOKUP(A206,MEMORIA!A:P,3,FALSE)</f>
        <v>APLICAÇÃO MANUAL DE PINTURA COM TINTA LÁTEX ACRÍLICA EM TETO, DUAS DEMÃOS. AF_06/2014</v>
      </c>
      <c r="D206" s="55"/>
      <c r="E206" s="55"/>
      <c r="F206" s="55"/>
      <c r="G206" s="54" t="str">
        <f>VLOOKUP(A206,MEMORIA!A:P,7,FALSE)</f>
        <v>M2</v>
      </c>
      <c r="H206" s="56">
        <f>VLOOKUP(A206,MEMORIA!A:P,16,FALSE)</f>
        <v>141.94</v>
      </c>
      <c r="I206" s="57">
        <f>VLOOKUP("TOTAL - "&amp;B206,COMPOSICAO!A:K,10,FALSE)</f>
        <v>23.119999999999997</v>
      </c>
      <c r="J206" s="58"/>
      <c r="K206" s="60">
        <f>ROUND(H206*I206,2)</f>
        <v>3281.65</v>
      </c>
      <c r="L206" s="59"/>
    </row>
    <row r="207" spans="1:12" ht="15" customHeight="1" x14ac:dyDescent="0.25">
      <c r="A207" s="61"/>
      <c r="B207" s="61"/>
      <c r="C207" s="61"/>
      <c r="D207" s="61"/>
      <c r="E207" s="61"/>
      <c r="F207" s="61"/>
      <c r="G207" s="61"/>
      <c r="H207" s="61"/>
      <c r="I207" s="61"/>
      <c r="J207" s="61"/>
      <c r="K207" s="61"/>
      <c r="L207" s="61"/>
    </row>
    <row r="208" spans="1:12" ht="15" customHeight="1" x14ac:dyDescent="0.25">
      <c r="A208" s="48">
        <v>16</v>
      </c>
      <c r="B208" s="49" t="str">
        <f>VLOOKUP(A208,MEMORIA!A:P,2,FALSE)</f>
        <v>ESQUADRIAS/VIDROS/FERRAGENS</v>
      </c>
      <c r="C208" s="51"/>
      <c r="D208" s="51"/>
      <c r="E208" s="51"/>
      <c r="F208" s="51"/>
      <c r="G208" s="51"/>
      <c r="H208" s="51"/>
      <c r="I208" s="51"/>
      <c r="J208" s="50"/>
      <c r="K208" s="53">
        <f>SUM(K209:L216)</f>
        <v>30679.65</v>
      </c>
      <c r="L208" s="52"/>
    </row>
    <row r="209" spans="1:12" ht="60" customHeight="1" x14ac:dyDescent="0.25">
      <c r="A209" s="54" t="s">
        <v>207</v>
      </c>
      <c r="B209" s="54">
        <f>VLOOKUP(A209,MEMORIA!A:P,2,FALSE)</f>
        <v>94569</v>
      </c>
      <c r="C209" s="55" t="str">
        <f>VLOOKUP(A209,MEMORIA!A:P,3,FALSE)</f>
        <v>JANELA DE ALUMÍNIO TIPO MAXIM-AR, COM VIDROS, BATENTE E FERRAGENS. EXCLUSIVE ALIZAR, ACABAMENTO E CONTRAMARCO. FORNECIMENTO E INSTALAÇÃO. AF_12/2019</v>
      </c>
      <c r="D209" s="55"/>
      <c r="E209" s="55"/>
      <c r="F209" s="55"/>
      <c r="G209" s="54" t="str">
        <f>VLOOKUP(A209,MEMORIA!A:P,7,FALSE)</f>
        <v>M2</v>
      </c>
      <c r="H209" s="56">
        <f>VLOOKUP(A209,MEMORIA!A:P,16,FALSE)</f>
        <v>2.94</v>
      </c>
      <c r="I209" s="57">
        <f>VLOOKUP("TOTAL - "&amp;B209,COMPOSICAO!A:K,10,FALSE)</f>
        <v>827.11000000000013</v>
      </c>
      <c r="J209" s="58"/>
      <c r="K209" s="60">
        <f t="shared" ref="K209:K215" si="11">ROUND(H209*I209,2)</f>
        <v>2431.6999999999998</v>
      </c>
      <c r="L209" s="59"/>
    </row>
    <row r="210" spans="1:12" ht="60" customHeight="1" x14ac:dyDescent="0.25">
      <c r="A210" s="54" t="s">
        <v>208</v>
      </c>
      <c r="B210" s="54">
        <f>VLOOKUP(A210,MEMORIA!A:P,2,FALSE)</f>
        <v>100700</v>
      </c>
      <c r="C210" s="55" t="str">
        <f>VLOOKUP(A210,MEMORIA!A:P,3,FALSE)</f>
        <v>PORTA DE MADEIRA COMPENSADA LISA PARA PINTURA, 120X210X3,5CM, 2 FOLHAS, INCLUSO ADUELA 2A, ALIZAR 2A E DOBRADIÇAS. AF_12/2019</v>
      </c>
      <c r="D210" s="55"/>
      <c r="E210" s="55"/>
      <c r="F210" s="55"/>
      <c r="G210" s="54" t="str">
        <f>VLOOKUP(A210,MEMORIA!A:P,7,FALSE)</f>
        <v>UN</v>
      </c>
      <c r="H210" s="56">
        <f>VLOOKUP(A210,MEMORIA!A:P,16,FALSE)</f>
        <v>2</v>
      </c>
      <c r="I210" s="57">
        <f>VLOOKUP("TOTAL - "&amp;B210,COMPOSICAO!A:K,10,FALSE)</f>
        <v>1175.3</v>
      </c>
      <c r="J210" s="58"/>
      <c r="K210" s="60">
        <f t="shared" si="11"/>
        <v>2350.6</v>
      </c>
      <c r="L210" s="59"/>
    </row>
    <row r="211" spans="1:12" ht="105" customHeight="1" x14ac:dyDescent="0.25">
      <c r="A211" s="54" t="s">
        <v>209</v>
      </c>
      <c r="B211" s="54">
        <f>VLOOKUP(A211,MEMORIA!A:P,2,FALSE)</f>
        <v>90841</v>
      </c>
      <c r="C211" s="55" t="str">
        <f>VLOOKUP(A211,MEMORIA!A:P,3,FALSE)</f>
        <v>KIT DE PORTA DE MADEIRA PARA PINTURA, SEMI-OCA (LEVE OU MÉDIA), PADRÃO MÉDIO, 60X210CM, ESPESSURA DE 3,5CM, ITENS INCLUSOS: DOBRADIÇAS, MONTAGEM E INSTALAÇÃO DO BATENTE, FECHADURA COM EXECUÇÃO DO FURO - FORNECIMENTO E INSTALAÇÃO. AF_12/2019</v>
      </c>
      <c r="D211" s="55"/>
      <c r="E211" s="55"/>
      <c r="F211" s="55"/>
      <c r="G211" s="54" t="str">
        <f>VLOOKUP(A211,MEMORIA!A:P,7,FALSE)</f>
        <v>UN</v>
      </c>
      <c r="H211" s="56">
        <f>VLOOKUP(A211,MEMORIA!A:P,16,FALSE)</f>
        <v>2</v>
      </c>
      <c r="I211" s="57">
        <f>VLOOKUP("TOTAL - "&amp;B211,COMPOSICAO!A:K,10,FALSE)</f>
        <v>1354.8400000000001</v>
      </c>
      <c r="J211" s="58"/>
      <c r="K211" s="60">
        <f t="shared" si="11"/>
        <v>2709.68</v>
      </c>
      <c r="L211" s="59"/>
    </row>
    <row r="212" spans="1:12" ht="105" customHeight="1" x14ac:dyDescent="0.25">
      <c r="A212" s="54" t="s">
        <v>210</v>
      </c>
      <c r="B212" s="54">
        <f>VLOOKUP(A212,MEMORIA!A:P,2,FALSE)</f>
        <v>90843</v>
      </c>
      <c r="C212" s="55" t="str">
        <f>VLOOKUP(A212,MEMORIA!A:P,3,FALSE)</f>
        <v>KIT DE PORTA DE MADEIRA PARA PINTURA, SEMI-OCA (LEVE OU MÉDIA), PADRÃO MÉDIO, 80X210CM, ESPESSURA DE 3,5CM, ITENS INCLUSOS: DOBRADIÇAS, MONTAGEM E INSTALAÇÃO DO BATENTE, FECHADURA COM EXECUÇÃO DO FURO - FORNECIMENTO E INSTALAÇÃO. AF_12/2019</v>
      </c>
      <c r="D212" s="55"/>
      <c r="E212" s="55"/>
      <c r="F212" s="55"/>
      <c r="G212" s="54" t="str">
        <f>VLOOKUP(A212,MEMORIA!A:P,7,FALSE)</f>
        <v>UN</v>
      </c>
      <c r="H212" s="56">
        <f>VLOOKUP(A212,MEMORIA!A:P,16,FALSE)</f>
        <v>8</v>
      </c>
      <c r="I212" s="57">
        <f>VLOOKUP("TOTAL - "&amp;B212,COMPOSICAO!A:K,10,FALSE)</f>
        <v>1427.15</v>
      </c>
      <c r="J212" s="58"/>
      <c r="K212" s="60">
        <f t="shared" si="11"/>
        <v>11417.2</v>
      </c>
      <c r="L212" s="59"/>
    </row>
    <row r="213" spans="1:12" ht="60" customHeight="1" x14ac:dyDescent="0.25">
      <c r="A213" s="54" t="s">
        <v>211</v>
      </c>
      <c r="B213" s="54">
        <f>VLOOKUP(A213,MEMORIA!A:P,2,FALSE)</f>
        <v>100702</v>
      </c>
      <c r="C213" s="55" t="str">
        <f>VLOOKUP(A213,MEMORIA!A:P,3,FALSE)</f>
        <v>PORTA DE CORRER DE ALUMÍNIO, COM DUAS FOLHAS PARA VIDRO, INCLUSO VIDRO LISO INCOLOR, FECHADURA E PUXADOR, SEM ALIZAR. AF_12/2019</v>
      </c>
      <c r="D213" s="55"/>
      <c r="E213" s="55"/>
      <c r="F213" s="55"/>
      <c r="G213" s="54" t="str">
        <f>VLOOKUP(A213,MEMORIA!A:P,7,FALSE)</f>
        <v>M2</v>
      </c>
      <c r="H213" s="56">
        <f>VLOOKUP(A213,MEMORIA!A:P,16,FALSE)</f>
        <v>3.36</v>
      </c>
      <c r="I213" s="57">
        <f>VLOOKUP("TOTAL - "&amp;B213,COMPOSICAO!A:K,10,FALSE)</f>
        <v>541.47</v>
      </c>
      <c r="J213" s="58"/>
      <c r="K213" s="60">
        <f t="shared" si="11"/>
        <v>1819.34</v>
      </c>
      <c r="L213" s="59"/>
    </row>
    <row r="214" spans="1:12" ht="60" customHeight="1" x14ac:dyDescent="0.25">
      <c r="A214" s="54" t="s">
        <v>212</v>
      </c>
      <c r="B214" s="54">
        <f>VLOOKUP(A214,MEMORIA!A:P,2,FALSE)</f>
        <v>91304</v>
      </c>
      <c r="C214" s="55" t="str">
        <f>VLOOKUP(A214,MEMORIA!A:P,3,FALSE)</f>
        <v>FECHADURA DE EMBUTIR COM CILINDRO, EXTERNA, COMPLETA, ACABAMENTO PADRÃO POPULAR, INCLUSO EXECUÇÃO DE FURO - FORNECIMENTO E INSTALAÇÃO. AF_12/2019</v>
      </c>
      <c r="D214" s="55"/>
      <c r="E214" s="55"/>
      <c r="F214" s="55"/>
      <c r="G214" s="54" t="str">
        <f>VLOOKUP(A214,MEMORIA!A:P,7,FALSE)</f>
        <v>UN</v>
      </c>
      <c r="H214" s="56">
        <f>VLOOKUP(A214,MEMORIA!A:P,16,FALSE)</f>
        <v>2</v>
      </c>
      <c r="I214" s="57">
        <f>VLOOKUP("TOTAL - "&amp;B214,COMPOSICAO!A:K,10,FALSE)</f>
        <v>124.13</v>
      </c>
      <c r="J214" s="58"/>
      <c r="K214" s="60">
        <f t="shared" si="11"/>
        <v>248.26</v>
      </c>
      <c r="L214" s="59"/>
    </row>
    <row r="215" spans="1:12" ht="75" customHeight="1" x14ac:dyDescent="0.25">
      <c r="A215" s="54" t="s">
        <v>213</v>
      </c>
      <c r="B215" s="54">
        <f>VLOOKUP(A215,MEMORIA!A:P,2,FALSE)</f>
        <v>94573</v>
      </c>
      <c r="C215" s="55" t="str">
        <f>VLOOKUP(A215,MEMORIA!A:P,3,FALSE)</f>
        <v>JANELA DE ALUMÍNIO DE CORRER COM 4 FOLHAS PARA VIDROS, COM VIDROS, BATENTE, ACABAMENTO COM ACETATO OU BRILHANTE E FERRAGENS. EXCLUSIVE ALIZAR E CONTRAMARCO. FORNECIMENTO E INSTALAÇÃO. AF_12/2019</v>
      </c>
      <c r="D215" s="55"/>
      <c r="E215" s="55"/>
      <c r="F215" s="55"/>
      <c r="G215" s="54" t="str">
        <f>VLOOKUP(A215,MEMORIA!A:P,7,FALSE)</f>
        <v>M2</v>
      </c>
      <c r="H215" s="56">
        <f>VLOOKUP(A215,MEMORIA!A:P,16,FALSE)</f>
        <v>19.62</v>
      </c>
      <c r="I215" s="57">
        <f>VLOOKUP("TOTAL - "&amp;B215,COMPOSICAO!A:K,10,FALSE)</f>
        <v>494.53999999999996</v>
      </c>
      <c r="J215" s="58"/>
      <c r="K215" s="60">
        <f t="shared" si="11"/>
        <v>9702.8700000000008</v>
      </c>
      <c r="L215" s="59"/>
    </row>
    <row r="216" spans="1:12" ht="15" customHeight="1" x14ac:dyDescent="0.25">
      <c r="A216" s="61"/>
      <c r="B216" s="61"/>
      <c r="C216" s="61"/>
      <c r="D216" s="61"/>
      <c r="E216" s="61"/>
      <c r="F216" s="61"/>
      <c r="G216" s="61"/>
      <c r="H216" s="61"/>
      <c r="I216" s="61"/>
      <c r="J216" s="61"/>
      <c r="K216" s="61"/>
      <c r="L216" s="61"/>
    </row>
    <row r="217" spans="1:12" ht="15" customHeight="1" x14ac:dyDescent="0.25">
      <c r="A217" s="48">
        <v>17</v>
      </c>
      <c r="B217" s="49" t="str">
        <f>VLOOKUP(A217,MEMORIA!A:P,2,FALSE)</f>
        <v>LOUCAS E METAIS</v>
      </c>
      <c r="C217" s="51"/>
      <c r="D217" s="51"/>
      <c r="E217" s="51"/>
      <c r="F217" s="51"/>
      <c r="G217" s="51"/>
      <c r="H217" s="51"/>
      <c r="I217" s="51"/>
      <c r="J217" s="50"/>
      <c r="K217" s="53">
        <f>SUM(K218:L222)</f>
        <v>5589.29</v>
      </c>
      <c r="L217" s="52"/>
    </row>
    <row r="218" spans="1:12" ht="75" customHeight="1" x14ac:dyDescent="0.25">
      <c r="A218" s="54" t="s">
        <v>214</v>
      </c>
      <c r="B218" s="54">
        <f>VLOOKUP(A218,MEMORIA!A:P,2,FALSE)</f>
        <v>86923</v>
      </c>
      <c r="C218" s="55" t="str">
        <f>VLOOKUP(A218,MEMORIA!A:P,3,FALSE)</f>
        <v>TANQUE DE LOUÇA BRANCA SUSPENSO, 18L OU EQUIVALENTE, INCLUSO SIFÃO TIPO GARRAFA EM PVC, VÁLVULA PLÁSTICA E TORNEIRA DE METAL CROMADO PADRÃO POPULAR - FORNECIMENTO E INSTALAÇÃO. AF_01/2020</v>
      </c>
      <c r="D218" s="55"/>
      <c r="E218" s="55"/>
      <c r="F218" s="55"/>
      <c r="G218" s="54" t="str">
        <f>VLOOKUP(A218,MEMORIA!A:P,7,FALSE)</f>
        <v>UN</v>
      </c>
      <c r="H218" s="56">
        <f>VLOOKUP(A218,MEMORIA!A:P,16,FALSE)</f>
        <v>1</v>
      </c>
      <c r="I218" s="57">
        <f>VLOOKUP("TOTAL - "&amp;B218,COMPOSICAO!A:K,10,FALSE)</f>
        <v>711.08999999999992</v>
      </c>
      <c r="J218" s="58"/>
      <c r="K218" s="60">
        <f>ROUND(H218*I218,2)</f>
        <v>711.09</v>
      </c>
      <c r="L218" s="59"/>
    </row>
    <row r="219" spans="1:12" ht="105" customHeight="1" x14ac:dyDescent="0.25">
      <c r="A219" s="54" t="s">
        <v>215</v>
      </c>
      <c r="B219" s="54">
        <f>VLOOKUP(A219,MEMORIA!A:P,2,FALSE)</f>
        <v>93441</v>
      </c>
      <c r="C219" s="55" t="str">
        <f>VLOOKUP(A219,MEMORIA!A:P,3,FALSE)</f>
        <v>BANCADA GRANITO CINZA  150 X 60 CM, COM CUBA DE EMBUTIR DE AÇO, VÁLVULA AMERICANA EM METAL, SIFÃO FLEXÍVEL EM PVC, ENGATE FLEXÍVEL 30 CM, TORNEIRA CROMADA LONGA, DE PAREDE, 1/2 OU 3/4, P/ COZINHA, PADRÃO POPULAR - FORNEC. E INSTALAÇÃO. AF_01/2020</v>
      </c>
      <c r="D219" s="55"/>
      <c r="E219" s="55"/>
      <c r="F219" s="55"/>
      <c r="G219" s="54" t="str">
        <f>VLOOKUP(A219,MEMORIA!A:P,7,FALSE)</f>
        <v>UN</v>
      </c>
      <c r="H219" s="56">
        <f>VLOOKUP(A219,MEMORIA!A:P,16,FALSE)</f>
        <v>1</v>
      </c>
      <c r="I219" s="57">
        <f>VLOOKUP("TOTAL - "&amp;B219,COMPOSICAO!A:K,10,FALSE)</f>
        <v>1234.1200000000001</v>
      </c>
      <c r="J219" s="58"/>
      <c r="K219" s="60">
        <f>ROUND(H219*I219,2)</f>
        <v>1234.1199999999999</v>
      </c>
      <c r="L219" s="59"/>
    </row>
    <row r="220" spans="1:12" ht="60" customHeight="1" x14ac:dyDescent="0.25">
      <c r="A220" s="54" t="s">
        <v>216</v>
      </c>
      <c r="B220" s="54">
        <f>VLOOKUP(A220,MEMORIA!A:P,2,FALSE)</f>
        <v>86931</v>
      </c>
      <c r="C220" s="55" t="str">
        <f>VLOOKUP(A220,MEMORIA!A:P,3,FALSE)</f>
        <v>VASO SANITÁRIO SIFONADO COM CAIXA ACOPLADA LOUÇA BRANCA, INCLUSO ENGATE FLEXÍVEL EM PLÁSTICO BRANCO, 1/2  X 40CM - FORNECIMENTO E INSTALAÇÃO. AF_01/2020</v>
      </c>
      <c r="D220" s="55"/>
      <c r="E220" s="55"/>
      <c r="F220" s="55"/>
      <c r="G220" s="54" t="str">
        <f>VLOOKUP(A220,MEMORIA!A:P,7,FALSE)</f>
        <v>UN</v>
      </c>
      <c r="H220" s="56">
        <f>VLOOKUP(A220,MEMORIA!A:P,16,FALSE)</f>
        <v>4</v>
      </c>
      <c r="I220" s="57">
        <f>VLOOKUP("TOTAL - "&amp;B220,COMPOSICAO!A:K,10,FALSE)</f>
        <v>610.09</v>
      </c>
      <c r="J220" s="58"/>
      <c r="K220" s="60">
        <f>ROUND(H220*I220,2)</f>
        <v>2440.36</v>
      </c>
      <c r="L220" s="59"/>
    </row>
    <row r="221" spans="1:12" ht="105" customHeight="1" x14ac:dyDescent="0.25">
      <c r="A221" s="54" t="s">
        <v>217</v>
      </c>
      <c r="B221" s="54">
        <f>VLOOKUP(A221,MEMORIA!A:P,2,FALSE)</f>
        <v>86943</v>
      </c>
      <c r="C221" s="55" t="str">
        <f>VLOOKUP(A221,MEMORIA!A:P,3,FALSE)</f>
        <v>LAVATÓRIO LOUÇA BRANCA SUSPENSO, 29,5 X 39CM OU EQUIVALENTE, PADRÃO POPULAR, INCLUSO SIFÃO FLEXÍVEL EM PVC, VÁLVULA E ENGATE FLEXÍVEL 30CM EM PLÁSTICO E TORNEIRA CROMADA DE MESA, PADRÃO POPULAR - FORNECIMENTO E INSTALAÇÃO. AF_01/2020</v>
      </c>
      <c r="D221" s="55"/>
      <c r="E221" s="55"/>
      <c r="F221" s="55"/>
      <c r="G221" s="54" t="str">
        <f>VLOOKUP(A221,MEMORIA!A:P,7,FALSE)</f>
        <v>UN</v>
      </c>
      <c r="H221" s="56">
        <f>VLOOKUP(A221,MEMORIA!A:P,16,FALSE)</f>
        <v>4</v>
      </c>
      <c r="I221" s="57">
        <f>VLOOKUP("TOTAL - "&amp;B221,COMPOSICAO!A:K,10,FALSE)</f>
        <v>300.93</v>
      </c>
      <c r="J221" s="58"/>
      <c r="K221" s="60">
        <f>ROUND(H221*I221,2)</f>
        <v>1203.72</v>
      </c>
      <c r="L221" s="59"/>
    </row>
    <row r="222" spans="1:12" ht="15" customHeight="1" x14ac:dyDescent="0.25">
      <c r="A222" s="4"/>
      <c r="B222" s="4"/>
      <c r="C222" s="4"/>
      <c r="D222" s="4"/>
      <c r="E222" s="4"/>
      <c r="F222" s="4"/>
      <c r="G222" s="4"/>
      <c r="H222" s="4"/>
      <c r="I222" s="4"/>
      <c r="J222" s="4"/>
      <c r="K222" s="4"/>
      <c r="L222" s="4"/>
    </row>
    <row r="223" spans="1:12" ht="15" customHeight="1" x14ac:dyDescent="0.25">
      <c r="A223" s="32" t="s">
        <v>22</v>
      </c>
      <c r="B223" s="34"/>
      <c r="C223" s="34"/>
      <c r="D223" s="34"/>
      <c r="E223" s="34"/>
      <c r="F223" s="34"/>
      <c r="G223" s="34"/>
      <c r="H223" s="34"/>
      <c r="I223" s="34"/>
      <c r="J223" s="33"/>
      <c r="K223" s="62">
        <f>SUM(K7,K11,K22,K31,K34,K43,K70,K100,K115,K157,K160,K172,K182,K193,K201,K208,K217,)</f>
        <v>424707.75</v>
      </c>
      <c r="L223" s="52"/>
    </row>
  </sheetData>
  <sheetProtection formatCells="0" formatColumns="0" formatRows="0" insertColumns="0" insertRows="0" insertHyperlinks="0" deleteColumns="0" deleteRows="0" sort="0" autoFilter="0" pivotTables="0"/>
  <mergeCells count="588">
    <mergeCell ref="C221:F221"/>
    <mergeCell ref="I221:J221"/>
    <mergeCell ref="K221:L221"/>
    <mergeCell ref="A223:J223"/>
    <mergeCell ref="K223:L223"/>
    <mergeCell ref="C219:F219"/>
    <mergeCell ref="I219:J219"/>
    <mergeCell ref="K219:L219"/>
    <mergeCell ref="C220:F220"/>
    <mergeCell ref="I220:J220"/>
    <mergeCell ref="K220:L220"/>
    <mergeCell ref="C215:F215"/>
    <mergeCell ref="I215:J215"/>
    <mergeCell ref="K215:L215"/>
    <mergeCell ref="B217:J217"/>
    <mergeCell ref="K217:L217"/>
    <mergeCell ref="C218:F218"/>
    <mergeCell ref="I218:J218"/>
    <mergeCell ref="K218:L218"/>
    <mergeCell ref="C213:F213"/>
    <mergeCell ref="I213:J213"/>
    <mergeCell ref="K213:L213"/>
    <mergeCell ref="C214:F214"/>
    <mergeCell ref="I214:J214"/>
    <mergeCell ref="K214:L214"/>
    <mergeCell ref="C211:F211"/>
    <mergeCell ref="I211:J211"/>
    <mergeCell ref="K211:L211"/>
    <mergeCell ref="C212:F212"/>
    <mergeCell ref="I212:J212"/>
    <mergeCell ref="K212:L212"/>
    <mergeCell ref="B208:J208"/>
    <mergeCell ref="K208:L208"/>
    <mergeCell ref="C209:F209"/>
    <mergeCell ref="I209:J209"/>
    <mergeCell ref="K209:L209"/>
    <mergeCell ref="C210:F210"/>
    <mergeCell ref="I210:J210"/>
    <mergeCell ref="K210:L210"/>
    <mergeCell ref="C205:F205"/>
    <mergeCell ref="I205:J205"/>
    <mergeCell ref="K205:L205"/>
    <mergeCell ref="C206:F206"/>
    <mergeCell ref="I206:J206"/>
    <mergeCell ref="K206:L206"/>
    <mergeCell ref="C203:F203"/>
    <mergeCell ref="I203:J203"/>
    <mergeCell ref="K203:L203"/>
    <mergeCell ref="C204:F204"/>
    <mergeCell ref="I204:J204"/>
    <mergeCell ref="K204:L204"/>
    <mergeCell ref="C199:F199"/>
    <mergeCell ref="I199:J199"/>
    <mergeCell ref="K199:L199"/>
    <mergeCell ref="B201:J201"/>
    <mergeCell ref="K201:L201"/>
    <mergeCell ref="C202:F202"/>
    <mergeCell ref="I202:J202"/>
    <mergeCell ref="K202:L202"/>
    <mergeCell ref="C197:F197"/>
    <mergeCell ref="I197:J197"/>
    <mergeCell ref="K197:L197"/>
    <mergeCell ref="C198:F198"/>
    <mergeCell ref="I198:J198"/>
    <mergeCell ref="K198:L198"/>
    <mergeCell ref="C195:F195"/>
    <mergeCell ref="I195:J195"/>
    <mergeCell ref="K195:L195"/>
    <mergeCell ref="C196:F196"/>
    <mergeCell ref="I196:J196"/>
    <mergeCell ref="K196:L196"/>
    <mergeCell ref="C191:F191"/>
    <mergeCell ref="I191:J191"/>
    <mergeCell ref="K191:L191"/>
    <mergeCell ref="B193:J193"/>
    <mergeCell ref="K193:L193"/>
    <mergeCell ref="C194:F194"/>
    <mergeCell ref="I194:J194"/>
    <mergeCell ref="K194:L194"/>
    <mergeCell ref="C189:F189"/>
    <mergeCell ref="I189:J189"/>
    <mergeCell ref="K189:L189"/>
    <mergeCell ref="C190:F190"/>
    <mergeCell ref="I190:J190"/>
    <mergeCell ref="K190:L190"/>
    <mergeCell ref="C187:F187"/>
    <mergeCell ref="I187:J187"/>
    <mergeCell ref="K187:L187"/>
    <mergeCell ref="C188:F188"/>
    <mergeCell ref="I188:J188"/>
    <mergeCell ref="K188:L188"/>
    <mergeCell ref="C185:F185"/>
    <mergeCell ref="I185:J185"/>
    <mergeCell ref="K185:L185"/>
    <mergeCell ref="C186:F186"/>
    <mergeCell ref="I186:J186"/>
    <mergeCell ref="K186:L186"/>
    <mergeCell ref="B182:J182"/>
    <mergeCell ref="K182:L182"/>
    <mergeCell ref="C183:F183"/>
    <mergeCell ref="I183:J183"/>
    <mergeCell ref="K183:L183"/>
    <mergeCell ref="C184:F184"/>
    <mergeCell ref="I184:J184"/>
    <mergeCell ref="K184:L184"/>
    <mergeCell ref="C179:F179"/>
    <mergeCell ref="I179:J179"/>
    <mergeCell ref="K179:L179"/>
    <mergeCell ref="C180:F180"/>
    <mergeCell ref="I180:J180"/>
    <mergeCell ref="K180:L180"/>
    <mergeCell ref="C177:F177"/>
    <mergeCell ref="I177:J177"/>
    <mergeCell ref="K177:L177"/>
    <mergeCell ref="C178:F178"/>
    <mergeCell ref="I178:J178"/>
    <mergeCell ref="K178:L178"/>
    <mergeCell ref="C175:F175"/>
    <mergeCell ref="I175:J175"/>
    <mergeCell ref="K175:L175"/>
    <mergeCell ref="C176:F176"/>
    <mergeCell ref="I176:J176"/>
    <mergeCell ref="K176:L176"/>
    <mergeCell ref="B172:J172"/>
    <mergeCell ref="K172:L172"/>
    <mergeCell ref="C173:F173"/>
    <mergeCell ref="I173:J173"/>
    <mergeCell ref="K173:L173"/>
    <mergeCell ref="C174:F174"/>
    <mergeCell ref="I174:J174"/>
    <mergeCell ref="K174:L174"/>
    <mergeCell ref="C169:F169"/>
    <mergeCell ref="I169:J169"/>
    <mergeCell ref="K169:L169"/>
    <mergeCell ref="C170:F170"/>
    <mergeCell ref="I170:J170"/>
    <mergeCell ref="K170:L170"/>
    <mergeCell ref="C167:F167"/>
    <mergeCell ref="I167:J167"/>
    <mergeCell ref="K167:L167"/>
    <mergeCell ref="C168:F168"/>
    <mergeCell ref="I168:J168"/>
    <mergeCell ref="K168:L168"/>
    <mergeCell ref="C165:F165"/>
    <mergeCell ref="I165:J165"/>
    <mergeCell ref="K165:L165"/>
    <mergeCell ref="C166:F166"/>
    <mergeCell ref="I166:J166"/>
    <mergeCell ref="K166:L166"/>
    <mergeCell ref="C163:F163"/>
    <mergeCell ref="I163:J163"/>
    <mergeCell ref="K163:L163"/>
    <mergeCell ref="C164:F164"/>
    <mergeCell ref="I164:J164"/>
    <mergeCell ref="K164:L164"/>
    <mergeCell ref="B160:J160"/>
    <mergeCell ref="K160:L160"/>
    <mergeCell ref="C161:F161"/>
    <mergeCell ref="I161:J161"/>
    <mergeCell ref="K161:L161"/>
    <mergeCell ref="C162:F162"/>
    <mergeCell ref="I162:J162"/>
    <mergeCell ref="K162:L162"/>
    <mergeCell ref="C155:F155"/>
    <mergeCell ref="I155:J155"/>
    <mergeCell ref="K155:L155"/>
    <mergeCell ref="B157:J157"/>
    <mergeCell ref="K157:L157"/>
    <mergeCell ref="C158:F158"/>
    <mergeCell ref="I158:J158"/>
    <mergeCell ref="K158:L158"/>
    <mergeCell ref="C153:F153"/>
    <mergeCell ref="I153:J153"/>
    <mergeCell ref="K153:L153"/>
    <mergeCell ref="C154:F154"/>
    <mergeCell ref="I154:J154"/>
    <mergeCell ref="K154:L154"/>
    <mergeCell ref="C151:F151"/>
    <mergeCell ref="I151:J151"/>
    <mergeCell ref="K151:L151"/>
    <mergeCell ref="C152:F152"/>
    <mergeCell ref="I152:J152"/>
    <mergeCell ref="K152:L152"/>
    <mergeCell ref="C149:F149"/>
    <mergeCell ref="I149:J149"/>
    <mergeCell ref="K149:L149"/>
    <mergeCell ref="C150:F150"/>
    <mergeCell ref="I150:J150"/>
    <mergeCell ref="K150:L150"/>
    <mergeCell ref="C147:F147"/>
    <mergeCell ref="I147:J147"/>
    <mergeCell ref="K147:L147"/>
    <mergeCell ref="C148:F148"/>
    <mergeCell ref="I148:J148"/>
    <mergeCell ref="K148:L148"/>
    <mergeCell ref="C145:F145"/>
    <mergeCell ref="I145:J145"/>
    <mergeCell ref="K145:L145"/>
    <mergeCell ref="C146:F146"/>
    <mergeCell ref="I146:J146"/>
    <mergeCell ref="K146:L146"/>
    <mergeCell ref="C143:F143"/>
    <mergeCell ref="I143:J143"/>
    <mergeCell ref="K143:L143"/>
    <mergeCell ref="C144:F144"/>
    <mergeCell ref="I144:J144"/>
    <mergeCell ref="K144:L144"/>
    <mergeCell ref="C141:F141"/>
    <mergeCell ref="I141:J141"/>
    <mergeCell ref="K141:L141"/>
    <mergeCell ref="C142:F142"/>
    <mergeCell ref="I142:J142"/>
    <mergeCell ref="K142:L142"/>
    <mergeCell ref="C139:F139"/>
    <mergeCell ref="I139:J139"/>
    <mergeCell ref="K139:L139"/>
    <mergeCell ref="C140:F140"/>
    <mergeCell ref="I140:J140"/>
    <mergeCell ref="K140:L140"/>
    <mergeCell ref="C137:F137"/>
    <mergeCell ref="I137:J137"/>
    <mergeCell ref="K137:L137"/>
    <mergeCell ref="C138:F138"/>
    <mergeCell ref="I138:J138"/>
    <mergeCell ref="K138:L138"/>
    <mergeCell ref="C135:F135"/>
    <mergeCell ref="I135:J135"/>
    <mergeCell ref="K135:L135"/>
    <mergeCell ref="C136:F136"/>
    <mergeCell ref="I136:J136"/>
    <mergeCell ref="K136:L136"/>
    <mergeCell ref="C133:F133"/>
    <mergeCell ref="I133:J133"/>
    <mergeCell ref="K133:L133"/>
    <mergeCell ref="C134:F134"/>
    <mergeCell ref="I134:J134"/>
    <mergeCell ref="K134:L134"/>
    <mergeCell ref="C131:F131"/>
    <mergeCell ref="I131:J131"/>
    <mergeCell ref="K131:L131"/>
    <mergeCell ref="C132:F132"/>
    <mergeCell ref="I132:J132"/>
    <mergeCell ref="K132:L132"/>
    <mergeCell ref="C129:F129"/>
    <mergeCell ref="I129:J129"/>
    <mergeCell ref="K129:L129"/>
    <mergeCell ref="C130:F130"/>
    <mergeCell ref="I130:J130"/>
    <mergeCell ref="K130:L130"/>
    <mergeCell ref="C127:F127"/>
    <mergeCell ref="I127:J127"/>
    <mergeCell ref="K127:L127"/>
    <mergeCell ref="C128:F128"/>
    <mergeCell ref="I128:J128"/>
    <mergeCell ref="K128:L128"/>
    <mergeCell ref="C125:F125"/>
    <mergeCell ref="I125:J125"/>
    <mergeCell ref="K125:L125"/>
    <mergeCell ref="C126:F126"/>
    <mergeCell ref="I126:J126"/>
    <mergeCell ref="K126:L126"/>
    <mergeCell ref="C123:F123"/>
    <mergeCell ref="I123:J123"/>
    <mergeCell ref="K123:L123"/>
    <mergeCell ref="C124:F124"/>
    <mergeCell ref="I124:J124"/>
    <mergeCell ref="K124:L124"/>
    <mergeCell ref="C121:F121"/>
    <mergeCell ref="I121:J121"/>
    <mergeCell ref="K121:L121"/>
    <mergeCell ref="C122:F122"/>
    <mergeCell ref="I122:J122"/>
    <mergeCell ref="K122:L122"/>
    <mergeCell ref="C119:F119"/>
    <mergeCell ref="I119:J119"/>
    <mergeCell ref="K119:L119"/>
    <mergeCell ref="C120:F120"/>
    <mergeCell ref="I120:J120"/>
    <mergeCell ref="K120:L120"/>
    <mergeCell ref="C117:F117"/>
    <mergeCell ref="I117:J117"/>
    <mergeCell ref="K117:L117"/>
    <mergeCell ref="C118:F118"/>
    <mergeCell ref="I118:J118"/>
    <mergeCell ref="K118:L118"/>
    <mergeCell ref="C113:F113"/>
    <mergeCell ref="I113:J113"/>
    <mergeCell ref="K113:L113"/>
    <mergeCell ref="B115:J115"/>
    <mergeCell ref="K115:L115"/>
    <mergeCell ref="C116:F116"/>
    <mergeCell ref="I116:J116"/>
    <mergeCell ref="K116:L116"/>
    <mergeCell ref="C111:F111"/>
    <mergeCell ref="I111:J111"/>
    <mergeCell ref="K111:L111"/>
    <mergeCell ref="C112:F112"/>
    <mergeCell ref="I112:J112"/>
    <mergeCell ref="K112:L112"/>
    <mergeCell ref="C109:F109"/>
    <mergeCell ref="I109:J109"/>
    <mergeCell ref="K109:L109"/>
    <mergeCell ref="C110:F110"/>
    <mergeCell ref="I110:J110"/>
    <mergeCell ref="K110:L110"/>
    <mergeCell ref="C107:F107"/>
    <mergeCell ref="I107:J107"/>
    <mergeCell ref="K107:L107"/>
    <mergeCell ref="C108:F108"/>
    <mergeCell ref="I108:J108"/>
    <mergeCell ref="K108:L108"/>
    <mergeCell ref="C105:F105"/>
    <mergeCell ref="I105:J105"/>
    <mergeCell ref="K105:L105"/>
    <mergeCell ref="C106:F106"/>
    <mergeCell ref="I106:J106"/>
    <mergeCell ref="K106:L106"/>
    <mergeCell ref="C103:F103"/>
    <mergeCell ref="I103:J103"/>
    <mergeCell ref="K103:L103"/>
    <mergeCell ref="C104:F104"/>
    <mergeCell ref="I104:J104"/>
    <mergeCell ref="K104:L104"/>
    <mergeCell ref="B100:J100"/>
    <mergeCell ref="K100:L100"/>
    <mergeCell ref="C101:F101"/>
    <mergeCell ref="I101:J101"/>
    <mergeCell ref="K101:L101"/>
    <mergeCell ref="C102:F102"/>
    <mergeCell ref="I102:J102"/>
    <mergeCell ref="K102:L102"/>
    <mergeCell ref="C97:F97"/>
    <mergeCell ref="I97:J97"/>
    <mergeCell ref="K97:L97"/>
    <mergeCell ref="C98:F98"/>
    <mergeCell ref="I98:J98"/>
    <mergeCell ref="K98:L98"/>
    <mergeCell ref="C95:F95"/>
    <mergeCell ref="I95:J95"/>
    <mergeCell ref="K95:L95"/>
    <mergeCell ref="C96:F96"/>
    <mergeCell ref="I96:J96"/>
    <mergeCell ref="K96:L96"/>
    <mergeCell ref="C93:F93"/>
    <mergeCell ref="I93:J93"/>
    <mergeCell ref="K93:L93"/>
    <mergeCell ref="C94:F94"/>
    <mergeCell ref="I94:J94"/>
    <mergeCell ref="K94:L94"/>
    <mergeCell ref="C91:F91"/>
    <mergeCell ref="I91:J91"/>
    <mergeCell ref="K91:L91"/>
    <mergeCell ref="C92:F92"/>
    <mergeCell ref="I92:J92"/>
    <mergeCell ref="K92:L92"/>
    <mergeCell ref="C89:F89"/>
    <mergeCell ref="I89:J89"/>
    <mergeCell ref="K89:L89"/>
    <mergeCell ref="C90:F90"/>
    <mergeCell ref="I90:J90"/>
    <mergeCell ref="K90:L90"/>
    <mergeCell ref="C87:F87"/>
    <mergeCell ref="I87:J87"/>
    <mergeCell ref="K87:L87"/>
    <mergeCell ref="C88:F88"/>
    <mergeCell ref="I88:J88"/>
    <mergeCell ref="K88:L88"/>
    <mergeCell ref="C85:F85"/>
    <mergeCell ref="I85:J85"/>
    <mergeCell ref="K85:L85"/>
    <mergeCell ref="C86:F86"/>
    <mergeCell ref="I86:J86"/>
    <mergeCell ref="K86:L86"/>
    <mergeCell ref="C83:F83"/>
    <mergeCell ref="I83:J83"/>
    <mergeCell ref="K83:L83"/>
    <mergeCell ref="C84:F84"/>
    <mergeCell ref="I84:J84"/>
    <mergeCell ref="K84:L84"/>
    <mergeCell ref="C81:F81"/>
    <mergeCell ref="I81:J81"/>
    <mergeCell ref="K81:L81"/>
    <mergeCell ref="C82:F82"/>
    <mergeCell ref="I82:J82"/>
    <mergeCell ref="K82:L82"/>
    <mergeCell ref="C79:F79"/>
    <mergeCell ref="I79:J79"/>
    <mergeCell ref="K79:L79"/>
    <mergeCell ref="C80:F80"/>
    <mergeCell ref="I80:J80"/>
    <mergeCell ref="K80:L80"/>
    <mergeCell ref="C77:F77"/>
    <mergeCell ref="I77:J77"/>
    <mergeCell ref="K77:L77"/>
    <mergeCell ref="C78:F78"/>
    <mergeCell ref="I78:J78"/>
    <mergeCell ref="K78:L78"/>
    <mergeCell ref="C75:F75"/>
    <mergeCell ref="I75:J75"/>
    <mergeCell ref="K75:L75"/>
    <mergeCell ref="C76:F76"/>
    <mergeCell ref="I76:J76"/>
    <mergeCell ref="K76:L76"/>
    <mergeCell ref="C73:F73"/>
    <mergeCell ref="I73:J73"/>
    <mergeCell ref="K73:L73"/>
    <mergeCell ref="C74:F74"/>
    <mergeCell ref="I74:J74"/>
    <mergeCell ref="K74:L74"/>
    <mergeCell ref="B70:J70"/>
    <mergeCell ref="K70:L70"/>
    <mergeCell ref="C71:F71"/>
    <mergeCell ref="I71:J71"/>
    <mergeCell ref="K71:L71"/>
    <mergeCell ref="C72:F72"/>
    <mergeCell ref="I72:J72"/>
    <mergeCell ref="K72:L72"/>
    <mergeCell ref="C67:F67"/>
    <mergeCell ref="I67:J67"/>
    <mergeCell ref="K67:L67"/>
    <mergeCell ref="C68:F68"/>
    <mergeCell ref="I68:J68"/>
    <mergeCell ref="K68:L68"/>
    <mergeCell ref="C65:F65"/>
    <mergeCell ref="I65:J65"/>
    <mergeCell ref="K65:L65"/>
    <mergeCell ref="C66:F66"/>
    <mergeCell ref="I66:J66"/>
    <mergeCell ref="K66:L66"/>
    <mergeCell ref="C63:F63"/>
    <mergeCell ref="I63:J63"/>
    <mergeCell ref="K63:L63"/>
    <mergeCell ref="C64:F64"/>
    <mergeCell ref="I64:J64"/>
    <mergeCell ref="K64:L64"/>
    <mergeCell ref="C61:F61"/>
    <mergeCell ref="I61:J61"/>
    <mergeCell ref="K61:L61"/>
    <mergeCell ref="C62:F62"/>
    <mergeCell ref="I62:J62"/>
    <mergeCell ref="K62:L62"/>
    <mergeCell ref="C59:F59"/>
    <mergeCell ref="I59:J59"/>
    <mergeCell ref="K59:L59"/>
    <mergeCell ref="C60:F60"/>
    <mergeCell ref="I60:J60"/>
    <mergeCell ref="K60:L60"/>
    <mergeCell ref="C57:F57"/>
    <mergeCell ref="I57:J57"/>
    <mergeCell ref="K57:L57"/>
    <mergeCell ref="C58:F58"/>
    <mergeCell ref="I58:J58"/>
    <mergeCell ref="K58:L58"/>
    <mergeCell ref="C55:F55"/>
    <mergeCell ref="I55:J55"/>
    <mergeCell ref="K55:L55"/>
    <mergeCell ref="C56:F56"/>
    <mergeCell ref="I56:J56"/>
    <mergeCell ref="K56:L56"/>
    <mergeCell ref="C53:F53"/>
    <mergeCell ref="I53:J53"/>
    <mergeCell ref="K53:L53"/>
    <mergeCell ref="C54:F54"/>
    <mergeCell ref="I54:J54"/>
    <mergeCell ref="K54:L54"/>
    <mergeCell ref="C51:F51"/>
    <mergeCell ref="I51:J51"/>
    <mergeCell ref="K51:L51"/>
    <mergeCell ref="C52:F52"/>
    <mergeCell ref="I52:J52"/>
    <mergeCell ref="K52:L52"/>
    <mergeCell ref="C49:F49"/>
    <mergeCell ref="I49:J49"/>
    <mergeCell ref="K49:L49"/>
    <mergeCell ref="C50:F50"/>
    <mergeCell ref="I50:J50"/>
    <mergeCell ref="K50:L50"/>
    <mergeCell ref="C47:F47"/>
    <mergeCell ref="I47:J47"/>
    <mergeCell ref="K47:L47"/>
    <mergeCell ref="C48:F48"/>
    <mergeCell ref="I48:J48"/>
    <mergeCell ref="K48:L48"/>
    <mergeCell ref="C45:F45"/>
    <mergeCell ref="I45:J45"/>
    <mergeCell ref="K45:L45"/>
    <mergeCell ref="C46:F46"/>
    <mergeCell ref="I46:J46"/>
    <mergeCell ref="K46:L46"/>
    <mergeCell ref="C41:F41"/>
    <mergeCell ref="I41:J41"/>
    <mergeCell ref="K41:L41"/>
    <mergeCell ref="B43:J43"/>
    <mergeCell ref="K43:L43"/>
    <mergeCell ref="C44:F44"/>
    <mergeCell ref="I44:J44"/>
    <mergeCell ref="K44:L44"/>
    <mergeCell ref="C39:F39"/>
    <mergeCell ref="I39:J39"/>
    <mergeCell ref="K39:L39"/>
    <mergeCell ref="C40:F40"/>
    <mergeCell ref="I40:J40"/>
    <mergeCell ref="K40:L40"/>
    <mergeCell ref="C37:F37"/>
    <mergeCell ref="I37:J37"/>
    <mergeCell ref="K37:L37"/>
    <mergeCell ref="C38:F38"/>
    <mergeCell ref="I38:J38"/>
    <mergeCell ref="K38:L38"/>
    <mergeCell ref="C35:F35"/>
    <mergeCell ref="I35:J35"/>
    <mergeCell ref="K35:L35"/>
    <mergeCell ref="C36:F36"/>
    <mergeCell ref="I36:J36"/>
    <mergeCell ref="K36:L36"/>
    <mergeCell ref="B31:J31"/>
    <mergeCell ref="K31:L31"/>
    <mergeCell ref="C32:F32"/>
    <mergeCell ref="I32:J32"/>
    <mergeCell ref="K32:L32"/>
    <mergeCell ref="B34:J34"/>
    <mergeCell ref="K34:L34"/>
    <mergeCell ref="C28:F28"/>
    <mergeCell ref="I28:J28"/>
    <mergeCell ref="K28:L28"/>
    <mergeCell ref="C29:F29"/>
    <mergeCell ref="I29:J29"/>
    <mergeCell ref="K29:L29"/>
    <mergeCell ref="C26:F26"/>
    <mergeCell ref="I26:J26"/>
    <mergeCell ref="K26:L26"/>
    <mergeCell ref="C27:F27"/>
    <mergeCell ref="I27:J27"/>
    <mergeCell ref="K27:L27"/>
    <mergeCell ref="C24:F24"/>
    <mergeCell ref="I24:J24"/>
    <mergeCell ref="K24:L24"/>
    <mergeCell ref="C25:F25"/>
    <mergeCell ref="I25:J25"/>
    <mergeCell ref="K25:L25"/>
    <mergeCell ref="C20:F20"/>
    <mergeCell ref="I20:J20"/>
    <mergeCell ref="K20:L20"/>
    <mergeCell ref="B22:J22"/>
    <mergeCell ref="K22:L22"/>
    <mergeCell ref="C23:F23"/>
    <mergeCell ref="I23:J23"/>
    <mergeCell ref="K23:L23"/>
    <mergeCell ref="C18:F18"/>
    <mergeCell ref="I18:J18"/>
    <mergeCell ref="K18:L18"/>
    <mergeCell ref="C19:F19"/>
    <mergeCell ref="I19:J19"/>
    <mergeCell ref="K19:L19"/>
    <mergeCell ref="C16:F16"/>
    <mergeCell ref="I16:J16"/>
    <mergeCell ref="K16:L16"/>
    <mergeCell ref="C17:F17"/>
    <mergeCell ref="I17:J17"/>
    <mergeCell ref="K17:L17"/>
    <mergeCell ref="C14:F14"/>
    <mergeCell ref="I14:J14"/>
    <mergeCell ref="K14:L14"/>
    <mergeCell ref="C15:F15"/>
    <mergeCell ref="I15:J15"/>
    <mergeCell ref="K15:L15"/>
    <mergeCell ref="B11:J11"/>
    <mergeCell ref="K11:L11"/>
    <mergeCell ref="C12:F12"/>
    <mergeCell ref="I12:J12"/>
    <mergeCell ref="K12:L12"/>
    <mergeCell ref="C13:F13"/>
    <mergeCell ref="I13:J13"/>
    <mergeCell ref="K13:L13"/>
    <mergeCell ref="B7:J7"/>
    <mergeCell ref="K7:L7"/>
    <mergeCell ref="C8:F8"/>
    <mergeCell ref="I8:J8"/>
    <mergeCell ref="K8:L8"/>
    <mergeCell ref="C9:F9"/>
    <mergeCell ref="I9:J9"/>
    <mergeCell ref="K9:L9"/>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8"/>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BRASILIA - DF</v>
      </c>
      <c r="B1" s="3"/>
      <c r="C1" s="3"/>
      <c r="D1" s="3"/>
      <c r="E1" s="3"/>
      <c r="F1" s="3"/>
      <c r="G1" s="3"/>
      <c r="H1" s="3"/>
      <c r="I1" s="3"/>
      <c r="J1" s="3"/>
      <c r="K1" s="3"/>
      <c r="L1" s="3"/>
      <c r="M1" s="3"/>
      <c r="N1" s="3"/>
      <c r="O1" s="3"/>
      <c r="P1" s="3"/>
    </row>
    <row r="2" spans="1:16" ht="15" customHeight="1" x14ac:dyDescent="0.25">
      <c r="A2" s="3" t="str">
        <f>OBRA</f>
        <v>CENTRO DE REFERÊNCIA DE ASSISTÊNCIA SOCIAL (2017)</v>
      </c>
      <c r="B2" s="3"/>
      <c r="C2" s="3"/>
      <c r="D2" s="3"/>
      <c r="E2" s="3"/>
      <c r="F2" s="3"/>
      <c r="G2" s="3"/>
      <c r="H2" s="3"/>
      <c r="I2" s="3"/>
      <c r="J2" s="3"/>
      <c r="K2" s="3"/>
      <c r="L2" s="3"/>
      <c r="M2" s="3"/>
      <c r="N2" s="3"/>
      <c r="O2" s="3"/>
      <c r="P2" s="3"/>
    </row>
    <row r="3" spans="1:16" ht="15" customHeight="1" x14ac:dyDescent="0.25">
      <c r="A3" s="3" t="s">
        <v>218</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DF-12/2022, COM DESONERAÇÃO</v>
      </c>
      <c r="C5" s="2"/>
      <c r="D5" s="2"/>
      <c r="E5" s="2"/>
      <c r="F5" s="4"/>
      <c r="G5" s="2"/>
      <c r="H5" s="6"/>
      <c r="I5" s="4"/>
      <c r="J5" s="4"/>
      <c r="K5" s="63" t="s">
        <v>6</v>
      </c>
      <c r="L5" s="63"/>
      <c r="M5" s="6">
        <f>LEI</f>
        <v>82.01</v>
      </c>
      <c r="N5" s="2"/>
      <c r="O5" s="2" t="s">
        <v>7</v>
      </c>
      <c r="P5" s="6">
        <f>BDI</f>
        <v>28.000000000000004</v>
      </c>
    </row>
    <row r="6" spans="1:16" ht="15" customHeight="1" x14ac:dyDescent="0.25">
      <c r="A6" s="22" t="s">
        <v>20</v>
      </c>
      <c r="B6" s="48" t="s">
        <v>32</v>
      </c>
      <c r="C6" s="8" t="s">
        <v>8</v>
      </c>
      <c r="D6" s="10"/>
      <c r="E6" s="10"/>
      <c r="F6" s="9"/>
      <c r="G6" s="7" t="s">
        <v>33</v>
      </c>
      <c r="H6" s="7" t="s">
        <v>34</v>
      </c>
      <c r="I6" s="7" t="s">
        <v>219</v>
      </c>
      <c r="J6" s="7" t="s">
        <v>220</v>
      </c>
      <c r="K6" s="7" t="s">
        <v>221</v>
      </c>
      <c r="L6" s="7" t="s">
        <v>222</v>
      </c>
      <c r="M6" s="7" t="s">
        <v>223</v>
      </c>
      <c r="N6" s="7" t="s">
        <v>224</v>
      </c>
      <c r="O6" s="7" t="s">
        <v>225</v>
      </c>
      <c r="P6" s="7" t="s">
        <v>22</v>
      </c>
    </row>
    <row r="7" spans="1:16" ht="15" customHeight="1" x14ac:dyDescent="0.25">
      <c r="A7" s="48">
        <v>1</v>
      </c>
      <c r="B7" s="64" t="s">
        <v>226</v>
      </c>
      <c r="C7" s="66"/>
      <c r="D7" s="66"/>
      <c r="E7" s="66"/>
      <c r="F7" s="66"/>
      <c r="G7" s="66"/>
      <c r="H7" s="66"/>
      <c r="I7" s="66"/>
      <c r="J7" s="66"/>
      <c r="K7" s="66"/>
      <c r="L7" s="66"/>
      <c r="M7" s="66"/>
      <c r="N7" s="66"/>
      <c r="O7" s="66"/>
      <c r="P7" s="65"/>
    </row>
    <row r="8" spans="1:16" ht="60" customHeight="1" x14ac:dyDescent="0.25">
      <c r="A8" s="54" t="s">
        <v>36</v>
      </c>
      <c r="B8" s="67">
        <v>99059</v>
      </c>
      <c r="C8" s="68" t="str">
        <f>VLOOKUP(B8,COMPOSICAO!B:K,2,FALSE)</f>
        <v>LOCACAO CONVENCIONAL DE OBRA, UTILIZANDO GABARITO DE TÁBUAS CORRIDAS PONTALETADAS A CADA 2,00M -  2 UTILIZAÇÕES. AF_10/2018</v>
      </c>
      <c r="D8" s="70"/>
      <c r="E8" s="70"/>
      <c r="F8" s="69"/>
      <c r="G8" s="54" t="str">
        <f>VLOOKUP(B8,COMPOSICAO!B:K,6,FALSE)</f>
        <v>M</v>
      </c>
      <c r="H8" s="54"/>
      <c r="I8" s="54"/>
      <c r="J8" s="54"/>
      <c r="K8" s="54"/>
      <c r="L8" s="54"/>
      <c r="M8" s="54"/>
      <c r="N8" s="54"/>
      <c r="O8" s="54"/>
      <c r="P8" s="56">
        <f>SUM(O8:O10)</f>
        <v>58.78</v>
      </c>
    </row>
    <row r="9" spans="1:16" ht="15" customHeight="1" x14ac:dyDescent="0.25">
      <c r="A9" s="54" t="s">
        <v>227</v>
      </c>
      <c r="B9" s="68" t="s">
        <v>12</v>
      </c>
      <c r="C9" s="70"/>
      <c r="D9" s="70"/>
      <c r="E9" s="70"/>
      <c r="F9" s="69"/>
      <c r="G9" s="54"/>
      <c r="H9" s="56">
        <v>58.78</v>
      </c>
      <c r="I9" s="56"/>
      <c r="J9" s="56"/>
      <c r="K9" s="56"/>
      <c r="L9" s="56"/>
      <c r="M9" s="56" t="str">
        <f>IF(COUNTA(J9:L9)=2,ROUND(PRODUCT(J9:L9),2),"")</f>
        <v/>
      </c>
      <c r="N9" s="56" t="str">
        <f>IF(OR(COUNTA(J9:L9)=3,AND(COUNTA(J9:L9)=1,M9&lt;&gt;"")),ROUND(PRODUCT(J9:M9),2),"")</f>
        <v/>
      </c>
      <c r="O9" s="56">
        <f>IF(N9&lt;&gt;"",ROUND(PRODUCT(H9,I9,N9),2),IF(M9&lt;&gt;"",ROUND(PRODUCT(H9,I9,M9),2),ROUND(PRODUCT(H9:L9),2)))</f>
        <v>58.78</v>
      </c>
      <c r="P9" s="56"/>
    </row>
    <row r="10" spans="1:16" ht="15" customHeight="1" x14ac:dyDescent="0.25">
      <c r="A10" s="4"/>
      <c r="B10" s="4"/>
      <c r="C10" s="4"/>
      <c r="D10" s="4"/>
      <c r="E10" s="4"/>
      <c r="F10" s="4"/>
      <c r="G10" s="4"/>
      <c r="H10" s="4"/>
      <c r="I10" s="4"/>
      <c r="J10" s="4"/>
      <c r="K10" s="4"/>
      <c r="L10" s="4"/>
      <c r="M10" s="4"/>
      <c r="N10" s="4"/>
      <c r="O10" s="4"/>
      <c r="P10" s="4"/>
    </row>
    <row r="11" spans="1:16" ht="30" customHeight="1" x14ac:dyDescent="0.25">
      <c r="A11" s="54" t="s">
        <v>37</v>
      </c>
      <c r="B11" s="67">
        <v>98524</v>
      </c>
      <c r="C11" s="68" t="str">
        <f>VLOOKUP(B11,COMPOSICAO!B:K,2,FALSE)</f>
        <v>LIMPEZA MANUAL DE VEGETAÇÃO EM TERRENO COM ENXADA.AF_05/2018</v>
      </c>
      <c r="D11" s="70"/>
      <c r="E11" s="70"/>
      <c r="F11" s="69"/>
      <c r="G11" s="54" t="str">
        <f>VLOOKUP(B11,COMPOSICAO!B:K,6,FALSE)</f>
        <v>M2</v>
      </c>
      <c r="H11" s="54"/>
      <c r="I11" s="54"/>
      <c r="J11" s="54"/>
      <c r="K11" s="54"/>
      <c r="L11" s="54"/>
      <c r="M11" s="54"/>
      <c r="N11" s="54"/>
      <c r="O11" s="54"/>
      <c r="P11" s="56">
        <f>SUM(O11:O13)</f>
        <v>450</v>
      </c>
    </row>
    <row r="12" spans="1:16" ht="15" customHeight="1" x14ac:dyDescent="0.25">
      <c r="A12" s="54" t="s">
        <v>228</v>
      </c>
      <c r="B12" s="68" t="s">
        <v>12</v>
      </c>
      <c r="C12" s="70"/>
      <c r="D12" s="70"/>
      <c r="E12" s="70"/>
      <c r="F12" s="69"/>
      <c r="G12" s="54"/>
      <c r="H12" s="56">
        <v>450</v>
      </c>
      <c r="I12" s="56"/>
      <c r="J12" s="56"/>
      <c r="K12" s="56"/>
      <c r="L12" s="56"/>
      <c r="M12" s="56" t="str">
        <f>IF(COUNTA(J12:L12)=2,ROUND(PRODUCT(J12:L12),2),"")</f>
        <v/>
      </c>
      <c r="N12" s="56" t="str">
        <f>IF(OR(COUNTA(J12:L12)=3,AND(COUNTA(J12:L12)=1,M12&lt;&gt;"")),ROUND(PRODUCT(J12:M12),2),"")</f>
        <v/>
      </c>
      <c r="O12" s="56">
        <f>IF(N12&lt;&gt;"",ROUND(PRODUCT(H12,I12,N12),2),IF(M12&lt;&gt;"",ROUND(PRODUCT(H12,I12,M12),2),ROUND(PRODUCT(H12:L12),2)))</f>
        <v>450</v>
      </c>
      <c r="P12" s="56"/>
    </row>
    <row r="13" spans="1:16" ht="15" customHeight="1" x14ac:dyDescent="0.25">
      <c r="A13" s="4"/>
      <c r="B13" s="4"/>
      <c r="C13" s="4"/>
      <c r="D13" s="4"/>
      <c r="E13" s="4"/>
      <c r="F13" s="4"/>
      <c r="G13" s="4"/>
      <c r="H13" s="4"/>
      <c r="I13" s="4"/>
      <c r="J13" s="4"/>
      <c r="K13" s="4"/>
      <c r="L13" s="4"/>
      <c r="M13" s="4"/>
      <c r="N13" s="4"/>
      <c r="O13" s="4"/>
      <c r="P13" s="4"/>
    </row>
    <row r="14" spans="1:16" ht="15" customHeight="1" x14ac:dyDescent="0.25">
      <c r="A14" s="48">
        <v>2</v>
      </c>
      <c r="B14" s="64" t="s">
        <v>229</v>
      </c>
      <c r="C14" s="66"/>
      <c r="D14" s="66"/>
      <c r="E14" s="66"/>
      <c r="F14" s="66"/>
      <c r="G14" s="66"/>
      <c r="H14" s="66"/>
      <c r="I14" s="66"/>
      <c r="J14" s="66"/>
      <c r="K14" s="66"/>
      <c r="L14" s="66"/>
      <c r="M14" s="66"/>
      <c r="N14" s="66"/>
      <c r="O14" s="66"/>
      <c r="P14" s="65"/>
    </row>
    <row r="15" spans="1:16" ht="45" customHeight="1" x14ac:dyDescent="0.25">
      <c r="A15" s="54" t="s">
        <v>38</v>
      </c>
      <c r="B15" s="67">
        <v>101619</v>
      </c>
      <c r="C15" s="68" t="str">
        <f>VLOOKUP(B15,COMPOSICAO!B:K,2,FALSE)</f>
        <v>PREPARO DE FUNDO DE VALA COM LARGURA MENOR QUE 1,5 M, COM CAMADA DE BRITA, LANÇAMENTO MANUAL. AF_08/2020</v>
      </c>
      <c r="D15" s="70"/>
      <c r="E15" s="70"/>
      <c r="F15" s="69"/>
      <c r="G15" s="54" t="str">
        <f>VLOOKUP(B15,COMPOSICAO!B:K,6,FALSE)</f>
        <v>M3</v>
      </c>
      <c r="H15" s="54"/>
      <c r="I15" s="54"/>
      <c r="J15" s="54"/>
      <c r="K15" s="54"/>
      <c r="L15" s="54"/>
      <c r="M15" s="54"/>
      <c r="N15" s="54"/>
      <c r="O15" s="54"/>
      <c r="P15" s="56">
        <f>SUM(O15:O17)</f>
        <v>1.04</v>
      </c>
    </row>
    <row r="16" spans="1:16" ht="15" customHeight="1" x14ac:dyDescent="0.25">
      <c r="A16" s="54" t="s">
        <v>230</v>
      </c>
      <c r="B16" s="68" t="s">
        <v>12</v>
      </c>
      <c r="C16" s="70"/>
      <c r="D16" s="70"/>
      <c r="E16" s="70"/>
      <c r="F16" s="69"/>
      <c r="G16" s="54"/>
      <c r="H16" s="56">
        <v>1.04</v>
      </c>
      <c r="I16" s="56"/>
      <c r="J16" s="56"/>
      <c r="K16" s="56"/>
      <c r="L16" s="56"/>
      <c r="M16" s="56" t="str">
        <f>IF(COUNTA(J16:L16)=2,ROUND(PRODUCT(J16:L16),2),"")</f>
        <v/>
      </c>
      <c r="N16" s="56" t="str">
        <f>IF(OR(COUNTA(J16:L16)=3,AND(COUNTA(J16:L16)=1,M16&lt;&gt;"")),ROUND(PRODUCT(J16:M16),2),"")</f>
        <v/>
      </c>
      <c r="O16" s="56">
        <f>IF(N16&lt;&gt;"",ROUND(PRODUCT(H16,I16,N16),2),IF(M16&lt;&gt;"",ROUND(PRODUCT(H16,I16,M16),2),ROUND(PRODUCT(H16:L16),2)))</f>
        <v>1.04</v>
      </c>
      <c r="P16" s="56"/>
    </row>
    <row r="17" spans="1:16" ht="15" customHeight="1" x14ac:dyDescent="0.25">
      <c r="A17" s="4"/>
      <c r="B17" s="4"/>
      <c r="C17" s="4"/>
      <c r="D17" s="4"/>
      <c r="E17" s="4"/>
      <c r="F17" s="4"/>
      <c r="G17" s="4"/>
      <c r="H17" s="4"/>
      <c r="I17" s="4"/>
      <c r="J17" s="4"/>
      <c r="K17" s="4"/>
      <c r="L17" s="4"/>
      <c r="M17" s="4"/>
      <c r="N17" s="4"/>
      <c r="O17" s="4"/>
      <c r="P17" s="4"/>
    </row>
    <row r="18" spans="1:16" ht="60" customHeight="1" x14ac:dyDescent="0.25">
      <c r="A18" s="54" t="s">
        <v>39</v>
      </c>
      <c r="B18" s="67">
        <v>103682</v>
      </c>
      <c r="C18" s="68" t="str">
        <f>VLOOKUP(B18,COMPOSICAO!B:K,2,FALSE)</f>
        <v>CONCRETAGEM DE VIGAS E LAJES, FCK=25 MPA, PARA QUALQUER TIPO DE LAJE COM BALDES EM EDIFICAÇÃO TÉRREA - LANÇAMENTO, ADENSAMENTO E ACABAMENTO. AF_02/2022</v>
      </c>
      <c r="D18" s="70"/>
      <c r="E18" s="70"/>
      <c r="F18" s="69"/>
      <c r="G18" s="54" t="str">
        <f>VLOOKUP(B18,COMPOSICAO!B:K,6,FALSE)</f>
        <v>M3</v>
      </c>
      <c r="H18" s="54"/>
      <c r="I18" s="54"/>
      <c r="J18" s="54"/>
      <c r="K18" s="54"/>
      <c r="L18" s="54"/>
      <c r="M18" s="54"/>
      <c r="N18" s="54"/>
      <c r="O18" s="54"/>
      <c r="P18" s="56">
        <f>SUM(O18:O20)</f>
        <v>5.95</v>
      </c>
    </row>
    <row r="19" spans="1:16" ht="15" customHeight="1" x14ac:dyDescent="0.25">
      <c r="A19" s="54" t="s">
        <v>231</v>
      </c>
      <c r="B19" s="68" t="s">
        <v>12</v>
      </c>
      <c r="C19" s="70"/>
      <c r="D19" s="70"/>
      <c r="E19" s="70"/>
      <c r="F19" s="69"/>
      <c r="G19" s="54"/>
      <c r="H19" s="56">
        <v>5.95</v>
      </c>
      <c r="I19" s="56"/>
      <c r="J19" s="56"/>
      <c r="K19" s="56"/>
      <c r="L19" s="56"/>
      <c r="M19" s="56" t="str">
        <f>IF(COUNTA(J19:L19)=2,ROUND(PRODUCT(J19:L19),2),"")</f>
        <v/>
      </c>
      <c r="N19" s="56" t="str">
        <f>IF(OR(COUNTA(J19:L19)=3,AND(COUNTA(J19:L19)=1,M19&lt;&gt;"")),ROUND(PRODUCT(J19:M19),2),"")</f>
        <v/>
      </c>
      <c r="O19" s="56">
        <f>IF(N19&lt;&gt;"",ROUND(PRODUCT(H19,I19,N19),2),IF(M19&lt;&gt;"",ROUND(PRODUCT(H19,I19,M19),2),ROUND(PRODUCT(H19:L19),2)))</f>
        <v>5.95</v>
      </c>
      <c r="P19" s="56"/>
    </row>
    <row r="20" spans="1:16" ht="15" customHeight="1" x14ac:dyDescent="0.25">
      <c r="A20" s="4"/>
      <c r="B20" s="4"/>
      <c r="C20" s="4"/>
      <c r="D20" s="4"/>
      <c r="E20" s="4"/>
      <c r="F20" s="4"/>
      <c r="G20" s="4"/>
      <c r="H20" s="4"/>
      <c r="I20" s="4"/>
      <c r="J20" s="4"/>
      <c r="K20" s="4"/>
      <c r="L20" s="4"/>
      <c r="M20" s="4"/>
      <c r="N20" s="4"/>
      <c r="O20" s="4"/>
      <c r="P20" s="4"/>
    </row>
    <row r="21" spans="1:16" ht="30" customHeight="1" x14ac:dyDescent="0.25">
      <c r="A21" s="54" t="s">
        <v>40</v>
      </c>
      <c r="B21" s="67">
        <v>93382</v>
      </c>
      <c r="C21" s="68" t="str">
        <f>VLOOKUP(B21,COMPOSICAO!B:K,2,FALSE)</f>
        <v>REATERRO MANUAL DE VALAS COM COMPACTAÇÃO MECANIZADA. AF_04/2016</v>
      </c>
      <c r="D21" s="70"/>
      <c r="E21" s="70"/>
      <c r="F21" s="69"/>
      <c r="G21" s="54" t="str">
        <f>VLOOKUP(B21,COMPOSICAO!B:K,6,FALSE)</f>
        <v>M3</v>
      </c>
      <c r="H21" s="54"/>
      <c r="I21" s="54"/>
      <c r="J21" s="54"/>
      <c r="K21" s="54"/>
      <c r="L21" s="54"/>
      <c r="M21" s="54"/>
      <c r="N21" s="54"/>
      <c r="O21" s="54"/>
      <c r="P21" s="56">
        <f>SUM(O21:O23)</f>
        <v>13.47</v>
      </c>
    </row>
    <row r="22" spans="1:16" ht="15" customHeight="1" x14ac:dyDescent="0.25">
      <c r="A22" s="54" t="s">
        <v>232</v>
      </c>
      <c r="B22" s="68" t="s">
        <v>12</v>
      </c>
      <c r="C22" s="70"/>
      <c r="D22" s="70"/>
      <c r="E22" s="70"/>
      <c r="F22" s="69"/>
      <c r="G22" s="54"/>
      <c r="H22" s="56">
        <v>13.47</v>
      </c>
      <c r="I22" s="56"/>
      <c r="J22" s="56"/>
      <c r="K22" s="56"/>
      <c r="L22" s="56"/>
      <c r="M22" s="56" t="str">
        <f>IF(COUNTA(J22:L22)=2,ROUND(PRODUCT(J22:L22),2),"")</f>
        <v/>
      </c>
      <c r="N22" s="56" t="str">
        <f>IF(OR(COUNTA(J22:L22)=3,AND(COUNTA(J22:L22)=1,M22&lt;&gt;"")),ROUND(PRODUCT(J22:M22),2),"")</f>
        <v/>
      </c>
      <c r="O22" s="56">
        <f>IF(N22&lt;&gt;"",ROUND(PRODUCT(H22,I22,N22),2),IF(M22&lt;&gt;"",ROUND(PRODUCT(H22,I22,M22),2),ROUND(PRODUCT(H22:L22),2)))</f>
        <v>13.47</v>
      </c>
      <c r="P22" s="56"/>
    </row>
    <row r="23" spans="1:16" ht="15" customHeight="1" x14ac:dyDescent="0.25">
      <c r="A23" s="4"/>
      <c r="B23" s="4"/>
      <c r="C23" s="4"/>
      <c r="D23" s="4"/>
      <c r="E23" s="4"/>
      <c r="F23" s="4"/>
      <c r="G23" s="4"/>
      <c r="H23" s="4"/>
      <c r="I23" s="4"/>
      <c r="J23" s="4"/>
      <c r="K23" s="4"/>
      <c r="L23" s="4"/>
      <c r="M23" s="4"/>
      <c r="N23" s="4"/>
      <c r="O23" s="4"/>
      <c r="P23" s="4"/>
    </row>
    <row r="24" spans="1:16" ht="60" customHeight="1" x14ac:dyDescent="0.25">
      <c r="A24" s="54" t="s">
        <v>41</v>
      </c>
      <c r="B24" s="67">
        <v>96539</v>
      </c>
      <c r="C24" s="68" t="str">
        <f>VLOOKUP(B24,COMPOSICAO!B:K,2,FALSE)</f>
        <v>FABRICAÇÃO, MONTAGEM E DESMONTAGEM DE FÔRMA PARA VIGA BALDRAME, EM CHAPA DE MADEIRA COMPENSADA RESINADA, E=17 MM, 2 UTILIZAÇÕES. AF_06/2017</v>
      </c>
      <c r="D24" s="70"/>
      <c r="E24" s="70"/>
      <c r="F24" s="69"/>
      <c r="G24" s="54" t="str">
        <f>VLOOKUP(B24,COMPOSICAO!B:K,6,FALSE)</f>
        <v>M2</v>
      </c>
      <c r="H24" s="54"/>
      <c r="I24" s="54"/>
      <c r="J24" s="54"/>
      <c r="K24" s="54"/>
      <c r="L24" s="54"/>
      <c r="M24" s="54"/>
      <c r="N24" s="54"/>
      <c r="O24" s="54"/>
      <c r="P24" s="56">
        <f>SUM(O24:O26)</f>
        <v>89.17</v>
      </c>
    </row>
    <row r="25" spans="1:16" ht="15" customHeight="1" x14ac:dyDescent="0.25">
      <c r="A25" s="54" t="s">
        <v>233</v>
      </c>
      <c r="B25" s="68" t="s">
        <v>12</v>
      </c>
      <c r="C25" s="70"/>
      <c r="D25" s="70"/>
      <c r="E25" s="70"/>
      <c r="F25" s="69"/>
      <c r="G25" s="54"/>
      <c r="H25" s="56">
        <v>89.17</v>
      </c>
      <c r="I25" s="56"/>
      <c r="J25" s="56"/>
      <c r="K25" s="56"/>
      <c r="L25" s="56"/>
      <c r="M25" s="56" t="str">
        <f>IF(COUNTA(J25:L25)=2,ROUND(PRODUCT(J25:L25),2),"")</f>
        <v/>
      </c>
      <c r="N25" s="56" t="str">
        <f>IF(OR(COUNTA(J25:L25)=3,AND(COUNTA(J25:L25)=1,M25&lt;&gt;"")),ROUND(PRODUCT(J25:M25),2),"")</f>
        <v/>
      </c>
      <c r="O25" s="56">
        <f>IF(N25&lt;&gt;"",ROUND(PRODUCT(H25,I25,N25),2),IF(M25&lt;&gt;"",ROUND(PRODUCT(H25,I25,M25),2),ROUND(PRODUCT(H25:L25),2)))</f>
        <v>89.17</v>
      </c>
      <c r="P25" s="56"/>
    </row>
    <row r="26" spans="1:16" ht="15" customHeight="1" x14ac:dyDescent="0.25">
      <c r="A26" s="4"/>
      <c r="B26" s="4"/>
      <c r="C26" s="4"/>
      <c r="D26" s="4"/>
      <c r="E26" s="4"/>
      <c r="F26" s="4"/>
      <c r="G26" s="4"/>
      <c r="H26" s="4"/>
      <c r="I26" s="4"/>
      <c r="J26" s="4"/>
      <c r="K26" s="4"/>
      <c r="L26" s="4"/>
      <c r="M26" s="4"/>
      <c r="N26" s="4"/>
      <c r="O26" s="4"/>
      <c r="P26" s="4"/>
    </row>
    <row r="27" spans="1:16" ht="45" customHeight="1" x14ac:dyDescent="0.25">
      <c r="A27" s="54" t="s">
        <v>42</v>
      </c>
      <c r="B27" s="67">
        <v>96527</v>
      </c>
      <c r="C27" s="68" t="str">
        <f>VLOOKUP(B27,COMPOSICAO!B:K,2,FALSE)</f>
        <v>ESCAVAÇÃO MANUAL DE VALA PARA VIGA BALDRAME (INCLUINDO ESCAVAÇÃO PARA COLOCAÇÃO DE FÔRMAS). AF_06/2017</v>
      </c>
      <c r="D27" s="70"/>
      <c r="E27" s="70"/>
      <c r="F27" s="69"/>
      <c r="G27" s="54" t="str">
        <f>VLOOKUP(B27,COMPOSICAO!B:K,6,FALSE)</f>
        <v>M3</v>
      </c>
      <c r="H27" s="54"/>
      <c r="I27" s="54"/>
      <c r="J27" s="54"/>
      <c r="K27" s="54"/>
      <c r="L27" s="54"/>
      <c r="M27" s="54"/>
      <c r="N27" s="54"/>
      <c r="O27" s="54"/>
      <c r="P27" s="56">
        <f>SUM(O27:O29)</f>
        <v>18.850000000000001</v>
      </c>
    </row>
    <row r="28" spans="1:16" ht="15" customHeight="1" x14ac:dyDescent="0.25">
      <c r="A28" s="54" t="s">
        <v>234</v>
      </c>
      <c r="B28" s="68" t="s">
        <v>12</v>
      </c>
      <c r="C28" s="70"/>
      <c r="D28" s="70"/>
      <c r="E28" s="70"/>
      <c r="F28" s="69"/>
      <c r="G28" s="54"/>
      <c r="H28" s="56">
        <v>18.850000000000001</v>
      </c>
      <c r="I28" s="56"/>
      <c r="J28" s="56"/>
      <c r="K28" s="56"/>
      <c r="L28" s="56"/>
      <c r="M28" s="56" t="str">
        <f>IF(COUNTA(J28:L28)=2,ROUND(PRODUCT(J28:L28),2),"")</f>
        <v/>
      </c>
      <c r="N28" s="56" t="str">
        <f>IF(OR(COUNTA(J28:L28)=3,AND(COUNTA(J28:L28)=1,M28&lt;&gt;"")),ROUND(PRODUCT(J28:M28),2),"")</f>
        <v/>
      </c>
      <c r="O28" s="56">
        <f>IF(N28&lt;&gt;"",ROUND(PRODUCT(H28,I28,N28),2),IF(M28&lt;&gt;"",ROUND(PRODUCT(H28,I28,M28),2),ROUND(PRODUCT(H28:L28),2)))</f>
        <v>18.850000000000001</v>
      </c>
      <c r="P28" s="56"/>
    </row>
    <row r="29" spans="1:16" ht="15" customHeight="1" x14ac:dyDescent="0.25">
      <c r="A29" s="4"/>
      <c r="B29" s="4"/>
      <c r="C29" s="4"/>
      <c r="D29" s="4"/>
      <c r="E29" s="4"/>
      <c r="F29" s="4"/>
      <c r="G29" s="4"/>
      <c r="H29" s="4"/>
      <c r="I29" s="4"/>
      <c r="J29" s="4"/>
      <c r="K29" s="4"/>
      <c r="L29" s="4"/>
      <c r="M29" s="4"/>
      <c r="N29" s="4"/>
      <c r="O29" s="4"/>
      <c r="P29" s="4"/>
    </row>
    <row r="30" spans="1:16" ht="30" customHeight="1" x14ac:dyDescent="0.25">
      <c r="A30" s="54" t="s">
        <v>43</v>
      </c>
      <c r="B30" s="67">
        <v>98557</v>
      </c>
      <c r="C30" s="68" t="str">
        <f>VLOOKUP(B30,COMPOSICAO!B:K,2,FALSE)</f>
        <v>IMPERMEABILIZAÇÃO DE SUPERFÍCIE COM EMULSÃO ASFÁLTICA, 2 DEMÃOS AF_06/2018</v>
      </c>
      <c r="D30" s="70"/>
      <c r="E30" s="70"/>
      <c r="F30" s="69"/>
      <c r="G30" s="54" t="str">
        <f>VLOOKUP(B30,COMPOSICAO!B:K,6,FALSE)</f>
        <v>M2</v>
      </c>
      <c r="H30" s="54"/>
      <c r="I30" s="54"/>
      <c r="J30" s="54"/>
      <c r="K30" s="54"/>
      <c r="L30" s="54"/>
      <c r="M30" s="54"/>
      <c r="N30" s="54"/>
      <c r="O30" s="54"/>
      <c r="P30" s="56">
        <f>SUM(O30:O32)</f>
        <v>97.76</v>
      </c>
    </row>
    <row r="31" spans="1:16" ht="15" customHeight="1" x14ac:dyDescent="0.25">
      <c r="A31" s="54" t="s">
        <v>235</v>
      </c>
      <c r="B31" s="68" t="s">
        <v>12</v>
      </c>
      <c r="C31" s="70"/>
      <c r="D31" s="70"/>
      <c r="E31" s="70"/>
      <c r="F31" s="69"/>
      <c r="G31" s="54"/>
      <c r="H31" s="56">
        <v>97.76</v>
      </c>
      <c r="I31" s="56"/>
      <c r="J31" s="56"/>
      <c r="K31" s="56"/>
      <c r="L31" s="56"/>
      <c r="M31" s="56" t="str">
        <f>IF(COUNTA(J31:L31)=2,ROUND(PRODUCT(J31:L31),2),"")</f>
        <v/>
      </c>
      <c r="N31" s="56" t="str">
        <f>IF(OR(COUNTA(J31:L31)=3,AND(COUNTA(J31:L31)=1,M31&lt;&gt;"")),ROUND(PRODUCT(J31:M31),2),"")</f>
        <v/>
      </c>
      <c r="O31" s="56">
        <f>IF(N31&lt;&gt;"",ROUND(PRODUCT(H31,I31,N31),2),IF(M31&lt;&gt;"",ROUND(PRODUCT(H31,I31,M31),2),ROUND(PRODUCT(H31:L31),2)))</f>
        <v>97.76</v>
      </c>
      <c r="P31" s="56"/>
    </row>
    <row r="32" spans="1:16" ht="15" customHeight="1" x14ac:dyDescent="0.25">
      <c r="A32" s="4"/>
      <c r="B32" s="4"/>
      <c r="C32" s="4"/>
      <c r="D32" s="4"/>
      <c r="E32" s="4"/>
      <c r="F32" s="4"/>
      <c r="G32" s="4"/>
      <c r="H32" s="4"/>
      <c r="I32" s="4"/>
      <c r="J32" s="4"/>
      <c r="K32" s="4"/>
      <c r="L32" s="4"/>
      <c r="M32" s="4"/>
      <c r="N32" s="4"/>
      <c r="O32" s="4"/>
      <c r="P32" s="4"/>
    </row>
    <row r="33" spans="1:16" ht="60" customHeight="1" x14ac:dyDescent="0.25">
      <c r="A33" s="54" t="s">
        <v>44</v>
      </c>
      <c r="B33" s="67">
        <v>98562</v>
      </c>
      <c r="C33" s="68" t="str">
        <f>VLOOKUP(B33,COMPOSICAO!B:K,2,FALSE)</f>
        <v>IMPERMEABILIZAÇÃO DE FLOREIRA OU VIGA BALDRAME COM ARGAMASSA DE CIMENTO E AREIA, COM ADITIVO IMPERMEABILIZANTE, E = 2 CM. AF_06/2018</v>
      </c>
      <c r="D33" s="70"/>
      <c r="E33" s="70"/>
      <c r="F33" s="69"/>
      <c r="G33" s="54" t="str">
        <f>VLOOKUP(B33,COMPOSICAO!B:K,6,FALSE)</f>
        <v>M2</v>
      </c>
      <c r="H33" s="54"/>
      <c r="I33" s="54"/>
      <c r="J33" s="54"/>
      <c r="K33" s="54"/>
      <c r="L33" s="54"/>
      <c r="M33" s="54"/>
      <c r="N33" s="54"/>
      <c r="O33" s="54"/>
      <c r="P33" s="56">
        <f>SUM(O33:O35)</f>
        <v>97.76</v>
      </c>
    </row>
    <row r="34" spans="1:16" ht="15" customHeight="1" x14ac:dyDescent="0.25">
      <c r="A34" s="54" t="s">
        <v>236</v>
      </c>
      <c r="B34" s="68" t="s">
        <v>12</v>
      </c>
      <c r="C34" s="70"/>
      <c r="D34" s="70"/>
      <c r="E34" s="70"/>
      <c r="F34" s="69"/>
      <c r="G34" s="54"/>
      <c r="H34" s="56">
        <v>97.76</v>
      </c>
      <c r="I34" s="56"/>
      <c r="J34" s="56"/>
      <c r="K34" s="56"/>
      <c r="L34" s="56"/>
      <c r="M34" s="56" t="str">
        <f>IF(COUNTA(J34:L34)=2,ROUND(PRODUCT(J34:L34),2),"")</f>
        <v/>
      </c>
      <c r="N34" s="56" t="str">
        <f>IF(OR(COUNTA(J34:L34)=3,AND(COUNTA(J34:L34)=1,M34&lt;&gt;"")),ROUND(PRODUCT(J34:M34),2),"")</f>
        <v/>
      </c>
      <c r="O34" s="56">
        <f>IF(N34&lt;&gt;"",ROUND(PRODUCT(H34,I34,N34),2),IF(M34&lt;&gt;"",ROUND(PRODUCT(H34,I34,M34),2),ROUND(PRODUCT(H34:L34),2)))</f>
        <v>97.76</v>
      </c>
      <c r="P34" s="56"/>
    </row>
    <row r="35" spans="1:16" ht="15" customHeight="1" x14ac:dyDescent="0.25">
      <c r="A35" s="4"/>
      <c r="B35" s="4"/>
      <c r="C35" s="4"/>
      <c r="D35" s="4"/>
      <c r="E35" s="4"/>
      <c r="F35" s="4"/>
      <c r="G35" s="4"/>
      <c r="H35" s="4"/>
      <c r="I35" s="4"/>
      <c r="J35" s="4"/>
      <c r="K35" s="4"/>
      <c r="L35" s="4"/>
      <c r="M35" s="4"/>
      <c r="N35" s="4"/>
      <c r="O35" s="4"/>
      <c r="P35" s="4"/>
    </row>
    <row r="36" spans="1:16" ht="60" customHeight="1" x14ac:dyDescent="0.25">
      <c r="A36" s="54" t="s">
        <v>45</v>
      </c>
      <c r="B36" s="67">
        <v>92917</v>
      </c>
      <c r="C36" s="68" t="str">
        <f>VLOOKUP(B36,COMPOSICAO!B:K,2,FALSE)</f>
        <v>ARMAÇÃO DE ESTRUTURAS DIVERSAS DE CONCRETO ARMADO, EXCETO VIGAS, PILARES, LAJES E FUNDAÇÕES, UTILIZANDO AÇO CA-50 DE 8,0 MM - MONTAGEM. AF_06/2022</v>
      </c>
      <c r="D36" s="70"/>
      <c r="E36" s="70"/>
      <c r="F36" s="69"/>
      <c r="G36" s="54" t="str">
        <f>VLOOKUP(B36,COMPOSICAO!B:K,6,FALSE)</f>
        <v>KG</v>
      </c>
      <c r="H36" s="54"/>
      <c r="I36" s="54"/>
      <c r="J36" s="54"/>
      <c r="K36" s="54"/>
      <c r="L36" s="54"/>
      <c r="M36" s="54"/>
      <c r="N36" s="54"/>
      <c r="O36" s="54"/>
      <c r="P36" s="56">
        <f>SUM(O36:O38)</f>
        <v>130.79</v>
      </c>
    </row>
    <row r="37" spans="1:16" ht="15" customHeight="1" x14ac:dyDescent="0.25">
      <c r="A37" s="54" t="s">
        <v>237</v>
      </c>
      <c r="B37" s="68" t="s">
        <v>12</v>
      </c>
      <c r="C37" s="70"/>
      <c r="D37" s="70"/>
      <c r="E37" s="70"/>
      <c r="F37" s="69"/>
      <c r="G37" s="54"/>
      <c r="H37" s="56">
        <v>130.79</v>
      </c>
      <c r="I37" s="56"/>
      <c r="J37" s="56"/>
      <c r="K37" s="56"/>
      <c r="L37" s="56"/>
      <c r="M37" s="56" t="str">
        <f>IF(COUNTA(J37:L37)=2,ROUND(PRODUCT(J37:L37),2),"")</f>
        <v/>
      </c>
      <c r="N37" s="56" t="str">
        <f>IF(OR(COUNTA(J37:L37)=3,AND(COUNTA(J37:L37)=1,M37&lt;&gt;"")),ROUND(PRODUCT(J37:M37),2),"")</f>
        <v/>
      </c>
      <c r="O37" s="56">
        <f>IF(N37&lt;&gt;"",ROUND(PRODUCT(H37,I37,N37),2),IF(M37&lt;&gt;"",ROUND(PRODUCT(H37,I37,M37),2),ROUND(PRODUCT(H37:L37),2)))</f>
        <v>130.79</v>
      </c>
      <c r="P37" s="56"/>
    </row>
    <row r="38" spans="1:16" ht="15" customHeight="1" x14ac:dyDescent="0.25">
      <c r="A38" s="4"/>
      <c r="B38" s="4"/>
      <c r="C38" s="4"/>
      <c r="D38" s="4"/>
      <c r="E38" s="4"/>
      <c r="F38" s="4"/>
      <c r="G38" s="4"/>
      <c r="H38" s="4"/>
      <c r="I38" s="4"/>
      <c r="J38" s="4"/>
      <c r="K38" s="4"/>
      <c r="L38" s="4"/>
      <c r="M38" s="4"/>
      <c r="N38" s="4"/>
      <c r="O38" s="4"/>
      <c r="P38" s="4"/>
    </row>
    <row r="39" spans="1:16" ht="60" customHeight="1" x14ac:dyDescent="0.25">
      <c r="A39" s="54" t="s">
        <v>46</v>
      </c>
      <c r="B39" s="67">
        <v>92922</v>
      </c>
      <c r="C39" s="68" t="str">
        <f>VLOOKUP(B39,COMPOSICAO!B:K,2,FALSE)</f>
        <v>ARMAÇÃO DE ESTRUTURAS DIVERSAS DE CONCRETO ARMADO, EXCETO VIGAS, PILARES, LAJES E FUNDAÇÕES, UTILIZANDO AÇO CA-50 DE 16,0 MM - MONTAGEM. AF_06/2022</v>
      </c>
      <c r="D39" s="70"/>
      <c r="E39" s="70"/>
      <c r="F39" s="69"/>
      <c r="G39" s="54" t="str">
        <f>VLOOKUP(B39,COMPOSICAO!B:K,6,FALSE)</f>
        <v>KG</v>
      </c>
      <c r="H39" s="54"/>
      <c r="I39" s="54"/>
      <c r="J39" s="54"/>
      <c r="K39" s="54"/>
      <c r="L39" s="54"/>
      <c r="M39" s="54"/>
      <c r="N39" s="54"/>
      <c r="O39" s="54"/>
      <c r="P39" s="56">
        <f>SUM(O39:O41)</f>
        <v>326.98</v>
      </c>
    </row>
    <row r="40" spans="1:16" ht="15" customHeight="1" x14ac:dyDescent="0.25">
      <c r="A40" s="54" t="s">
        <v>238</v>
      </c>
      <c r="B40" s="68" t="s">
        <v>12</v>
      </c>
      <c r="C40" s="70"/>
      <c r="D40" s="70"/>
      <c r="E40" s="70"/>
      <c r="F40" s="69"/>
      <c r="G40" s="54"/>
      <c r="H40" s="56">
        <v>326.98</v>
      </c>
      <c r="I40" s="56"/>
      <c r="J40" s="56"/>
      <c r="K40" s="56"/>
      <c r="L40" s="56"/>
      <c r="M40" s="56" t="str">
        <f>IF(COUNTA(J40:L40)=2,ROUND(PRODUCT(J40:L40),2),"")</f>
        <v/>
      </c>
      <c r="N40" s="56" t="str">
        <f>IF(OR(COUNTA(J40:L40)=3,AND(COUNTA(J40:L40)=1,M40&lt;&gt;"")),ROUND(PRODUCT(J40:M40),2),"")</f>
        <v/>
      </c>
      <c r="O40" s="56">
        <f>IF(N40&lt;&gt;"",ROUND(PRODUCT(H40,I40,N40),2),IF(M40&lt;&gt;"",ROUND(PRODUCT(H40,I40,M40),2),ROUND(PRODUCT(H40:L40),2)))</f>
        <v>326.98</v>
      </c>
      <c r="P40" s="56"/>
    </row>
    <row r="41" spans="1:16" ht="15" customHeight="1" x14ac:dyDescent="0.25">
      <c r="A41" s="4"/>
      <c r="B41" s="4"/>
      <c r="C41" s="4"/>
      <c r="D41" s="4"/>
      <c r="E41" s="4"/>
      <c r="F41" s="4"/>
      <c r="G41" s="4"/>
      <c r="H41" s="4"/>
      <c r="I41" s="4"/>
      <c r="J41" s="4"/>
      <c r="K41" s="4"/>
      <c r="L41" s="4"/>
      <c r="M41" s="4"/>
      <c r="N41" s="4"/>
      <c r="O41" s="4"/>
      <c r="P41" s="4"/>
    </row>
    <row r="42" spans="1:16" ht="15" customHeight="1" x14ac:dyDescent="0.25">
      <c r="A42" s="48">
        <v>3</v>
      </c>
      <c r="B42" s="64" t="s">
        <v>239</v>
      </c>
      <c r="C42" s="66"/>
      <c r="D42" s="66"/>
      <c r="E42" s="66"/>
      <c r="F42" s="66"/>
      <c r="G42" s="66"/>
      <c r="H42" s="66"/>
      <c r="I42" s="66"/>
      <c r="J42" s="66"/>
      <c r="K42" s="66"/>
      <c r="L42" s="66"/>
      <c r="M42" s="66"/>
      <c r="N42" s="66"/>
      <c r="O42" s="66"/>
      <c r="P42" s="65"/>
    </row>
    <row r="43" spans="1:16" ht="75" customHeight="1" x14ac:dyDescent="0.25">
      <c r="A43" s="54" t="s">
        <v>47</v>
      </c>
      <c r="B43" s="67">
        <v>92415</v>
      </c>
      <c r="C43" s="68" t="str">
        <f>VLOOKUP(B43,COMPOSICAO!B:K,2,FALSE)</f>
        <v>MONTAGEM E DESMONTAGEM DE FÔRMA DE PILARES RETANGULARES E ESTRUTURAS SIMILARES, PÉ-DIREITO SIMPLES, EM CHAPA DE MADEIRA COMPENSADA RESINADA, 2 UTILIZAÇÕES. AF_09/2020</v>
      </c>
      <c r="D43" s="70"/>
      <c r="E43" s="70"/>
      <c r="F43" s="69"/>
      <c r="G43" s="54" t="str">
        <f>VLOOKUP(B43,COMPOSICAO!B:K,6,FALSE)</f>
        <v>M2</v>
      </c>
      <c r="H43" s="54"/>
      <c r="I43" s="54"/>
      <c r="J43" s="54"/>
      <c r="K43" s="54"/>
      <c r="L43" s="54"/>
      <c r="M43" s="54"/>
      <c r="N43" s="54"/>
      <c r="O43" s="54"/>
      <c r="P43" s="56">
        <f>SUM(O43:O45)</f>
        <v>50.39</v>
      </c>
    </row>
    <row r="44" spans="1:16" ht="15" customHeight="1" x14ac:dyDescent="0.25">
      <c r="A44" s="54" t="s">
        <v>240</v>
      </c>
      <c r="B44" s="68" t="s">
        <v>12</v>
      </c>
      <c r="C44" s="70"/>
      <c r="D44" s="70"/>
      <c r="E44" s="70"/>
      <c r="F44" s="69"/>
      <c r="G44" s="54"/>
      <c r="H44" s="56">
        <v>50.39</v>
      </c>
      <c r="I44" s="56"/>
      <c r="J44" s="56"/>
      <c r="K44" s="56"/>
      <c r="L44" s="56"/>
      <c r="M44" s="56" t="str">
        <f>IF(COUNTA(J44:L44)=2,ROUND(PRODUCT(J44:L44),2),"")</f>
        <v/>
      </c>
      <c r="N44" s="56" t="str">
        <f>IF(OR(COUNTA(J44:L44)=3,AND(COUNTA(J44:L44)=1,M44&lt;&gt;"")),ROUND(PRODUCT(J44:M44),2),"")</f>
        <v/>
      </c>
      <c r="O44" s="56">
        <f>IF(N44&lt;&gt;"",ROUND(PRODUCT(H44,I44,N44),2),IF(M44&lt;&gt;"",ROUND(PRODUCT(H44,I44,M44),2),ROUND(PRODUCT(H44:L44),2)))</f>
        <v>50.39</v>
      </c>
      <c r="P44" s="56"/>
    </row>
    <row r="45" spans="1:16" ht="15" customHeight="1" x14ac:dyDescent="0.25">
      <c r="A45" s="4"/>
      <c r="B45" s="4"/>
      <c r="C45" s="4"/>
      <c r="D45" s="4"/>
      <c r="E45" s="4"/>
      <c r="F45" s="4"/>
      <c r="G45" s="4"/>
      <c r="H45" s="4"/>
      <c r="I45" s="4"/>
      <c r="J45" s="4"/>
      <c r="K45" s="4"/>
      <c r="L45" s="4"/>
      <c r="M45" s="4"/>
      <c r="N45" s="4"/>
      <c r="O45" s="4"/>
      <c r="P45" s="4"/>
    </row>
    <row r="46" spans="1:16" ht="60" customHeight="1" x14ac:dyDescent="0.25">
      <c r="A46" s="54" t="s">
        <v>48</v>
      </c>
      <c r="B46" s="67">
        <v>92451</v>
      </c>
      <c r="C46" s="68" t="str">
        <f>VLOOKUP(B46,COMPOSICAO!B:K,2,FALSE)</f>
        <v>MONTAGEM E DESMONTAGEM DE FÔRMA DE VIGA, ESCORAMENTO COM GARFO DE MADEIRA, PÉ-DIREITO SIMPLES, EM CHAPA DE MADEIRA RESINADA, 2 UTILIZAÇÕES. AF_09/2020</v>
      </c>
      <c r="D46" s="70"/>
      <c r="E46" s="70"/>
      <c r="F46" s="69"/>
      <c r="G46" s="54" t="str">
        <f>VLOOKUP(B46,COMPOSICAO!B:K,6,FALSE)</f>
        <v>M2</v>
      </c>
      <c r="H46" s="54"/>
      <c r="I46" s="54"/>
      <c r="J46" s="54"/>
      <c r="K46" s="54"/>
      <c r="L46" s="54"/>
      <c r="M46" s="54"/>
      <c r="N46" s="54"/>
      <c r="O46" s="54"/>
      <c r="P46" s="56">
        <f>SUM(O46:O48)</f>
        <v>119.07</v>
      </c>
    </row>
    <row r="47" spans="1:16" ht="15" customHeight="1" x14ac:dyDescent="0.25">
      <c r="A47" s="54" t="s">
        <v>241</v>
      </c>
      <c r="B47" s="68" t="s">
        <v>12</v>
      </c>
      <c r="C47" s="70"/>
      <c r="D47" s="70"/>
      <c r="E47" s="70"/>
      <c r="F47" s="69"/>
      <c r="G47" s="54"/>
      <c r="H47" s="56">
        <v>119.07</v>
      </c>
      <c r="I47" s="56"/>
      <c r="J47" s="56"/>
      <c r="K47" s="56"/>
      <c r="L47" s="56"/>
      <c r="M47" s="56" t="str">
        <f>IF(COUNTA(J47:L47)=2,ROUND(PRODUCT(J47:L47),2),"")</f>
        <v/>
      </c>
      <c r="N47" s="56" t="str">
        <f>IF(OR(COUNTA(J47:L47)=3,AND(COUNTA(J47:L47)=1,M47&lt;&gt;"")),ROUND(PRODUCT(J47:M47),2),"")</f>
        <v/>
      </c>
      <c r="O47" s="56">
        <f>IF(N47&lt;&gt;"",ROUND(PRODUCT(H47,I47,N47),2),IF(M47&lt;&gt;"",ROUND(PRODUCT(H47,I47,M47),2),ROUND(PRODUCT(H47:L47),2)))</f>
        <v>119.07</v>
      </c>
      <c r="P47" s="56"/>
    </row>
    <row r="48" spans="1:16" ht="15" customHeight="1" x14ac:dyDescent="0.25">
      <c r="A48" s="4"/>
      <c r="B48" s="4"/>
      <c r="C48" s="4"/>
      <c r="D48" s="4"/>
      <c r="E48" s="4"/>
      <c r="F48" s="4"/>
      <c r="G48" s="4"/>
      <c r="H48" s="4"/>
      <c r="I48" s="4"/>
      <c r="J48" s="4"/>
      <c r="K48" s="4"/>
      <c r="L48" s="4"/>
      <c r="M48" s="4"/>
      <c r="N48" s="4"/>
      <c r="O48" s="4"/>
      <c r="P48" s="4"/>
    </row>
    <row r="49" spans="1:16" ht="60" customHeight="1" x14ac:dyDescent="0.25">
      <c r="A49" s="54" t="s">
        <v>49</v>
      </c>
      <c r="B49" s="67">
        <v>101964</v>
      </c>
      <c r="C49" s="68" t="str">
        <f>VLOOKUP(B49,COMPOSICAO!B:K,2,FALSE)</f>
        <v>LAJE PRÉ-MOLDADA UNIDIRECIONAL, BIAPOIADA, PARA FORRO, ENCHIMENTO EM CERÂMICA, VIGOTA CONVENCIONAL, ALTURA TOTAL DA LAJE (ENCHIMENTO+CAPA) = (8+3). AF_11/2020</v>
      </c>
      <c r="D49" s="70"/>
      <c r="E49" s="70"/>
      <c r="F49" s="69"/>
      <c r="G49" s="54" t="str">
        <f>VLOOKUP(B49,COMPOSICAO!B:K,6,FALSE)</f>
        <v>M2</v>
      </c>
      <c r="H49" s="54"/>
      <c r="I49" s="54"/>
      <c r="J49" s="54"/>
      <c r="K49" s="54"/>
      <c r="L49" s="54"/>
      <c r="M49" s="54"/>
      <c r="N49" s="54"/>
      <c r="O49" s="54"/>
      <c r="P49" s="56">
        <f>SUM(O49:O51)</f>
        <v>160.62</v>
      </c>
    </row>
    <row r="50" spans="1:16" ht="15" customHeight="1" x14ac:dyDescent="0.25">
      <c r="A50" s="54" t="s">
        <v>242</v>
      </c>
      <c r="B50" s="68" t="s">
        <v>12</v>
      </c>
      <c r="C50" s="70"/>
      <c r="D50" s="70"/>
      <c r="E50" s="70"/>
      <c r="F50" s="69"/>
      <c r="G50" s="54"/>
      <c r="H50" s="56">
        <v>160.62</v>
      </c>
      <c r="I50" s="56"/>
      <c r="J50" s="56"/>
      <c r="K50" s="56"/>
      <c r="L50" s="56"/>
      <c r="M50" s="56" t="str">
        <f>IF(COUNTA(J50:L50)=2,ROUND(PRODUCT(J50:L50),2),"")</f>
        <v/>
      </c>
      <c r="N50" s="56" t="str">
        <f>IF(OR(COUNTA(J50:L50)=3,AND(COUNTA(J50:L50)=1,M50&lt;&gt;"")),ROUND(PRODUCT(J50:M50),2),"")</f>
        <v/>
      </c>
      <c r="O50" s="56">
        <f>IF(N50&lt;&gt;"",ROUND(PRODUCT(H50,I50,N50),2),IF(M50&lt;&gt;"",ROUND(PRODUCT(H50,I50,M50),2),ROUND(PRODUCT(H50:L50),2)))</f>
        <v>160.62</v>
      </c>
      <c r="P50" s="56"/>
    </row>
    <row r="51" spans="1:16" ht="15" customHeight="1" x14ac:dyDescent="0.25">
      <c r="A51" s="4"/>
      <c r="B51" s="4"/>
      <c r="C51" s="4"/>
      <c r="D51" s="4"/>
      <c r="E51" s="4"/>
      <c r="F51" s="4"/>
      <c r="G51" s="4"/>
      <c r="H51" s="4"/>
      <c r="I51" s="4"/>
      <c r="J51" s="4"/>
      <c r="K51" s="4"/>
      <c r="L51" s="4"/>
      <c r="M51" s="4"/>
      <c r="N51" s="4"/>
      <c r="O51" s="4"/>
      <c r="P51" s="4"/>
    </row>
    <row r="52" spans="1:16" ht="60" customHeight="1" x14ac:dyDescent="0.25">
      <c r="A52" s="54" t="s">
        <v>50</v>
      </c>
      <c r="B52" s="67">
        <v>103682</v>
      </c>
      <c r="C52" s="68" t="str">
        <f>VLOOKUP(B52,COMPOSICAO!B:K,2,FALSE)</f>
        <v>CONCRETAGEM DE VIGAS E LAJES, FCK=25 MPA, PARA QUALQUER TIPO DE LAJE COM BALDES EM EDIFICAÇÃO TÉRREA - LANÇAMENTO, ADENSAMENTO E ACABAMENTO. AF_02/2022</v>
      </c>
      <c r="D52" s="70"/>
      <c r="E52" s="70"/>
      <c r="F52" s="69"/>
      <c r="G52" s="54" t="str">
        <f>VLOOKUP(B52,COMPOSICAO!B:K,6,FALSE)</f>
        <v>M3</v>
      </c>
      <c r="H52" s="54"/>
      <c r="I52" s="54"/>
      <c r="J52" s="54"/>
      <c r="K52" s="54"/>
      <c r="L52" s="54"/>
      <c r="M52" s="54"/>
      <c r="N52" s="54"/>
      <c r="O52" s="54"/>
      <c r="P52" s="56">
        <f>SUM(O52:O54)</f>
        <v>7.61</v>
      </c>
    </row>
    <row r="53" spans="1:16" ht="15" customHeight="1" x14ac:dyDescent="0.25">
      <c r="A53" s="54" t="s">
        <v>243</v>
      </c>
      <c r="B53" s="68" t="s">
        <v>12</v>
      </c>
      <c r="C53" s="70"/>
      <c r="D53" s="70"/>
      <c r="E53" s="70"/>
      <c r="F53" s="69"/>
      <c r="G53" s="54"/>
      <c r="H53" s="56">
        <v>7.61</v>
      </c>
      <c r="I53" s="56"/>
      <c r="J53" s="56"/>
      <c r="K53" s="56"/>
      <c r="L53" s="56"/>
      <c r="M53" s="56" t="str">
        <f>IF(COUNTA(J53:L53)=2,ROUND(PRODUCT(J53:L53),2),"")</f>
        <v/>
      </c>
      <c r="N53" s="56" t="str">
        <f>IF(OR(COUNTA(J53:L53)=3,AND(COUNTA(J53:L53)=1,M53&lt;&gt;"")),ROUND(PRODUCT(J53:M53),2),"")</f>
        <v/>
      </c>
      <c r="O53" s="56">
        <f>IF(N53&lt;&gt;"",ROUND(PRODUCT(H53,I53,N53),2),IF(M53&lt;&gt;"",ROUND(PRODUCT(H53,I53,M53),2),ROUND(PRODUCT(H53:L53),2)))</f>
        <v>7.61</v>
      </c>
      <c r="P53" s="56"/>
    </row>
    <row r="54" spans="1:16" ht="15" customHeight="1" x14ac:dyDescent="0.25">
      <c r="A54" s="4"/>
      <c r="B54" s="4"/>
      <c r="C54" s="4"/>
      <c r="D54" s="4"/>
      <c r="E54" s="4"/>
      <c r="F54" s="4"/>
      <c r="G54" s="4"/>
      <c r="H54" s="4"/>
      <c r="I54" s="4"/>
      <c r="J54" s="4"/>
      <c r="K54" s="4"/>
      <c r="L54" s="4"/>
      <c r="M54" s="4"/>
      <c r="N54" s="4"/>
      <c r="O54" s="4"/>
      <c r="P54" s="4"/>
    </row>
    <row r="55" spans="1:16" ht="45" customHeight="1" x14ac:dyDescent="0.25">
      <c r="A55" s="54" t="s">
        <v>51</v>
      </c>
      <c r="B55" s="67">
        <v>103669</v>
      </c>
      <c r="C55" s="68" t="str">
        <f>VLOOKUP(B55,COMPOSICAO!B:K,2,FALSE)</f>
        <v>CONCRETAGEM DE PILARES, FCK = 25 MPA,  COM USO DE BALDES - LANÇAMENTO, ADENSAMENTO E ACABAMENTO. AF_02/2022</v>
      </c>
      <c r="D55" s="70"/>
      <c r="E55" s="70"/>
      <c r="F55" s="69"/>
      <c r="G55" s="54" t="str">
        <f>VLOOKUP(B55,COMPOSICAO!B:K,6,FALSE)</f>
        <v>M3</v>
      </c>
      <c r="H55" s="54"/>
      <c r="I55" s="54"/>
      <c r="J55" s="54"/>
      <c r="K55" s="54"/>
      <c r="L55" s="54"/>
      <c r="M55" s="54"/>
      <c r="N55" s="54"/>
      <c r="O55" s="54"/>
      <c r="P55" s="56">
        <f>SUM(O55:O57)</f>
        <v>3.18</v>
      </c>
    </row>
    <row r="56" spans="1:16" ht="15" customHeight="1" x14ac:dyDescent="0.25">
      <c r="A56" s="54" t="s">
        <v>244</v>
      </c>
      <c r="B56" s="68" t="s">
        <v>12</v>
      </c>
      <c r="C56" s="70"/>
      <c r="D56" s="70"/>
      <c r="E56" s="70"/>
      <c r="F56" s="69"/>
      <c r="G56" s="54"/>
      <c r="H56" s="56">
        <v>3.18</v>
      </c>
      <c r="I56" s="56"/>
      <c r="J56" s="56"/>
      <c r="K56" s="56"/>
      <c r="L56" s="56"/>
      <c r="M56" s="56" t="str">
        <f>IF(COUNTA(J56:L56)=2,ROUND(PRODUCT(J56:L56),2),"")</f>
        <v/>
      </c>
      <c r="N56" s="56" t="str">
        <f>IF(OR(COUNTA(J56:L56)=3,AND(COUNTA(J56:L56)=1,M56&lt;&gt;"")),ROUND(PRODUCT(J56:M56),2),"")</f>
        <v/>
      </c>
      <c r="O56" s="56">
        <f>IF(N56&lt;&gt;"",ROUND(PRODUCT(H56,I56,N56),2),IF(M56&lt;&gt;"",ROUND(PRODUCT(H56,I56,M56),2),ROUND(PRODUCT(H56:L56),2)))</f>
        <v>3.18</v>
      </c>
      <c r="P56" s="56"/>
    </row>
    <row r="57" spans="1:16" ht="15" customHeight="1" x14ac:dyDescent="0.25">
      <c r="A57" s="4"/>
      <c r="B57" s="4"/>
      <c r="C57" s="4"/>
      <c r="D57" s="4"/>
      <c r="E57" s="4"/>
      <c r="F57" s="4"/>
      <c r="G57" s="4"/>
      <c r="H57" s="4"/>
      <c r="I57" s="4"/>
      <c r="J57" s="4"/>
      <c r="K57" s="4"/>
      <c r="L57" s="4"/>
      <c r="M57" s="4"/>
      <c r="N57" s="4"/>
      <c r="O57" s="4"/>
      <c r="P57" s="4"/>
    </row>
    <row r="58" spans="1:16" ht="60" customHeight="1" x14ac:dyDescent="0.25">
      <c r="A58" s="54" t="s">
        <v>52</v>
      </c>
      <c r="B58" s="67">
        <v>92917</v>
      </c>
      <c r="C58" s="68" t="str">
        <f>VLOOKUP(B58,COMPOSICAO!B:K,2,FALSE)</f>
        <v>ARMAÇÃO DE ESTRUTURAS DIVERSAS DE CONCRETO ARMADO, EXCETO VIGAS, PILARES, LAJES E FUNDAÇÕES, UTILIZANDO AÇO CA-50 DE 8,0 MM - MONTAGEM. AF_06/2022</v>
      </c>
      <c r="D58" s="70"/>
      <c r="E58" s="70"/>
      <c r="F58" s="69"/>
      <c r="G58" s="54" t="str">
        <f>VLOOKUP(B58,COMPOSICAO!B:K,6,FALSE)</f>
        <v>KG</v>
      </c>
      <c r="H58" s="54"/>
      <c r="I58" s="54"/>
      <c r="J58" s="54"/>
      <c r="K58" s="54"/>
      <c r="L58" s="54"/>
      <c r="M58" s="54"/>
      <c r="N58" s="54"/>
      <c r="O58" s="54"/>
      <c r="P58" s="56">
        <f>SUM(O58:O60)</f>
        <v>237.29</v>
      </c>
    </row>
    <row r="59" spans="1:16" ht="15" customHeight="1" x14ac:dyDescent="0.25">
      <c r="A59" s="54" t="s">
        <v>245</v>
      </c>
      <c r="B59" s="68" t="s">
        <v>12</v>
      </c>
      <c r="C59" s="70"/>
      <c r="D59" s="70"/>
      <c r="E59" s="70"/>
      <c r="F59" s="69"/>
      <c r="G59" s="54"/>
      <c r="H59" s="56">
        <v>237.29</v>
      </c>
      <c r="I59" s="56"/>
      <c r="J59" s="56"/>
      <c r="K59" s="56"/>
      <c r="L59" s="56"/>
      <c r="M59" s="56" t="str">
        <f>IF(COUNTA(J59:L59)=2,ROUND(PRODUCT(J59:L59),2),"")</f>
        <v/>
      </c>
      <c r="N59" s="56" t="str">
        <f>IF(OR(COUNTA(J59:L59)=3,AND(COUNTA(J59:L59)=1,M59&lt;&gt;"")),ROUND(PRODUCT(J59:M59),2),"")</f>
        <v/>
      </c>
      <c r="O59" s="56">
        <f>IF(N59&lt;&gt;"",ROUND(PRODUCT(H59,I59,N59),2),IF(M59&lt;&gt;"",ROUND(PRODUCT(H59,I59,M59),2),ROUND(PRODUCT(H59:L59),2)))</f>
        <v>237.29</v>
      </c>
      <c r="P59" s="56"/>
    </row>
    <row r="60" spans="1:16" ht="15" customHeight="1" x14ac:dyDescent="0.25">
      <c r="A60" s="4"/>
      <c r="B60" s="4"/>
      <c r="C60" s="4"/>
      <c r="D60" s="4"/>
      <c r="E60" s="4"/>
      <c r="F60" s="4"/>
      <c r="G60" s="4"/>
      <c r="H60" s="4"/>
      <c r="I60" s="4"/>
      <c r="J60" s="4"/>
      <c r="K60" s="4"/>
      <c r="L60" s="4"/>
      <c r="M60" s="4"/>
      <c r="N60" s="4"/>
      <c r="O60" s="4"/>
      <c r="P60" s="4"/>
    </row>
    <row r="61" spans="1:16" ht="60" customHeight="1" x14ac:dyDescent="0.25">
      <c r="A61" s="54" t="s">
        <v>53</v>
      </c>
      <c r="B61" s="67">
        <v>92922</v>
      </c>
      <c r="C61" s="68" t="str">
        <f>VLOOKUP(B61,COMPOSICAO!B:K,2,FALSE)</f>
        <v>ARMAÇÃO DE ESTRUTURAS DIVERSAS DE CONCRETO ARMADO, EXCETO VIGAS, PILARES, LAJES E FUNDAÇÕES, UTILIZANDO AÇO CA-50 DE 16,0 MM - MONTAGEM. AF_06/2022</v>
      </c>
      <c r="D61" s="70"/>
      <c r="E61" s="70"/>
      <c r="F61" s="69"/>
      <c r="G61" s="54" t="str">
        <f>VLOOKUP(B61,COMPOSICAO!B:K,6,FALSE)</f>
        <v>KG</v>
      </c>
      <c r="H61" s="54"/>
      <c r="I61" s="54"/>
      <c r="J61" s="54"/>
      <c r="K61" s="54"/>
      <c r="L61" s="54"/>
      <c r="M61" s="54"/>
      <c r="N61" s="54"/>
      <c r="O61" s="54"/>
      <c r="P61" s="56">
        <f>SUM(O61:O63)</f>
        <v>593.23</v>
      </c>
    </row>
    <row r="62" spans="1:16" ht="15" customHeight="1" x14ac:dyDescent="0.25">
      <c r="A62" s="54" t="s">
        <v>246</v>
      </c>
      <c r="B62" s="68" t="s">
        <v>12</v>
      </c>
      <c r="C62" s="70"/>
      <c r="D62" s="70"/>
      <c r="E62" s="70"/>
      <c r="F62" s="69"/>
      <c r="G62" s="54"/>
      <c r="H62" s="56">
        <v>593.23</v>
      </c>
      <c r="I62" s="56"/>
      <c r="J62" s="56"/>
      <c r="K62" s="56"/>
      <c r="L62" s="56"/>
      <c r="M62" s="56" t="str">
        <f>IF(COUNTA(J62:L62)=2,ROUND(PRODUCT(J62:L62),2),"")</f>
        <v/>
      </c>
      <c r="N62" s="56" t="str">
        <f>IF(OR(COUNTA(J62:L62)=3,AND(COUNTA(J62:L62)=1,M62&lt;&gt;"")),ROUND(PRODUCT(J62:M62),2),"")</f>
        <v/>
      </c>
      <c r="O62" s="56">
        <f>IF(N62&lt;&gt;"",ROUND(PRODUCT(H62,I62,N62),2),IF(M62&lt;&gt;"",ROUND(PRODUCT(H62,I62,M62),2),ROUND(PRODUCT(H62:L62),2)))</f>
        <v>593.23</v>
      </c>
      <c r="P62" s="56"/>
    </row>
    <row r="63" spans="1:16" ht="15" customHeight="1" x14ac:dyDescent="0.25">
      <c r="A63" s="4"/>
      <c r="B63" s="4"/>
      <c r="C63" s="4"/>
      <c r="D63" s="4"/>
      <c r="E63" s="4"/>
      <c r="F63" s="4"/>
      <c r="G63" s="4"/>
      <c r="H63" s="4"/>
      <c r="I63" s="4"/>
      <c r="J63" s="4"/>
      <c r="K63" s="4"/>
      <c r="L63" s="4"/>
      <c r="M63" s="4"/>
      <c r="N63" s="4"/>
      <c r="O63" s="4"/>
      <c r="P63" s="4"/>
    </row>
    <row r="64" spans="1:16" ht="15" customHeight="1" x14ac:dyDescent="0.25">
      <c r="A64" s="48">
        <v>4</v>
      </c>
      <c r="B64" s="64" t="s">
        <v>247</v>
      </c>
      <c r="C64" s="66"/>
      <c r="D64" s="66"/>
      <c r="E64" s="66"/>
      <c r="F64" s="66"/>
      <c r="G64" s="66"/>
      <c r="H64" s="66"/>
      <c r="I64" s="66"/>
      <c r="J64" s="66"/>
      <c r="K64" s="66"/>
      <c r="L64" s="66"/>
      <c r="M64" s="66"/>
      <c r="N64" s="66"/>
      <c r="O64" s="66"/>
      <c r="P64" s="65"/>
    </row>
    <row r="65" spans="1:16" ht="75" customHeight="1" x14ac:dyDescent="0.25">
      <c r="A65" s="54" t="s">
        <v>54</v>
      </c>
      <c r="B65" s="67">
        <v>103328</v>
      </c>
      <c r="C65" s="68" t="str">
        <f>VLOOKUP(B65,COMPOSICAO!B:K,2,FALSE)</f>
        <v>ALVENARIA DE VEDAÇÃO DE BLOCOS CERÂMICOS FURADOS NA HORIZONTAL DE 9X19X19 CM (ESPESSURA 9 CM) E ARGAMASSA DE ASSENTAMENTO COM PREPARO EM BETONEIRA. AF_12/2021</v>
      </c>
      <c r="D65" s="70"/>
      <c r="E65" s="70"/>
      <c r="F65" s="69"/>
      <c r="G65" s="54" t="str">
        <f>VLOOKUP(B65,COMPOSICAO!B:K,6,FALSE)</f>
        <v>M2</v>
      </c>
      <c r="H65" s="54"/>
      <c r="I65" s="54"/>
      <c r="J65" s="54"/>
      <c r="K65" s="54"/>
      <c r="L65" s="54"/>
      <c r="M65" s="54"/>
      <c r="N65" s="54"/>
      <c r="O65" s="54"/>
      <c r="P65" s="56">
        <f>SUM(O65:O67)</f>
        <v>283.10000000000002</v>
      </c>
    </row>
    <row r="66" spans="1:16" ht="15" customHeight="1" x14ac:dyDescent="0.25">
      <c r="A66" s="54" t="s">
        <v>248</v>
      </c>
      <c r="B66" s="68" t="s">
        <v>12</v>
      </c>
      <c r="C66" s="70"/>
      <c r="D66" s="70"/>
      <c r="E66" s="70"/>
      <c r="F66" s="69"/>
      <c r="G66" s="54"/>
      <c r="H66" s="56">
        <v>283.10000000000002</v>
      </c>
      <c r="I66" s="56"/>
      <c r="J66" s="56"/>
      <c r="K66" s="56"/>
      <c r="L66" s="56"/>
      <c r="M66" s="56" t="str">
        <f>IF(COUNTA(J66:L66)=2,ROUND(PRODUCT(J66:L66),2),"")</f>
        <v/>
      </c>
      <c r="N66" s="56" t="str">
        <f>IF(OR(COUNTA(J66:L66)=3,AND(COUNTA(J66:L66)=1,M66&lt;&gt;"")),ROUND(PRODUCT(J66:M66),2),"")</f>
        <v/>
      </c>
      <c r="O66" s="56">
        <f>IF(N66&lt;&gt;"",ROUND(PRODUCT(H66,I66,N66),2),IF(M66&lt;&gt;"",ROUND(PRODUCT(H66,I66,M66),2),ROUND(PRODUCT(H66:L66),2)))</f>
        <v>283.10000000000002</v>
      </c>
      <c r="P66" s="56"/>
    </row>
    <row r="67" spans="1:16" ht="15" customHeight="1" x14ac:dyDescent="0.25">
      <c r="A67" s="4"/>
      <c r="B67" s="4"/>
      <c r="C67" s="4"/>
      <c r="D67" s="4"/>
      <c r="E67" s="4"/>
      <c r="F67" s="4"/>
      <c r="G67" s="4"/>
      <c r="H67" s="4"/>
      <c r="I67" s="4"/>
      <c r="J67" s="4"/>
      <c r="K67" s="4"/>
      <c r="L67" s="4"/>
      <c r="M67" s="4"/>
      <c r="N67" s="4"/>
      <c r="O67" s="4"/>
      <c r="P67" s="4"/>
    </row>
    <row r="68" spans="1:16" ht="15" customHeight="1" x14ac:dyDescent="0.25">
      <c r="A68" s="48">
        <v>5</v>
      </c>
      <c r="B68" s="64" t="s">
        <v>249</v>
      </c>
      <c r="C68" s="66"/>
      <c r="D68" s="66"/>
      <c r="E68" s="66"/>
      <c r="F68" s="66"/>
      <c r="G68" s="66"/>
      <c r="H68" s="66"/>
      <c r="I68" s="66"/>
      <c r="J68" s="66"/>
      <c r="K68" s="66"/>
      <c r="L68" s="66"/>
      <c r="M68" s="66"/>
      <c r="N68" s="66"/>
      <c r="O68" s="66"/>
      <c r="P68" s="65"/>
    </row>
    <row r="69" spans="1:16" ht="60" customHeight="1" x14ac:dyDescent="0.25">
      <c r="A69" s="54" t="s">
        <v>55</v>
      </c>
      <c r="B69" s="67">
        <v>101965</v>
      </c>
      <c r="C69" s="68" t="str">
        <f>VLOOKUP(B69,COMPOSICAO!B:K,2,FALSE)</f>
        <v>PEITORIL LINEAR EM GRANITO OU MÁRMORE, L = 15CM, COMPRIMENTO DE ATÉ 2M, ASSENTADO COM ARGAMASSA 1:6 COM ADITIVO. AF_11/2020</v>
      </c>
      <c r="D69" s="70"/>
      <c r="E69" s="70"/>
      <c r="F69" s="69"/>
      <c r="G69" s="54" t="str">
        <f>VLOOKUP(B69,COMPOSICAO!B:K,6,FALSE)</f>
        <v>M</v>
      </c>
      <c r="H69" s="54"/>
      <c r="I69" s="54"/>
      <c r="J69" s="54"/>
      <c r="K69" s="54"/>
      <c r="L69" s="54"/>
      <c r="M69" s="54"/>
      <c r="N69" s="54"/>
      <c r="O69" s="54"/>
      <c r="P69" s="56">
        <f>SUM(O69:O71)</f>
        <v>21.25</v>
      </c>
    </row>
    <row r="70" spans="1:16" ht="15" customHeight="1" x14ac:dyDescent="0.25">
      <c r="A70" s="54" t="s">
        <v>250</v>
      </c>
      <c r="B70" s="68" t="s">
        <v>12</v>
      </c>
      <c r="C70" s="70"/>
      <c r="D70" s="70"/>
      <c r="E70" s="70"/>
      <c r="F70" s="69"/>
      <c r="G70" s="54"/>
      <c r="H70" s="56">
        <v>21.25</v>
      </c>
      <c r="I70" s="56"/>
      <c r="J70" s="56"/>
      <c r="K70" s="56"/>
      <c r="L70" s="56"/>
      <c r="M70" s="56" t="str">
        <f>IF(COUNTA(J70:L70)=2,ROUND(PRODUCT(J70:L70),2),"")</f>
        <v/>
      </c>
      <c r="N70" s="56" t="str">
        <f>IF(OR(COUNTA(J70:L70)=3,AND(COUNTA(J70:L70)=1,M70&lt;&gt;"")),ROUND(PRODUCT(J70:M70),2),"")</f>
        <v/>
      </c>
      <c r="O70" s="56">
        <f>IF(N70&lt;&gt;"",ROUND(PRODUCT(H70,I70,N70),2),IF(M70&lt;&gt;"",ROUND(PRODUCT(H70,I70,M70),2),ROUND(PRODUCT(H70:L70),2)))</f>
        <v>21.25</v>
      </c>
      <c r="P70" s="56"/>
    </row>
    <row r="71" spans="1:16" ht="15" customHeight="1" x14ac:dyDescent="0.25">
      <c r="A71" s="4"/>
      <c r="B71" s="4"/>
      <c r="C71" s="4"/>
      <c r="D71" s="4"/>
      <c r="E71" s="4"/>
      <c r="F71" s="4"/>
      <c r="G71" s="4"/>
      <c r="H71" s="4"/>
      <c r="I71" s="4"/>
      <c r="J71" s="4"/>
      <c r="K71" s="4"/>
      <c r="L71" s="4"/>
      <c r="M71" s="4"/>
      <c r="N71" s="4"/>
      <c r="O71" s="4"/>
      <c r="P71" s="4"/>
    </row>
    <row r="72" spans="1:16" ht="30" customHeight="1" x14ac:dyDescent="0.25">
      <c r="A72" s="54" t="s">
        <v>56</v>
      </c>
      <c r="B72" s="67">
        <v>93182</v>
      </c>
      <c r="C72" s="68" t="str">
        <f>VLOOKUP(B72,COMPOSICAO!B:K,2,FALSE)</f>
        <v>VERGA PRÉ-MOLDADA PARA JANELAS COM ATÉ 1,5 M DE VÃO. AF_03/2016</v>
      </c>
      <c r="D72" s="70"/>
      <c r="E72" s="70"/>
      <c r="F72" s="69"/>
      <c r="G72" s="54" t="str">
        <f>VLOOKUP(B72,COMPOSICAO!B:K,6,FALSE)</f>
        <v>M</v>
      </c>
      <c r="H72" s="54"/>
      <c r="I72" s="54"/>
      <c r="J72" s="54"/>
      <c r="K72" s="54"/>
      <c r="L72" s="54"/>
      <c r="M72" s="54"/>
      <c r="N72" s="54"/>
      <c r="O72" s="54"/>
      <c r="P72" s="56">
        <f>SUM(O72:O74)</f>
        <v>9</v>
      </c>
    </row>
    <row r="73" spans="1:16" ht="15" customHeight="1" x14ac:dyDescent="0.25">
      <c r="A73" s="54" t="s">
        <v>251</v>
      </c>
      <c r="B73" s="68" t="s">
        <v>12</v>
      </c>
      <c r="C73" s="70"/>
      <c r="D73" s="70"/>
      <c r="E73" s="70"/>
      <c r="F73" s="69"/>
      <c r="G73" s="54"/>
      <c r="H73" s="56">
        <v>9</v>
      </c>
      <c r="I73" s="56"/>
      <c r="J73" s="56"/>
      <c r="K73" s="56"/>
      <c r="L73" s="56"/>
      <c r="M73" s="56" t="str">
        <f>IF(COUNTA(J73:L73)=2,ROUND(PRODUCT(J73:L73),2),"")</f>
        <v/>
      </c>
      <c r="N73" s="56" t="str">
        <f>IF(OR(COUNTA(J73:L73)=3,AND(COUNTA(J73:L73)=1,M73&lt;&gt;"")),ROUND(PRODUCT(J73:M73),2),"")</f>
        <v/>
      </c>
      <c r="O73" s="56">
        <f>IF(N73&lt;&gt;"",ROUND(PRODUCT(H73,I73,N73),2),IF(M73&lt;&gt;"",ROUND(PRODUCT(H73,I73,M73),2),ROUND(PRODUCT(H73:L73),2)))</f>
        <v>9</v>
      </c>
      <c r="P73" s="56"/>
    </row>
    <row r="74" spans="1:16" ht="15" customHeight="1" x14ac:dyDescent="0.25">
      <c r="A74" s="4"/>
      <c r="B74" s="4"/>
      <c r="C74" s="4"/>
      <c r="D74" s="4"/>
      <c r="E74" s="4"/>
      <c r="F74" s="4"/>
      <c r="G74" s="4"/>
      <c r="H74" s="4"/>
      <c r="I74" s="4"/>
      <c r="J74" s="4"/>
      <c r="K74" s="4"/>
      <c r="L74" s="4"/>
      <c r="M74" s="4"/>
      <c r="N74" s="4"/>
      <c r="O74" s="4"/>
      <c r="P74" s="4"/>
    </row>
    <row r="75" spans="1:16" ht="30" customHeight="1" x14ac:dyDescent="0.25">
      <c r="A75" s="54" t="s">
        <v>57</v>
      </c>
      <c r="B75" s="67">
        <v>93183</v>
      </c>
      <c r="C75" s="68" t="str">
        <f>VLOOKUP(B75,COMPOSICAO!B:K,2,FALSE)</f>
        <v>VERGA PRÉ-MOLDADA PARA JANELAS COM MAIS DE 1,5 M DE VÃO. AF_03/2016</v>
      </c>
      <c r="D75" s="70"/>
      <c r="E75" s="70"/>
      <c r="F75" s="69"/>
      <c r="G75" s="54" t="str">
        <f>VLOOKUP(B75,COMPOSICAO!B:K,6,FALSE)</f>
        <v>M</v>
      </c>
      <c r="H75" s="54"/>
      <c r="I75" s="54"/>
      <c r="J75" s="54"/>
      <c r="K75" s="54"/>
      <c r="L75" s="54"/>
      <c r="M75" s="54"/>
      <c r="N75" s="54"/>
      <c r="O75" s="54"/>
      <c r="P75" s="56">
        <f>SUM(O75:O77)</f>
        <v>17.45</v>
      </c>
    </row>
    <row r="76" spans="1:16" ht="15" customHeight="1" x14ac:dyDescent="0.25">
      <c r="A76" s="54" t="s">
        <v>252</v>
      </c>
      <c r="B76" s="68" t="s">
        <v>12</v>
      </c>
      <c r="C76" s="70"/>
      <c r="D76" s="70"/>
      <c r="E76" s="70"/>
      <c r="F76" s="69"/>
      <c r="G76" s="54"/>
      <c r="H76" s="56">
        <v>17.45</v>
      </c>
      <c r="I76" s="56"/>
      <c r="J76" s="56"/>
      <c r="K76" s="56"/>
      <c r="L76" s="56"/>
      <c r="M76" s="56" t="str">
        <f>IF(COUNTA(J76:L76)=2,ROUND(PRODUCT(J76:L76),2),"")</f>
        <v/>
      </c>
      <c r="N76" s="56" t="str">
        <f>IF(OR(COUNTA(J76:L76)=3,AND(COUNTA(J76:L76)=1,M76&lt;&gt;"")),ROUND(PRODUCT(J76:M76),2),"")</f>
        <v/>
      </c>
      <c r="O76" s="56">
        <f>IF(N76&lt;&gt;"",ROUND(PRODUCT(H76,I76,N76),2),IF(M76&lt;&gt;"",ROUND(PRODUCT(H76,I76,M76),2),ROUND(PRODUCT(H76:L76),2)))</f>
        <v>17.45</v>
      </c>
      <c r="P76" s="56"/>
    </row>
    <row r="77" spans="1:16" ht="15" customHeight="1" x14ac:dyDescent="0.25">
      <c r="A77" s="4"/>
      <c r="B77" s="4"/>
      <c r="C77" s="4"/>
      <c r="D77" s="4"/>
      <c r="E77" s="4"/>
      <c r="F77" s="4"/>
      <c r="G77" s="4"/>
      <c r="H77" s="4"/>
      <c r="I77" s="4"/>
      <c r="J77" s="4"/>
      <c r="K77" s="4"/>
      <c r="L77" s="4"/>
      <c r="M77" s="4"/>
      <c r="N77" s="4"/>
      <c r="O77" s="4"/>
      <c r="P77" s="4"/>
    </row>
    <row r="78" spans="1:16" ht="30" customHeight="1" x14ac:dyDescent="0.25">
      <c r="A78" s="54" t="s">
        <v>58</v>
      </c>
      <c r="B78" s="67">
        <v>93194</v>
      </c>
      <c r="C78" s="68" t="str">
        <f>VLOOKUP(B78,COMPOSICAO!B:K,2,FALSE)</f>
        <v>CONTRAVERGA PRÉ-MOLDADA PARA VÃOS DE ATÉ 1,5 M DE COMPRIMENTO. AF_03/2016</v>
      </c>
      <c r="D78" s="70"/>
      <c r="E78" s="70"/>
      <c r="F78" s="69"/>
      <c r="G78" s="54" t="str">
        <f>VLOOKUP(B78,COMPOSICAO!B:K,6,FALSE)</f>
        <v>M</v>
      </c>
      <c r="H78" s="54"/>
      <c r="I78" s="54"/>
      <c r="J78" s="54"/>
      <c r="K78" s="54"/>
      <c r="L78" s="54"/>
      <c r="M78" s="54"/>
      <c r="N78" s="54"/>
      <c r="O78" s="54"/>
      <c r="P78" s="56">
        <f>SUM(O78:O80)</f>
        <v>13.8</v>
      </c>
    </row>
    <row r="79" spans="1:16" ht="15" customHeight="1" x14ac:dyDescent="0.25">
      <c r="A79" s="54" t="s">
        <v>253</v>
      </c>
      <c r="B79" s="68" t="s">
        <v>12</v>
      </c>
      <c r="C79" s="70"/>
      <c r="D79" s="70"/>
      <c r="E79" s="70"/>
      <c r="F79" s="69"/>
      <c r="G79" s="54"/>
      <c r="H79" s="56">
        <v>13.8</v>
      </c>
      <c r="I79" s="56"/>
      <c r="J79" s="56"/>
      <c r="K79" s="56"/>
      <c r="L79" s="56"/>
      <c r="M79" s="56" t="str">
        <f>IF(COUNTA(J79:L79)=2,ROUND(PRODUCT(J79:L79),2),"")</f>
        <v/>
      </c>
      <c r="N79" s="56" t="str">
        <f>IF(OR(COUNTA(J79:L79)=3,AND(COUNTA(J79:L79)=1,M79&lt;&gt;"")),ROUND(PRODUCT(J79:M79),2),"")</f>
        <v/>
      </c>
      <c r="O79" s="56">
        <f>IF(N79&lt;&gt;"",ROUND(PRODUCT(H79,I79,N79),2),IF(M79&lt;&gt;"",ROUND(PRODUCT(H79,I79,M79),2),ROUND(PRODUCT(H79:L79),2)))</f>
        <v>13.8</v>
      </c>
      <c r="P79" s="56"/>
    </row>
    <row r="80" spans="1:16" ht="15" customHeight="1" x14ac:dyDescent="0.25">
      <c r="A80" s="4"/>
      <c r="B80" s="4"/>
      <c r="C80" s="4"/>
      <c r="D80" s="4"/>
      <c r="E80" s="4"/>
      <c r="F80" s="4"/>
      <c r="G80" s="4"/>
      <c r="H80" s="4"/>
      <c r="I80" s="4"/>
      <c r="J80" s="4"/>
      <c r="K80" s="4"/>
      <c r="L80" s="4"/>
      <c r="M80" s="4"/>
      <c r="N80" s="4"/>
      <c r="O80" s="4"/>
      <c r="P80" s="4"/>
    </row>
    <row r="81" spans="1:16" ht="30" customHeight="1" x14ac:dyDescent="0.25">
      <c r="A81" s="54" t="s">
        <v>59</v>
      </c>
      <c r="B81" s="67">
        <v>93195</v>
      </c>
      <c r="C81" s="68" t="str">
        <f>VLOOKUP(B81,COMPOSICAO!B:K,2,FALSE)</f>
        <v>CONTRAVERGA PRÉ-MOLDADA PARA VÃOS DE MAIS DE 1,5 M DE COMPRIMENTO. AF_03/2016</v>
      </c>
      <c r="D81" s="70"/>
      <c r="E81" s="70"/>
      <c r="F81" s="69"/>
      <c r="G81" s="54" t="str">
        <f>VLOOKUP(B81,COMPOSICAO!B:K,6,FALSE)</f>
        <v>M</v>
      </c>
      <c r="H81" s="54"/>
      <c r="I81" s="54"/>
      <c r="J81" s="54"/>
      <c r="K81" s="54"/>
      <c r="L81" s="54"/>
      <c r="M81" s="54"/>
      <c r="N81" s="54"/>
      <c r="O81" s="54"/>
      <c r="P81" s="56">
        <f>SUM(O81:O83)</f>
        <v>23.05</v>
      </c>
    </row>
    <row r="82" spans="1:16" ht="15" customHeight="1" x14ac:dyDescent="0.25">
      <c r="A82" s="54" t="s">
        <v>254</v>
      </c>
      <c r="B82" s="68" t="s">
        <v>12</v>
      </c>
      <c r="C82" s="70"/>
      <c r="D82" s="70"/>
      <c r="E82" s="70"/>
      <c r="F82" s="69"/>
      <c r="G82" s="54"/>
      <c r="H82" s="56">
        <v>23.05</v>
      </c>
      <c r="I82" s="56"/>
      <c r="J82" s="56"/>
      <c r="K82" s="56"/>
      <c r="L82" s="56"/>
      <c r="M82" s="56" t="str">
        <f>IF(COUNTA(J82:L82)=2,ROUND(PRODUCT(J82:L82),2),"")</f>
        <v/>
      </c>
      <c r="N82" s="56" t="str">
        <f>IF(OR(COUNTA(J82:L82)=3,AND(COUNTA(J82:L82)=1,M82&lt;&gt;"")),ROUND(PRODUCT(J82:M82),2),"")</f>
        <v/>
      </c>
      <c r="O82" s="56">
        <f>IF(N82&lt;&gt;"",ROUND(PRODUCT(H82,I82,N82),2),IF(M82&lt;&gt;"",ROUND(PRODUCT(H82,I82,M82),2),ROUND(PRODUCT(H82:L82),2)))</f>
        <v>23.05</v>
      </c>
      <c r="P82" s="56"/>
    </row>
    <row r="83" spans="1:16" ht="15" customHeight="1" x14ac:dyDescent="0.25">
      <c r="A83" s="4"/>
      <c r="B83" s="4"/>
      <c r="C83" s="4"/>
      <c r="D83" s="4"/>
      <c r="E83" s="4"/>
      <c r="F83" s="4"/>
      <c r="G83" s="4"/>
      <c r="H83" s="4"/>
      <c r="I83" s="4"/>
      <c r="J83" s="4"/>
      <c r="K83" s="4"/>
      <c r="L83" s="4"/>
      <c r="M83" s="4"/>
      <c r="N83" s="4"/>
      <c r="O83" s="4"/>
      <c r="P83" s="4"/>
    </row>
    <row r="84" spans="1:16" ht="30" customHeight="1" x14ac:dyDescent="0.25">
      <c r="A84" s="54" t="s">
        <v>60</v>
      </c>
      <c r="B84" s="67">
        <v>93184</v>
      </c>
      <c r="C84" s="68" t="str">
        <f>VLOOKUP(B84,COMPOSICAO!B:K,2,FALSE)</f>
        <v>VERGA PRÉ-MOLDADA PARA PORTAS COM ATÉ 1,5 M DE VÃO. AF_03/2016</v>
      </c>
      <c r="D84" s="70"/>
      <c r="E84" s="70"/>
      <c r="F84" s="69"/>
      <c r="G84" s="54" t="str">
        <f>VLOOKUP(B84,COMPOSICAO!B:K,6,FALSE)</f>
        <v>M</v>
      </c>
      <c r="H84" s="54"/>
      <c r="I84" s="54"/>
      <c r="J84" s="54"/>
      <c r="K84" s="54"/>
      <c r="L84" s="54"/>
      <c r="M84" s="54"/>
      <c r="N84" s="54"/>
      <c r="O84" s="54"/>
      <c r="P84" s="56">
        <f>SUM(O84:O86)</f>
        <v>12.4</v>
      </c>
    </row>
    <row r="85" spans="1:16" ht="15" customHeight="1" x14ac:dyDescent="0.25">
      <c r="A85" s="54" t="s">
        <v>255</v>
      </c>
      <c r="B85" s="68" t="s">
        <v>12</v>
      </c>
      <c r="C85" s="70"/>
      <c r="D85" s="70"/>
      <c r="E85" s="70"/>
      <c r="F85" s="69"/>
      <c r="G85" s="54"/>
      <c r="H85" s="56">
        <v>12.4</v>
      </c>
      <c r="I85" s="56"/>
      <c r="J85" s="56"/>
      <c r="K85" s="56"/>
      <c r="L85" s="56"/>
      <c r="M85" s="56" t="str">
        <f>IF(COUNTA(J85:L85)=2,ROUND(PRODUCT(J85:L85),2),"")</f>
        <v/>
      </c>
      <c r="N85" s="56" t="str">
        <f>IF(OR(COUNTA(J85:L85)=3,AND(COUNTA(J85:L85)=1,M85&lt;&gt;"")),ROUND(PRODUCT(J85:M85),2),"")</f>
        <v/>
      </c>
      <c r="O85" s="56">
        <f>IF(N85&lt;&gt;"",ROUND(PRODUCT(H85,I85,N85),2),IF(M85&lt;&gt;"",ROUND(PRODUCT(H85,I85,M85),2),ROUND(PRODUCT(H85:L85),2)))</f>
        <v>12.4</v>
      </c>
      <c r="P85" s="56"/>
    </row>
    <row r="86" spans="1:16" ht="15" customHeight="1" x14ac:dyDescent="0.25">
      <c r="A86" s="4"/>
      <c r="B86" s="4"/>
      <c r="C86" s="4"/>
      <c r="D86" s="4"/>
      <c r="E86" s="4"/>
      <c r="F86" s="4"/>
      <c r="G86" s="4"/>
      <c r="H86" s="4"/>
      <c r="I86" s="4"/>
      <c r="J86" s="4"/>
      <c r="K86" s="4"/>
      <c r="L86" s="4"/>
      <c r="M86" s="4"/>
      <c r="N86" s="4"/>
      <c r="O86" s="4"/>
      <c r="P86" s="4"/>
    </row>
    <row r="87" spans="1:16" ht="30" customHeight="1" x14ac:dyDescent="0.25">
      <c r="A87" s="54" t="s">
        <v>61</v>
      </c>
      <c r="B87" s="67">
        <v>93185</v>
      </c>
      <c r="C87" s="68" t="str">
        <f>VLOOKUP(B87,COMPOSICAO!B:K,2,FALSE)</f>
        <v>VERGA PRÉ-MOLDADA PARA PORTAS COM MAIS DE 1,5 M DE VÃO. AF_03/2016</v>
      </c>
      <c r="D87" s="70"/>
      <c r="E87" s="70"/>
      <c r="F87" s="69"/>
      <c r="G87" s="54" t="str">
        <f>VLOOKUP(B87,COMPOSICAO!B:K,6,FALSE)</f>
        <v>M</v>
      </c>
      <c r="H87" s="54"/>
      <c r="I87" s="54"/>
      <c r="J87" s="54"/>
      <c r="K87" s="54"/>
      <c r="L87" s="54"/>
      <c r="M87" s="54"/>
      <c r="N87" s="54"/>
      <c r="O87" s="54"/>
      <c r="P87" s="56">
        <f>SUM(O87:O89)</f>
        <v>4</v>
      </c>
    </row>
    <row r="88" spans="1:16" ht="15" customHeight="1" x14ac:dyDescent="0.25">
      <c r="A88" s="54" t="s">
        <v>256</v>
      </c>
      <c r="B88" s="68" t="s">
        <v>12</v>
      </c>
      <c r="C88" s="70"/>
      <c r="D88" s="70"/>
      <c r="E88" s="70"/>
      <c r="F88" s="69"/>
      <c r="G88" s="54"/>
      <c r="H88" s="56">
        <v>4</v>
      </c>
      <c r="I88" s="56"/>
      <c r="J88" s="56"/>
      <c r="K88" s="56"/>
      <c r="L88" s="56"/>
      <c r="M88" s="56" t="str">
        <f>IF(COUNTA(J88:L88)=2,ROUND(PRODUCT(J88:L88),2),"")</f>
        <v/>
      </c>
      <c r="N88" s="56" t="str">
        <f>IF(OR(COUNTA(J88:L88)=3,AND(COUNTA(J88:L88)=1,M88&lt;&gt;"")),ROUND(PRODUCT(J88:M88),2),"")</f>
        <v/>
      </c>
      <c r="O88" s="56">
        <f>IF(N88&lt;&gt;"",ROUND(PRODUCT(H88,I88,N88),2),IF(M88&lt;&gt;"",ROUND(PRODUCT(H88,I88,M88),2),ROUND(PRODUCT(H88:L88),2)))</f>
        <v>4</v>
      </c>
      <c r="P88" s="56"/>
    </row>
    <row r="89" spans="1:16" ht="15" customHeight="1" x14ac:dyDescent="0.25">
      <c r="A89" s="4"/>
      <c r="B89" s="4"/>
      <c r="C89" s="4"/>
      <c r="D89" s="4"/>
      <c r="E89" s="4"/>
      <c r="F89" s="4"/>
      <c r="G89" s="4"/>
      <c r="H89" s="4"/>
      <c r="I89" s="4"/>
      <c r="J89" s="4"/>
      <c r="K89" s="4"/>
      <c r="L89" s="4"/>
      <c r="M89" s="4"/>
      <c r="N89" s="4"/>
      <c r="O89" s="4"/>
      <c r="P89" s="4"/>
    </row>
    <row r="90" spans="1:16" ht="15" customHeight="1" x14ac:dyDescent="0.25">
      <c r="A90" s="48">
        <v>6</v>
      </c>
      <c r="B90" s="64" t="s">
        <v>257</v>
      </c>
      <c r="C90" s="66"/>
      <c r="D90" s="66"/>
      <c r="E90" s="66"/>
      <c r="F90" s="66"/>
      <c r="G90" s="66"/>
      <c r="H90" s="66"/>
      <c r="I90" s="66"/>
      <c r="J90" s="66"/>
      <c r="K90" s="66"/>
      <c r="L90" s="66"/>
      <c r="M90" s="66"/>
      <c r="N90" s="66"/>
      <c r="O90" s="66"/>
      <c r="P90" s="65"/>
    </row>
    <row r="91" spans="1:16" ht="45" customHeight="1" x14ac:dyDescent="0.25">
      <c r="A91" s="54" t="s">
        <v>62</v>
      </c>
      <c r="B91" s="67">
        <v>89356</v>
      </c>
      <c r="C91" s="68" t="str">
        <f>VLOOKUP(B91,COMPOSICAO!B:K,2,FALSE)</f>
        <v>TUBO, PVC, SOLDÁVEL, DN 25MM, INSTALADO EM RAMAL OU SUB-RAMAL DE ÁGUA - FORNECIMENTO E INSTALAÇÃO. AF_06/2022</v>
      </c>
      <c r="D91" s="70"/>
      <c r="E91" s="70"/>
      <c r="F91" s="69"/>
      <c r="G91" s="54" t="str">
        <f>VLOOKUP(B91,COMPOSICAO!B:K,6,FALSE)</f>
        <v>M</v>
      </c>
      <c r="H91" s="54"/>
      <c r="I91" s="54"/>
      <c r="J91" s="54"/>
      <c r="K91" s="54"/>
      <c r="L91" s="54"/>
      <c r="M91" s="54"/>
      <c r="N91" s="54"/>
      <c r="O91" s="54"/>
      <c r="P91" s="56">
        <f>SUM(O91:O93)</f>
        <v>30.9</v>
      </c>
    </row>
    <row r="92" spans="1:16" ht="15" customHeight="1" x14ac:dyDescent="0.25">
      <c r="A92" s="54" t="s">
        <v>258</v>
      </c>
      <c r="B92" s="68" t="s">
        <v>12</v>
      </c>
      <c r="C92" s="70"/>
      <c r="D92" s="70"/>
      <c r="E92" s="70"/>
      <c r="F92" s="69"/>
      <c r="G92" s="54"/>
      <c r="H92" s="56">
        <v>30.9</v>
      </c>
      <c r="I92" s="56"/>
      <c r="J92" s="56"/>
      <c r="K92" s="56"/>
      <c r="L92" s="56"/>
      <c r="M92" s="56" t="str">
        <f>IF(COUNTA(J92:L92)=2,ROUND(PRODUCT(J92:L92),2),"")</f>
        <v/>
      </c>
      <c r="N92" s="56" t="str">
        <f>IF(OR(COUNTA(J92:L92)=3,AND(COUNTA(J92:L92)=1,M92&lt;&gt;"")),ROUND(PRODUCT(J92:M92),2),"")</f>
        <v/>
      </c>
      <c r="O92" s="56">
        <f>IF(N92&lt;&gt;"",ROUND(PRODUCT(H92,I92,N92),2),IF(M92&lt;&gt;"",ROUND(PRODUCT(H92,I92,M92),2),ROUND(PRODUCT(H92:L92),2)))</f>
        <v>30.9</v>
      </c>
      <c r="P92" s="56"/>
    </row>
    <row r="93" spans="1:16" ht="15" customHeight="1" x14ac:dyDescent="0.25">
      <c r="A93" s="4"/>
      <c r="B93" s="4"/>
      <c r="C93" s="4"/>
      <c r="D93" s="4"/>
      <c r="E93" s="4"/>
      <c r="F93" s="4"/>
      <c r="G93" s="4"/>
      <c r="H93" s="4"/>
      <c r="I93" s="4"/>
      <c r="J93" s="4"/>
      <c r="K93" s="4"/>
      <c r="L93" s="4"/>
      <c r="M93" s="4"/>
      <c r="N93" s="4"/>
      <c r="O93" s="4"/>
      <c r="P93" s="4"/>
    </row>
    <row r="94" spans="1:16" ht="45" customHeight="1" x14ac:dyDescent="0.25">
      <c r="A94" s="54" t="s">
        <v>63</v>
      </c>
      <c r="B94" s="67">
        <v>89402</v>
      </c>
      <c r="C94" s="68" t="str">
        <f>VLOOKUP(B94,COMPOSICAO!B:K,2,FALSE)</f>
        <v>TUBO, PVC, SOLDÁVEL, DN 25MM, INSTALADO EM RAMAL DE DISTRIBUIÇÃO DE ÁGUA - FORNECIMENTO E INSTALAÇÃO. AF_06/2022</v>
      </c>
      <c r="D94" s="70"/>
      <c r="E94" s="70"/>
      <c r="F94" s="69"/>
      <c r="G94" s="54" t="str">
        <f>VLOOKUP(B94,COMPOSICAO!B:K,6,FALSE)</f>
        <v>M</v>
      </c>
      <c r="H94" s="54"/>
      <c r="I94" s="54"/>
      <c r="J94" s="54"/>
      <c r="K94" s="54"/>
      <c r="L94" s="54"/>
      <c r="M94" s="54"/>
      <c r="N94" s="54"/>
      <c r="O94" s="54"/>
      <c r="P94" s="56">
        <f>SUM(O94:O96)</f>
        <v>27.67</v>
      </c>
    </row>
    <row r="95" spans="1:16" ht="15" customHeight="1" x14ac:dyDescent="0.25">
      <c r="A95" s="54" t="s">
        <v>259</v>
      </c>
      <c r="B95" s="68" t="s">
        <v>12</v>
      </c>
      <c r="C95" s="70"/>
      <c r="D95" s="70"/>
      <c r="E95" s="70"/>
      <c r="F95" s="69"/>
      <c r="G95" s="54"/>
      <c r="H95" s="56">
        <v>27.67</v>
      </c>
      <c r="I95" s="56"/>
      <c r="J95" s="56"/>
      <c r="K95" s="56"/>
      <c r="L95" s="56"/>
      <c r="M95" s="56" t="str">
        <f>IF(COUNTA(J95:L95)=2,ROUND(PRODUCT(J95:L95),2),"")</f>
        <v/>
      </c>
      <c r="N95" s="56" t="str">
        <f>IF(OR(COUNTA(J95:L95)=3,AND(COUNTA(J95:L95)=1,M95&lt;&gt;"")),ROUND(PRODUCT(J95:M95),2),"")</f>
        <v/>
      </c>
      <c r="O95" s="56">
        <f>IF(N95&lt;&gt;"",ROUND(PRODUCT(H95,I95,N95),2),IF(M95&lt;&gt;"",ROUND(PRODUCT(H95,I95,M95),2),ROUND(PRODUCT(H95:L95),2)))</f>
        <v>27.67</v>
      </c>
      <c r="P95" s="56"/>
    </row>
    <row r="96" spans="1:16" ht="15" customHeight="1" x14ac:dyDescent="0.25">
      <c r="A96" s="4"/>
      <c r="B96" s="4"/>
      <c r="C96" s="4"/>
      <c r="D96" s="4"/>
      <c r="E96" s="4"/>
      <c r="F96" s="4"/>
      <c r="G96" s="4"/>
      <c r="H96" s="4"/>
      <c r="I96" s="4"/>
      <c r="J96" s="4"/>
      <c r="K96" s="4"/>
      <c r="L96" s="4"/>
      <c r="M96" s="4"/>
      <c r="N96" s="4"/>
      <c r="O96" s="4"/>
      <c r="P96" s="4"/>
    </row>
    <row r="97" spans="1:16" ht="45" customHeight="1" x14ac:dyDescent="0.25">
      <c r="A97" s="54" t="s">
        <v>64</v>
      </c>
      <c r="B97" s="67">
        <v>89403</v>
      </c>
      <c r="C97" s="68" t="str">
        <f>VLOOKUP(B97,COMPOSICAO!B:K,2,FALSE)</f>
        <v>TUBO, PVC, SOLDÁVEL, DN 32MM, INSTALADO EM RAMAL DE DISTRIBUIÇÃO DE ÁGUA - FORNECIMENTO E INSTALAÇÃO. AF_06/2022</v>
      </c>
      <c r="D97" s="70"/>
      <c r="E97" s="70"/>
      <c r="F97" s="69"/>
      <c r="G97" s="54" t="str">
        <f>VLOOKUP(B97,COMPOSICAO!B:K,6,FALSE)</f>
        <v>M</v>
      </c>
      <c r="H97" s="54"/>
      <c r="I97" s="54"/>
      <c r="J97" s="54"/>
      <c r="K97" s="54"/>
      <c r="L97" s="54"/>
      <c r="M97" s="54"/>
      <c r="N97" s="54"/>
      <c r="O97" s="54"/>
      <c r="P97" s="56">
        <f>SUM(O97:O99)</f>
        <v>7.12</v>
      </c>
    </row>
    <row r="98" spans="1:16" ht="15" customHeight="1" x14ac:dyDescent="0.25">
      <c r="A98" s="54" t="s">
        <v>260</v>
      </c>
      <c r="B98" s="68" t="s">
        <v>12</v>
      </c>
      <c r="C98" s="70"/>
      <c r="D98" s="70"/>
      <c r="E98" s="70"/>
      <c r="F98" s="69"/>
      <c r="G98" s="54"/>
      <c r="H98" s="56">
        <v>7.12</v>
      </c>
      <c r="I98" s="56"/>
      <c r="J98" s="56"/>
      <c r="K98" s="56"/>
      <c r="L98" s="56"/>
      <c r="M98" s="56" t="str">
        <f>IF(COUNTA(J98:L98)=2,ROUND(PRODUCT(J98:L98),2),"")</f>
        <v/>
      </c>
      <c r="N98" s="56" t="str">
        <f>IF(OR(COUNTA(J98:L98)=3,AND(COUNTA(J98:L98)=1,M98&lt;&gt;"")),ROUND(PRODUCT(J98:M98),2),"")</f>
        <v/>
      </c>
      <c r="O98" s="56">
        <f>IF(N98&lt;&gt;"",ROUND(PRODUCT(H98,I98,N98),2),IF(M98&lt;&gt;"",ROUND(PRODUCT(H98,I98,M98),2),ROUND(PRODUCT(H98:L98),2)))</f>
        <v>7.12</v>
      </c>
      <c r="P98" s="56"/>
    </row>
    <row r="99" spans="1:16" ht="15" customHeight="1" x14ac:dyDescent="0.25">
      <c r="A99" s="4"/>
      <c r="B99" s="4"/>
      <c r="C99" s="4"/>
      <c r="D99" s="4"/>
      <c r="E99" s="4"/>
      <c r="F99" s="4"/>
      <c r="G99" s="4"/>
      <c r="H99" s="4"/>
      <c r="I99" s="4"/>
      <c r="J99" s="4"/>
      <c r="K99" s="4"/>
      <c r="L99" s="4"/>
      <c r="M99" s="4"/>
      <c r="N99" s="4"/>
      <c r="O99" s="4"/>
      <c r="P99" s="4"/>
    </row>
    <row r="100" spans="1:16" ht="45" customHeight="1" x14ac:dyDescent="0.25">
      <c r="A100" s="54" t="s">
        <v>65</v>
      </c>
      <c r="B100" s="67">
        <v>89446</v>
      </c>
      <c r="C100" s="68" t="str">
        <f>VLOOKUP(B100,COMPOSICAO!B:K,2,FALSE)</f>
        <v>TUBO, PVC, SOLDÁVEL, DN 25MM, INSTALADO EM PRUMADA DE ÁGUA - FORNECIMENTO E INSTALAÇÃO. AF_06/2022</v>
      </c>
      <c r="D100" s="70"/>
      <c r="E100" s="70"/>
      <c r="F100" s="69"/>
      <c r="G100" s="54" t="str">
        <f>VLOOKUP(B100,COMPOSICAO!B:K,6,FALSE)</f>
        <v>M</v>
      </c>
      <c r="H100" s="54"/>
      <c r="I100" s="54"/>
      <c r="J100" s="54"/>
      <c r="K100" s="54"/>
      <c r="L100" s="54"/>
      <c r="M100" s="54"/>
      <c r="N100" s="54"/>
      <c r="O100" s="54"/>
      <c r="P100" s="56">
        <f>SUM(O100:O102)</f>
        <v>3.95</v>
      </c>
    </row>
    <row r="101" spans="1:16" ht="15" customHeight="1" x14ac:dyDescent="0.25">
      <c r="A101" s="54" t="s">
        <v>261</v>
      </c>
      <c r="B101" s="68" t="s">
        <v>12</v>
      </c>
      <c r="C101" s="70"/>
      <c r="D101" s="70"/>
      <c r="E101" s="70"/>
      <c r="F101" s="69"/>
      <c r="G101" s="54"/>
      <c r="H101" s="56">
        <v>3.95</v>
      </c>
      <c r="I101" s="56"/>
      <c r="J101" s="56"/>
      <c r="K101" s="56"/>
      <c r="L101" s="56"/>
      <c r="M101" s="56" t="str">
        <f>IF(COUNTA(J101:L101)=2,ROUND(PRODUCT(J101:L101),2),"")</f>
        <v/>
      </c>
      <c r="N101" s="56" t="str">
        <f>IF(OR(COUNTA(J101:L101)=3,AND(COUNTA(J101:L101)=1,M101&lt;&gt;"")),ROUND(PRODUCT(J101:M101),2),"")</f>
        <v/>
      </c>
      <c r="O101" s="56">
        <f>IF(N101&lt;&gt;"",ROUND(PRODUCT(H101,I101,N101),2),IF(M101&lt;&gt;"",ROUND(PRODUCT(H101,I101,M101),2),ROUND(PRODUCT(H101:L101),2)))</f>
        <v>3.95</v>
      </c>
      <c r="P101" s="56"/>
    </row>
    <row r="102" spans="1:16" ht="15" customHeight="1" x14ac:dyDescent="0.25">
      <c r="A102" s="4"/>
      <c r="B102" s="4"/>
      <c r="C102" s="4"/>
      <c r="D102" s="4"/>
      <c r="E102" s="4"/>
      <c r="F102" s="4"/>
      <c r="G102" s="4"/>
      <c r="H102" s="4"/>
      <c r="I102" s="4"/>
      <c r="J102" s="4"/>
      <c r="K102" s="4"/>
      <c r="L102" s="4"/>
      <c r="M102" s="4"/>
      <c r="N102" s="4"/>
      <c r="O102" s="4"/>
      <c r="P102" s="4"/>
    </row>
    <row r="103" spans="1:16" ht="45" customHeight="1" x14ac:dyDescent="0.25">
      <c r="A103" s="54" t="s">
        <v>66</v>
      </c>
      <c r="B103" s="67">
        <v>89447</v>
      </c>
      <c r="C103" s="68" t="str">
        <f>VLOOKUP(B103,COMPOSICAO!B:K,2,FALSE)</f>
        <v>TUBO, PVC, SOLDÁVEL, DN 32MM, INSTALADO EM PRUMADA DE ÁGUA - FORNECIMENTO E INSTALAÇÃO. AF_06/2022</v>
      </c>
      <c r="D103" s="70"/>
      <c r="E103" s="70"/>
      <c r="F103" s="69"/>
      <c r="G103" s="54" t="str">
        <f>VLOOKUP(B103,COMPOSICAO!B:K,6,FALSE)</f>
        <v>M</v>
      </c>
      <c r="H103" s="54"/>
      <c r="I103" s="54"/>
      <c r="J103" s="54"/>
      <c r="K103" s="54"/>
      <c r="L103" s="54"/>
      <c r="M103" s="54"/>
      <c r="N103" s="54"/>
      <c r="O103" s="54"/>
      <c r="P103" s="56">
        <f>SUM(O103:O105)</f>
        <v>0.95</v>
      </c>
    </row>
    <row r="104" spans="1:16" ht="15" customHeight="1" x14ac:dyDescent="0.25">
      <c r="A104" s="54" t="s">
        <v>262</v>
      </c>
      <c r="B104" s="68" t="s">
        <v>12</v>
      </c>
      <c r="C104" s="70"/>
      <c r="D104" s="70"/>
      <c r="E104" s="70"/>
      <c r="F104" s="69"/>
      <c r="G104" s="54"/>
      <c r="H104" s="56">
        <v>0.95</v>
      </c>
      <c r="I104" s="56"/>
      <c r="J104" s="56"/>
      <c r="K104" s="56"/>
      <c r="L104" s="56"/>
      <c r="M104" s="56" t="str">
        <f>IF(COUNTA(J104:L104)=2,ROUND(PRODUCT(J104:L104),2),"")</f>
        <v/>
      </c>
      <c r="N104" s="56" t="str">
        <f>IF(OR(COUNTA(J104:L104)=3,AND(COUNTA(J104:L104)=1,M104&lt;&gt;"")),ROUND(PRODUCT(J104:M104),2),"")</f>
        <v/>
      </c>
      <c r="O104" s="56">
        <f>IF(N104&lt;&gt;"",ROUND(PRODUCT(H104,I104,N104),2),IF(M104&lt;&gt;"",ROUND(PRODUCT(H104,I104,M104),2),ROUND(PRODUCT(H104:L104),2)))</f>
        <v>0.95</v>
      </c>
      <c r="P104" s="56"/>
    </row>
    <row r="105" spans="1:16" ht="15" customHeight="1" x14ac:dyDescent="0.25">
      <c r="A105" s="4"/>
      <c r="B105" s="4"/>
      <c r="C105" s="4"/>
      <c r="D105" s="4"/>
      <c r="E105" s="4"/>
      <c r="F105" s="4"/>
      <c r="G105" s="4"/>
      <c r="H105" s="4"/>
      <c r="I105" s="4"/>
      <c r="J105" s="4"/>
      <c r="K105" s="4"/>
      <c r="L105" s="4"/>
      <c r="M105" s="4"/>
      <c r="N105" s="4"/>
      <c r="O105" s="4"/>
      <c r="P105" s="4"/>
    </row>
    <row r="106" spans="1:16" ht="60" customHeight="1" x14ac:dyDescent="0.25">
      <c r="A106" s="54" t="s">
        <v>67</v>
      </c>
      <c r="B106" s="67">
        <v>89362</v>
      </c>
      <c r="C106" s="68" t="str">
        <f>VLOOKUP(B106,COMPOSICAO!B:K,2,FALSE)</f>
        <v>JOELHO 90 GRAUS, PVC, SOLDÁVEL, DN 25MM, INSTALADO EM RAMAL OU SUB-RAMAL DE ÁGUA - FORNECIMENTO E INSTALAÇÃO. AF_06/2022</v>
      </c>
      <c r="D106" s="70"/>
      <c r="E106" s="70"/>
      <c r="F106" s="69"/>
      <c r="G106" s="54" t="str">
        <f>VLOOKUP(B106,COMPOSICAO!B:K,6,FALSE)</f>
        <v>UN</v>
      </c>
      <c r="H106" s="54"/>
      <c r="I106" s="54"/>
      <c r="J106" s="54"/>
      <c r="K106" s="54"/>
      <c r="L106" s="54"/>
      <c r="M106" s="54"/>
      <c r="N106" s="54"/>
      <c r="O106" s="54"/>
      <c r="P106" s="56">
        <f>SUM(O106:O108)</f>
        <v>38</v>
      </c>
    </row>
    <row r="107" spans="1:16" ht="15" customHeight="1" x14ac:dyDescent="0.25">
      <c r="A107" s="54" t="s">
        <v>263</v>
      </c>
      <c r="B107" s="68" t="s">
        <v>12</v>
      </c>
      <c r="C107" s="70"/>
      <c r="D107" s="70"/>
      <c r="E107" s="70"/>
      <c r="F107" s="69"/>
      <c r="G107" s="54"/>
      <c r="H107" s="56">
        <v>38</v>
      </c>
      <c r="I107" s="56"/>
      <c r="J107" s="56"/>
      <c r="K107" s="56"/>
      <c r="L107" s="56"/>
      <c r="M107" s="56" t="str">
        <f>IF(COUNTA(J107:L107)=2,ROUND(PRODUCT(J107:L107),2),"")</f>
        <v/>
      </c>
      <c r="N107" s="56" t="str">
        <f>IF(OR(COUNTA(J107:L107)=3,AND(COUNTA(J107:L107)=1,M107&lt;&gt;"")),ROUND(PRODUCT(J107:M107),2),"")</f>
        <v/>
      </c>
      <c r="O107" s="56">
        <f>IF(N107&lt;&gt;"",ROUND(PRODUCT(H107,I107,N107),2),IF(M107&lt;&gt;"",ROUND(PRODUCT(H107,I107,M107),2),ROUND(PRODUCT(H107:L107),2)))</f>
        <v>38</v>
      </c>
      <c r="P107" s="56"/>
    </row>
    <row r="108" spans="1:16" ht="15" customHeight="1" x14ac:dyDescent="0.25">
      <c r="A108" s="4"/>
      <c r="B108" s="4"/>
      <c r="C108" s="4"/>
      <c r="D108" s="4"/>
      <c r="E108" s="4"/>
      <c r="F108" s="4"/>
      <c r="G108" s="4"/>
      <c r="H108" s="4"/>
      <c r="I108" s="4"/>
      <c r="J108" s="4"/>
      <c r="K108" s="4"/>
      <c r="L108" s="4"/>
      <c r="M108" s="4"/>
      <c r="N108" s="4"/>
      <c r="O108" s="4"/>
      <c r="P108" s="4"/>
    </row>
    <row r="109" spans="1:16" ht="45" customHeight="1" x14ac:dyDescent="0.25">
      <c r="A109" s="54" t="s">
        <v>68</v>
      </c>
      <c r="B109" s="67">
        <v>89395</v>
      </c>
      <c r="C109" s="68" t="str">
        <f>VLOOKUP(B109,COMPOSICAO!B:K,2,FALSE)</f>
        <v>TE, PVC, SOLDÁVEL, DN 25MM, INSTALADO EM RAMAL OU SUB-RAMAL DE ÁGUA - FORNECIMENTO E INSTALAÇÃO. AF_06/2022</v>
      </c>
      <c r="D109" s="70"/>
      <c r="E109" s="70"/>
      <c r="F109" s="69"/>
      <c r="G109" s="54" t="str">
        <f>VLOOKUP(B109,COMPOSICAO!B:K,6,FALSE)</f>
        <v>UN</v>
      </c>
      <c r="H109" s="54"/>
      <c r="I109" s="54"/>
      <c r="J109" s="54"/>
      <c r="K109" s="54"/>
      <c r="L109" s="54"/>
      <c r="M109" s="54"/>
      <c r="N109" s="54"/>
      <c r="O109" s="54"/>
      <c r="P109" s="56">
        <f>SUM(O109:O111)</f>
        <v>8</v>
      </c>
    </row>
    <row r="110" spans="1:16" ht="15" customHeight="1" x14ac:dyDescent="0.25">
      <c r="A110" s="54" t="s">
        <v>264</v>
      </c>
      <c r="B110" s="68" t="s">
        <v>12</v>
      </c>
      <c r="C110" s="70"/>
      <c r="D110" s="70"/>
      <c r="E110" s="70"/>
      <c r="F110" s="69"/>
      <c r="G110" s="54"/>
      <c r="H110" s="56">
        <v>8</v>
      </c>
      <c r="I110" s="56"/>
      <c r="J110" s="56"/>
      <c r="K110" s="56"/>
      <c r="L110" s="56"/>
      <c r="M110" s="56" t="str">
        <f>IF(COUNTA(J110:L110)=2,ROUND(PRODUCT(J110:L110),2),"")</f>
        <v/>
      </c>
      <c r="N110" s="56" t="str">
        <f>IF(OR(COUNTA(J110:L110)=3,AND(COUNTA(J110:L110)=1,M110&lt;&gt;"")),ROUND(PRODUCT(J110:M110),2),"")</f>
        <v/>
      </c>
      <c r="O110" s="56">
        <f>IF(N110&lt;&gt;"",ROUND(PRODUCT(H110,I110,N110),2),IF(M110&lt;&gt;"",ROUND(PRODUCT(H110,I110,M110),2),ROUND(PRODUCT(H110:L110),2)))</f>
        <v>8</v>
      </c>
      <c r="P110" s="56"/>
    </row>
    <row r="111" spans="1:16" ht="15" customHeight="1" x14ac:dyDescent="0.25">
      <c r="A111" s="4"/>
      <c r="B111" s="4"/>
      <c r="C111" s="4"/>
      <c r="D111" s="4"/>
      <c r="E111" s="4"/>
      <c r="F111" s="4"/>
      <c r="G111" s="4"/>
      <c r="H111" s="4"/>
      <c r="I111" s="4"/>
      <c r="J111" s="4"/>
      <c r="K111" s="4"/>
      <c r="L111" s="4"/>
      <c r="M111" s="4"/>
      <c r="N111" s="4"/>
      <c r="O111" s="4"/>
      <c r="P111" s="4"/>
    </row>
    <row r="112" spans="1:16" ht="60" customHeight="1" x14ac:dyDescent="0.25">
      <c r="A112" s="54" t="s">
        <v>69</v>
      </c>
      <c r="B112" s="67">
        <v>89408</v>
      </c>
      <c r="C112" s="68" t="str">
        <f>VLOOKUP(B112,COMPOSICAO!B:K,2,FALSE)</f>
        <v>JOELHO 90 GRAUS, PVC, SOLDÁVEL, DN 25MM, INSTALADO EM RAMAL DE DISTRIBUIÇÃO DE ÁGUA - FORNECIMENTO E INSTALAÇÃO. AF_06/2022</v>
      </c>
      <c r="D112" s="70"/>
      <c r="E112" s="70"/>
      <c r="F112" s="69"/>
      <c r="G112" s="54" t="str">
        <f>VLOOKUP(B112,COMPOSICAO!B:K,6,FALSE)</f>
        <v>UN</v>
      </c>
      <c r="H112" s="54"/>
      <c r="I112" s="54"/>
      <c r="J112" s="54"/>
      <c r="K112" s="54"/>
      <c r="L112" s="54"/>
      <c r="M112" s="54"/>
      <c r="N112" s="54"/>
      <c r="O112" s="54"/>
      <c r="P112" s="56">
        <f>SUM(O112:O114)</f>
        <v>6</v>
      </c>
    </row>
    <row r="113" spans="1:16" ht="15" customHeight="1" x14ac:dyDescent="0.25">
      <c r="A113" s="54" t="s">
        <v>265</v>
      </c>
      <c r="B113" s="68" t="s">
        <v>12</v>
      </c>
      <c r="C113" s="70"/>
      <c r="D113" s="70"/>
      <c r="E113" s="70"/>
      <c r="F113" s="69"/>
      <c r="G113" s="54"/>
      <c r="H113" s="56">
        <v>6</v>
      </c>
      <c r="I113" s="56"/>
      <c r="J113" s="56"/>
      <c r="K113" s="56"/>
      <c r="L113" s="56"/>
      <c r="M113" s="56" t="str">
        <f>IF(COUNTA(J113:L113)=2,ROUND(PRODUCT(J113:L113),2),"")</f>
        <v/>
      </c>
      <c r="N113" s="56" t="str">
        <f>IF(OR(COUNTA(J113:L113)=3,AND(COUNTA(J113:L113)=1,M113&lt;&gt;"")),ROUND(PRODUCT(J113:M113),2),"")</f>
        <v/>
      </c>
      <c r="O113" s="56">
        <f>IF(N113&lt;&gt;"",ROUND(PRODUCT(H113,I113,N113),2),IF(M113&lt;&gt;"",ROUND(PRODUCT(H113,I113,M113),2),ROUND(PRODUCT(H113:L113),2)))</f>
        <v>6</v>
      </c>
      <c r="P113" s="56"/>
    </row>
    <row r="114" spans="1:16" ht="15" customHeight="1" x14ac:dyDescent="0.25">
      <c r="A114" s="4"/>
      <c r="B114" s="4"/>
      <c r="C114" s="4"/>
      <c r="D114" s="4"/>
      <c r="E114" s="4"/>
      <c r="F114" s="4"/>
      <c r="G114" s="4"/>
      <c r="H114" s="4"/>
      <c r="I114" s="4"/>
      <c r="J114" s="4"/>
      <c r="K114" s="4"/>
      <c r="L114" s="4"/>
      <c r="M114" s="4"/>
      <c r="N114" s="4"/>
      <c r="O114" s="4"/>
      <c r="P114" s="4"/>
    </row>
    <row r="115" spans="1:16" ht="60" customHeight="1" x14ac:dyDescent="0.25">
      <c r="A115" s="54" t="s">
        <v>70</v>
      </c>
      <c r="B115" s="67">
        <v>89409</v>
      </c>
      <c r="C115" s="68" t="str">
        <f>VLOOKUP(B115,COMPOSICAO!B:K,2,FALSE)</f>
        <v>JOELHO 45 GRAUS, PVC, SOLDÁVEL, DN 25MM, INSTALADO EM RAMAL DE DISTRIBUIÇÃO DE ÁGUA - FORNECIMENTO E INSTALAÇÃO. AF_06/2022</v>
      </c>
      <c r="D115" s="70"/>
      <c r="E115" s="70"/>
      <c r="F115" s="69"/>
      <c r="G115" s="54" t="str">
        <f>VLOOKUP(B115,COMPOSICAO!B:K,6,FALSE)</f>
        <v>UN</v>
      </c>
      <c r="H115" s="54"/>
      <c r="I115" s="54"/>
      <c r="J115" s="54"/>
      <c r="K115" s="54"/>
      <c r="L115" s="54"/>
      <c r="M115" s="54"/>
      <c r="N115" s="54"/>
      <c r="O115" s="54"/>
      <c r="P115" s="56">
        <f>SUM(O115:O117)</f>
        <v>1</v>
      </c>
    </row>
    <row r="116" spans="1:16" ht="15" customHeight="1" x14ac:dyDescent="0.25">
      <c r="A116" s="54" t="s">
        <v>266</v>
      </c>
      <c r="B116" s="68" t="s">
        <v>12</v>
      </c>
      <c r="C116" s="70"/>
      <c r="D116" s="70"/>
      <c r="E116" s="70"/>
      <c r="F116" s="69"/>
      <c r="G116" s="54"/>
      <c r="H116" s="56">
        <v>1</v>
      </c>
      <c r="I116" s="56"/>
      <c r="J116" s="56"/>
      <c r="K116" s="56"/>
      <c r="L116" s="56"/>
      <c r="M116" s="56" t="str">
        <f>IF(COUNTA(J116:L116)=2,ROUND(PRODUCT(J116:L116),2),"")</f>
        <v/>
      </c>
      <c r="N116" s="56" t="str">
        <f>IF(OR(COUNTA(J116:L116)=3,AND(COUNTA(J116:L116)=1,M116&lt;&gt;"")),ROUND(PRODUCT(J116:M116),2),"")</f>
        <v/>
      </c>
      <c r="O116" s="56">
        <f>IF(N116&lt;&gt;"",ROUND(PRODUCT(H116,I116,N116),2),IF(M116&lt;&gt;"",ROUND(PRODUCT(H116,I116,M116),2),ROUND(PRODUCT(H116:L116),2)))</f>
        <v>1</v>
      </c>
      <c r="P116" s="56"/>
    </row>
    <row r="117" spans="1:16" ht="15" customHeight="1" x14ac:dyDescent="0.25">
      <c r="A117" s="4"/>
      <c r="B117" s="4"/>
      <c r="C117" s="4"/>
      <c r="D117" s="4"/>
      <c r="E117" s="4"/>
      <c r="F117" s="4"/>
      <c r="G117" s="4"/>
      <c r="H117" s="4"/>
      <c r="I117" s="4"/>
      <c r="J117" s="4"/>
      <c r="K117" s="4"/>
      <c r="L117" s="4"/>
      <c r="M117" s="4"/>
      <c r="N117" s="4"/>
      <c r="O117" s="4"/>
      <c r="P117" s="4"/>
    </row>
    <row r="118" spans="1:16" ht="60" customHeight="1" x14ac:dyDescent="0.25">
      <c r="A118" s="54" t="s">
        <v>71</v>
      </c>
      <c r="B118" s="67">
        <v>89413</v>
      </c>
      <c r="C118" s="68" t="str">
        <f>VLOOKUP(B118,COMPOSICAO!B:K,2,FALSE)</f>
        <v>JOELHO 90 GRAUS, PVC, SOLDÁVEL, DN 32MM, INSTALADO EM RAMAL DE DISTRIBUIÇÃO DE ÁGUA - FORNECIMENTO E INSTALAÇÃO. AF_06/2022</v>
      </c>
      <c r="D118" s="70"/>
      <c r="E118" s="70"/>
      <c r="F118" s="69"/>
      <c r="G118" s="54" t="str">
        <f>VLOOKUP(B118,COMPOSICAO!B:K,6,FALSE)</f>
        <v>UN</v>
      </c>
      <c r="H118" s="54"/>
      <c r="I118" s="54"/>
      <c r="J118" s="54"/>
      <c r="K118" s="54"/>
      <c r="L118" s="54"/>
      <c r="M118" s="54"/>
      <c r="N118" s="54"/>
      <c r="O118" s="54"/>
      <c r="P118" s="56">
        <f>SUM(O118:O120)</f>
        <v>1</v>
      </c>
    </row>
    <row r="119" spans="1:16" ht="15" customHeight="1" x14ac:dyDescent="0.25">
      <c r="A119" s="54" t="s">
        <v>267</v>
      </c>
      <c r="B119" s="68" t="s">
        <v>12</v>
      </c>
      <c r="C119" s="70"/>
      <c r="D119" s="70"/>
      <c r="E119" s="70"/>
      <c r="F119" s="69"/>
      <c r="G119" s="54"/>
      <c r="H119" s="56">
        <v>1</v>
      </c>
      <c r="I119" s="56"/>
      <c r="J119" s="56"/>
      <c r="K119" s="56"/>
      <c r="L119" s="56"/>
      <c r="M119" s="56" t="str">
        <f>IF(COUNTA(J119:L119)=2,ROUND(PRODUCT(J119:L119),2),"")</f>
        <v/>
      </c>
      <c r="N119" s="56" t="str">
        <f>IF(OR(COUNTA(J119:L119)=3,AND(COUNTA(J119:L119)=1,M119&lt;&gt;"")),ROUND(PRODUCT(J119:M119),2),"")</f>
        <v/>
      </c>
      <c r="O119" s="56">
        <f>IF(N119&lt;&gt;"",ROUND(PRODUCT(H119,I119,N119),2),IF(M119&lt;&gt;"",ROUND(PRODUCT(H119,I119,M119),2),ROUND(PRODUCT(H119:L119),2)))</f>
        <v>1</v>
      </c>
      <c r="P119" s="56"/>
    </row>
    <row r="120" spans="1:16" ht="15" customHeight="1" x14ac:dyDescent="0.25">
      <c r="A120" s="4"/>
      <c r="B120" s="4"/>
      <c r="C120" s="4"/>
      <c r="D120" s="4"/>
      <c r="E120" s="4"/>
      <c r="F120" s="4"/>
      <c r="G120" s="4"/>
      <c r="H120" s="4"/>
      <c r="I120" s="4"/>
      <c r="J120" s="4"/>
      <c r="K120" s="4"/>
      <c r="L120" s="4"/>
      <c r="M120" s="4"/>
      <c r="N120" s="4"/>
      <c r="O120" s="4"/>
      <c r="P120" s="4"/>
    </row>
    <row r="121" spans="1:16" ht="60" customHeight="1" x14ac:dyDescent="0.25">
      <c r="A121" s="54" t="s">
        <v>72</v>
      </c>
      <c r="B121" s="67">
        <v>89426</v>
      </c>
      <c r="C121" s="68" t="str">
        <f>VLOOKUP(B121,COMPOSICAO!B:K,2,FALSE)</f>
        <v>LUVA DE REDUÇÃO, PVC, SOLDÁVEL, DN 32MM X 25MM, INSTALADO EM RAMAL DE DISTRIBUIÇÃO DE ÁGUA - FORNECIMENTO E INSTALAÇÃO. AF_06/2022</v>
      </c>
      <c r="D121" s="70"/>
      <c r="E121" s="70"/>
      <c r="F121" s="69"/>
      <c r="G121" s="54" t="str">
        <f>VLOOKUP(B121,COMPOSICAO!B:K,6,FALSE)</f>
        <v>UN</v>
      </c>
      <c r="H121" s="54"/>
      <c r="I121" s="54"/>
      <c r="J121" s="54"/>
      <c r="K121" s="54"/>
      <c r="L121" s="54"/>
      <c r="M121" s="54"/>
      <c r="N121" s="54"/>
      <c r="O121" s="54"/>
      <c r="P121" s="56">
        <f>SUM(O121:O123)</f>
        <v>1</v>
      </c>
    </row>
    <row r="122" spans="1:16" ht="15" customHeight="1" x14ac:dyDescent="0.25">
      <c r="A122" s="54" t="s">
        <v>268</v>
      </c>
      <c r="B122" s="68" t="s">
        <v>12</v>
      </c>
      <c r="C122" s="70"/>
      <c r="D122" s="70"/>
      <c r="E122" s="70"/>
      <c r="F122" s="69"/>
      <c r="G122" s="54"/>
      <c r="H122" s="56">
        <v>1</v>
      </c>
      <c r="I122" s="56"/>
      <c r="J122" s="56"/>
      <c r="K122" s="56"/>
      <c r="L122" s="56"/>
      <c r="M122" s="56" t="str">
        <f>IF(COUNTA(J122:L122)=2,ROUND(PRODUCT(J122:L122),2),"")</f>
        <v/>
      </c>
      <c r="N122" s="56" t="str">
        <f>IF(OR(COUNTA(J122:L122)=3,AND(COUNTA(J122:L122)=1,M122&lt;&gt;"")),ROUND(PRODUCT(J122:M122),2),"")</f>
        <v/>
      </c>
      <c r="O122" s="56">
        <f>IF(N122&lt;&gt;"",ROUND(PRODUCT(H122,I122,N122),2),IF(M122&lt;&gt;"",ROUND(PRODUCT(H122,I122,M122),2),ROUND(PRODUCT(H122:L122),2)))</f>
        <v>1</v>
      </c>
      <c r="P122" s="56"/>
    </row>
    <row r="123" spans="1:16" ht="15" customHeight="1" x14ac:dyDescent="0.25">
      <c r="A123" s="4"/>
      <c r="B123" s="4"/>
      <c r="C123" s="4"/>
      <c r="D123" s="4"/>
      <c r="E123" s="4"/>
      <c r="F123" s="4"/>
      <c r="G123" s="4"/>
      <c r="H123" s="4"/>
      <c r="I123" s="4"/>
      <c r="J123" s="4"/>
      <c r="K123" s="4"/>
      <c r="L123" s="4"/>
      <c r="M123" s="4"/>
      <c r="N123" s="4"/>
      <c r="O123" s="4"/>
      <c r="P123" s="4"/>
    </row>
    <row r="124" spans="1:16" ht="75" customHeight="1" x14ac:dyDescent="0.25">
      <c r="A124" s="54" t="s">
        <v>73</v>
      </c>
      <c r="B124" s="67">
        <v>89429</v>
      </c>
      <c r="C124" s="68" t="str">
        <f>VLOOKUP(B124,COMPOSICAO!B:K,2,FALSE)</f>
        <v>ADAPTADOR CURTO COM BOLSA E ROSCA PARA REGISTRO, PVC, SOLDÁVEL, DN 25MM X 3/4 , INSTALADO EM RAMAL DE DISTRIBUIÇÃO DE ÁGUA - FORNECIMENTO E INSTALAÇÃO. AF_06/2022</v>
      </c>
      <c r="D124" s="70"/>
      <c r="E124" s="70"/>
      <c r="F124" s="69"/>
      <c r="G124" s="54" t="str">
        <f>VLOOKUP(B124,COMPOSICAO!B:K,6,FALSE)</f>
        <v>UN</v>
      </c>
      <c r="H124" s="54"/>
      <c r="I124" s="54"/>
      <c r="J124" s="54"/>
      <c r="K124" s="54"/>
      <c r="L124" s="54"/>
      <c r="M124" s="54"/>
      <c r="N124" s="54"/>
      <c r="O124" s="54"/>
      <c r="P124" s="56">
        <f>SUM(O124:O126)</f>
        <v>26</v>
      </c>
    </row>
    <row r="125" spans="1:16" ht="15" customHeight="1" x14ac:dyDescent="0.25">
      <c r="A125" s="54" t="s">
        <v>269</v>
      </c>
      <c r="B125" s="68" t="s">
        <v>12</v>
      </c>
      <c r="C125" s="70"/>
      <c r="D125" s="70"/>
      <c r="E125" s="70"/>
      <c r="F125" s="69"/>
      <c r="G125" s="54"/>
      <c r="H125" s="56">
        <v>26</v>
      </c>
      <c r="I125" s="56"/>
      <c r="J125" s="56"/>
      <c r="K125" s="56"/>
      <c r="L125" s="56"/>
      <c r="M125" s="56" t="str">
        <f>IF(COUNTA(J125:L125)=2,ROUND(PRODUCT(J125:L125),2),"")</f>
        <v/>
      </c>
      <c r="N125" s="56" t="str">
        <f>IF(OR(COUNTA(J125:L125)=3,AND(COUNTA(J125:L125)=1,M125&lt;&gt;"")),ROUND(PRODUCT(J125:M125),2),"")</f>
        <v/>
      </c>
      <c r="O125" s="56">
        <f>IF(N125&lt;&gt;"",ROUND(PRODUCT(H125,I125,N125),2),IF(M125&lt;&gt;"",ROUND(PRODUCT(H125,I125,M125),2),ROUND(PRODUCT(H125:L125),2)))</f>
        <v>26</v>
      </c>
      <c r="P125" s="56"/>
    </row>
    <row r="126" spans="1:16" ht="15" customHeight="1" x14ac:dyDescent="0.25">
      <c r="A126" s="4"/>
      <c r="B126" s="4"/>
      <c r="C126" s="4"/>
      <c r="D126" s="4"/>
      <c r="E126" s="4"/>
      <c r="F126" s="4"/>
      <c r="G126" s="4"/>
      <c r="H126" s="4"/>
      <c r="I126" s="4"/>
      <c r="J126" s="4"/>
      <c r="K126" s="4"/>
      <c r="L126" s="4"/>
      <c r="M126" s="4"/>
      <c r="N126" s="4"/>
      <c r="O126" s="4"/>
      <c r="P126" s="4"/>
    </row>
    <row r="127" spans="1:16" ht="45" customHeight="1" x14ac:dyDescent="0.25">
      <c r="A127" s="54" t="s">
        <v>74</v>
      </c>
      <c r="B127" s="67">
        <v>89440</v>
      </c>
      <c r="C127" s="68" t="str">
        <f>VLOOKUP(B127,COMPOSICAO!B:K,2,FALSE)</f>
        <v>TE, PVC, SOLDÁVEL, DN 25MM, INSTALADO EM RAMAL DE DISTRIBUIÇÃO DE ÁGUA - FORNECIMENTO E INSTALAÇÃO. AF_06/2022</v>
      </c>
      <c r="D127" s="70"/>
      <c r="E127" s="70"/>
      <c r="F127" s="69"/>
      <c r="G127" s="54" t="str">
        <f>VLOOKUP(B127,COMPOSICAO!B:K,6,FALSE)</f>
        <v>UN</v>
      </c>
      <c r="H127" s="54"/>
      <c r="I127" s="54"/>
      <c r="J127" s="54"/>
      <c r="K127" s="54"/>
      <c r="L127" s="54"/>
      <c r="M127" s="54"/>
      <c r="N127" s="54"/>
      <c r="O127" s="54"/>
      <c r="P127" s="56">
        <f>SUM(O127:O129)</f>
        <v>2</v>
      </c>
    </row>
    <row r="128" spans="1:16" ht="15" customHeight="1" x14ac:dyDescent="0.25">
      <c r="A128" s="54" t="s">
        <v>270</v>
      </c>
      <c r="B128" s="68" t="s">
        <v>12</v>
      </c>
      <c r="C128" s="70"/>
      <c r="D128" s="70"/>
      <c r="E128" s="70"/>
      <c r="F128" s="69"/>
      <c r="G128" s="54"/>
      <c r="H128" s="56">
        <v>2</v>
      </c>
      <c r="I128" s="56"/>
      <c r="J128" s="56"/>
      <c r="K128" s="56"/>
      <c r="L128" s="56"/>
      <c r="M128" s="56" t="str">
        <f>IF(COUNTA(J128:L128)=2,ROUND(PRODUCT(J128:L128),2),"")</f>
        <v/>
      </c>
      <c r="N128" s="56" t="str">
        <f>IF(OR(COUNTA(J128:L128)=3,AND(COUNTA(J128:L128)=1,M128&lt;&gt;"")),ROUND(PRODUCT(J128:M128),2),"")</f>
        <v/>
      </c>
      <c r="O128" s="56">
        <f>IF(N128&lt;&gt;"",ROUND(PRODUCT(H128,I128,N128),2),IF(M128&lt;&gt;"",ROUND(PRODUCT(H128,I128,M128),2),ROUND(PRODUCT(H128:L128),2)))</f>
        <v>2</v>
      </c>
      <c r="P128" s="56"/>
    </row>
    <row r="129" spans="1:16" ht="15" customHeight="1" x14ac:dyDescent="0.25">
      <c r="A129" s="4"/>
      <c r="B129" s="4"/>
      <c r="C129" s="4"/>
      <c r="D129" s="4"/>
      <c r="E129" s="4"/>
      <c r="F129" s="4"/>
      <c r="G129" s="4"/>
      <c r="H129" s="4"/>
      <c r="I129" s="4"/>
      <c r="J129" s="4"/>
      <c r="K129" s="4"/>
      <c r="L129" s="4"/>
      <c r="M129" s="4"/>
      <c r="N129" s="4"/>
      <c r="O129" s="4"/>
      <c r="P129" s="4"/>
    </row>
    <row r="130" spans="1:16" ht="45" customHeight="1" x14ac:dyDescent="0.25">
      <c r="A130" s="54" t="s">
        <v>75</v>
      </c>
      <c r="B130" s="67">
        <v>89443</v>
      </c>
      <c r="C130" s="68" t="str">
        <f>VLOOKUP(B130,COMPOSICAO!B:K,2,FALSE)</f>
        <v>TE, PVC, SOLDÁVEL, DN 32MM, INSTALADO EM RAMAL DE DISTRIBUIÇÃO DE ÁGUA - FORNECIMENTO E INSTALAÇÃO. AF_06/2022</v>
      </c>
      <c r="D130" s="70"/>
      <c r="E130" s="70"/>
      <c r="F130" s="69"/>
      <c r="G130" s="54" t="str">
        <f>VLOOKUP(B130,COMPOSICAO!B:K,6,FALSE)</f>
        <v>UN</v>
      </c>
      <c r="H130" s="54"/>
      <c r="I130" s="54"/>
      <c r="J130" s="54"/>
      <c r="K130" s="54"/>
      <c r="L130" s="54"/>
      <c r="M130" s="54"/>
      <c r="N130" s="54"/>
      <c r="O130" s="54"/>
      <c r="P130" s="56">
        <f>SUM(O130:O132)</f>
        <v>1</v>
      </c>
    </row>
    <row r="131" spans="1:16" ht="15" customHeight="1" x14ac:dyDescent="0.25">
      <c r="A131" s="54" t="s">
        <v>271</v>
      </c>
      <c r="B131" s="68" t="s">
        <v>12</v>
      </c>
      <c r="C131" s="70"/>
      <c r="D131" s="70"/>
      <c r="E131" s="70"/>
      <c r="F131" s="69"/>
      <c r="G131" s="54"/>
      <c r="H131" s="56">
        <v>1</v>
      </c>
      <c r="I131" s="56"/>
      <c r="J131" s="56"/>
      <c r="K131" s="56"/>
      <c r="L131" s="56"/>
      <c r="M131" s="56" t="str">
        <f>IF(COUNTA(J131:L131)=2,ROUND(PRODUCT(J131:L131),2),"")</f>
        <v/>
      </c>
      <c r="N131" s="56" t="str">
        <f>IF(OR(COUNTA(J131:L131)=3,AND(COUNTA(J131:L131)=1,M131&lt;&gt;"")),ROUND(PRODUCT(J131:M131),2),"")</f>
        <v/>
      </c>
      <c r="O131" s="56">
        <f>IF(N131&lt;&gt;"",ROUND(PRODUCT(H131,I131,N131),2),IF(M131&lt;&gt;"",ROUND(PRODUCT(H131,I131,M131),2),ROUND(PRODUCT(H131:L131),2)))</f>
        <v>1</v>
      </c>
      <c r="P131" s="56"/>
    </row>
    <row r="132" spans="1:16" ht="15" customHeight="1" x14ac:dyDescent="0.25">
      <c r="A132" s="4"/>
      <c r="B132" s="4"/>
      <c r="C132" s="4"/>
      <c r="D132" s="4"/>
      <c r="E132" s="4"/>
      <c r="F132" s="4"/>
      <c r="G132" s="4"/>
      <c r="H132" s="4"/>
      <c r="I132" s="4"/>
      <c r="J132" s="4"/>
      <c r="K132" s="4"/>
      <c r="L132" s="4"/>
      <c r="M132" s="4"/>
      <c r="N132" s="4"/>
      <c r="O132" s="4"/>
      <c r="P132" s="4"/>
    </row>
    <row r="133" spans="1:16" ht="60" customHeight="1" x14ac:dyDescent="0.25">
      <c r="A133" s="54" t="s">
        <v>76</v>
      </c>
      <c r="B133" s="67">
        <v>89445</v>
      </c>
      <c r="C133" s="68" t="str">
        <f>VLOOKUP(B133,COMPOSICAO!B:K,2,FALSE)</f>
        <v>TÊ DE REDUÇÃO, PVC, SOLDÁVEL, DN 32MM X 25MM, INSTALADO EM RAMAL DE DISTRIBUIÇÃO DE ÁGUA - FORNECIMENTO E INSTALAÇÃO. AF_06/2022</v>
      </c>
      <c r="D133" s="70"/>
      <c r="E133" s="70"/>
      <c r="F133" s="69"/>
      <c r="G133" s="54" t="str">
        <f>VLOOKUP(B133,COMPOSICAO!B:K,6,FALSE)</f>
        <v>UN</v>
      </c>
      <c r="H133" s="54"/>
      <c r="I133" s="54"/>
      <c r="J133" s="54"/>
      <c r="K133" s="54"/>
      <c r="L133" s="54"/>
      <c r="M133" s="54"/>
      <c r="N133" s="54"/>
      <c r="O133" s="54"/>
      <c r="P133" s="56">
        <f>SUM(O133:O135)</f>
        <v>6</v>
      </c>
    </row>
    <row r="134" spans="1:16" ht="15" customHeight="1" x14ac:dyDescent="0.25">
      <c r="A134" s="54" t="s">
        <v>272</v>
      </c>
      <c r="B134" s="68" t="s">
        <v>12</v>
      </c>
      <c r="C134" s="70"/>
      <c r="D134" s="70"/>
      <c r="E134" s="70"/>
      <c r="F134" s="69"/>
      <c r="G134" s="54"/>
      <c r="H134" s="56">
        <v>6</v>
      </c>
      <c r="I134" s="56"/>
      <c r="J134" s="56"/>
      <c r="K134" s="56"/>
      <c r="L134" s="56"/>
      <c r="M134" s="56" t="str">
        <f>IF(COUNTA(J134:L134)=2,ROUND(PRODUCT(J134:L134),2),"")</f>
        <v/>
      </c>
      <c r="N134" s="56" t="str">
        <f>IF(OR(COUNTA(J134:L134)=3,AND(COUNTA(J134:L134)=1,M134&lt;&gt;"")),ROUND(PRODUCT(J134:M134),2),"")</f>
        <v/>
      </c>
      <c r="O134" s="56">
        <f>IF(N134&lt;&gt;"",ROUND(PRODUCT(H134,I134,N134),2),IF(M134&lt;&gt;"",ROUND(PRODUCT(H134,I134,M134),2),ROUND(PRODUCT(H134:L134),2)))</f>
        <v>6</v>
      </c>
      <c r="P134" s="56"/>
    </row>
    <row r="135" spans="1:16" ht="15" customHeight="1" x14ac:dyDescent="0.25">
      <c r="A135" s="4"/>
      <c r="B135" s="4"/>
      <c r="C135" s="4"/>
      <c r="D135" s="4"/>
      <c r="E135" s="4"/>
      <c r="F135" s="4"/>
      <c r="G135" s="4"/>
      <c r="H135" s="4"/>
      <c r="I135" s="4"/>
      <c r="J135" s="4"/>
      <c r="K135" s="4"/>
      <c r="L135" s="4"/>
      <c r="M135" s="4"/>
      <c r="N135" s="4"/>
      <c r="O135" s="4"/>
      <c r="P135" s="4"/>
    </row>
    <row r="136" spans="1:16" ht="45" customHeight="1" x14ac:dyDescent="0.25">
      <c r="A136" s="54" t="s">
        <v>77</v>
      </c>
      <c r="B136" s="67">
        <v>89481</v>
      </c>
      <c r="C136" s="68" t="str">
        <f>VLOOKUP(B136,COMPOSICAO!B:K,2,FALSE)</f>
        <v>JOELHO 90 GRAUS, PVC, SOLDÁVEL, DN 25MM, INSTALADO EM PRUMADA DE ÁGUA - FORNECIMENTO E INSTALAÇÃO. AF_06/2022</v>
      </c>
      <c r="D136" s="70"/>
      <c r="E136" s="70"/>
      <c r="F136" s="69"/>
      <c r="G136" s="54" t="str">
        <f>VLOOKUP(B136,COMPOSICAO!B:K,6,FALSE)</f>
        <v>UN</v>
      </c>
      <c r="H136" s="54"/>
      <c r="I136" s="54"/>
      <c r="J136" s="54"/>
      <c r="K136" s="54"/>
      <c r="L136" s="54"/>
      <c r="M136" s="54"/>
      <c r="N136" s="54"/>
      <c r="O136" s="54"/>
      <c r="P136" s="56">
        <f>SUM(O136:O138)</f>
        <v>7</v>
      </c>
    </row>
    <row r="137" spans="1:16" ht="15" customHeight="1" x14ac:dyDescent="0.25">
      <c r="A137" s="54" t="s">
        <v>273</v>
      </c>
      <c r="B137" s="68" t="s">
        <v>12</v>
      </c>
      <c r="C137" s="70"/>
      <c r="D137" s="70"/>
      <c r="E137" s="70"/>
      <c r="F137" s="69"/>
      <c r="G137" s="54"/>
      <c r="H137" s="56">
        <v>7</v>
      </c>
      <c r="I137" s="56"/>
      <c r="J137" s="56"/>
      <c r="K137" s="56"/>
      <c r="L137" s="56"/>
      <c r="M137" s="56" t="str">
        <f>IF(COUNTA(J137:L137)=2,ROUND(PRODUCT(J137:L137),2),"")</f>
        <v/>
      </c>
      <c r="N137" s="56" t="str">
        <f>IF(OR(COUNTA(J137:L137)=3,AND(COUNTA(J137:L137)=1,M137&lt;&gt;"")),ROUND(PRODUCT(J137:M137),2),"")</f>
        <v/>
      </c>
      <c r="O137" s="56">
        <f>IF(N137&lt;&gt;"",ROUND(PRODUCT(H137,I137,N137),2),IF(M137&lt;&gt;"",ROUND(PRODUCT(H137,I137,M137),2),ROUND(PRODUCT(H137:L137),2)))</f>
        <v>7</v>
      </c>
      <c r="P137" s="56"/>
    </row>
    <row r="138" spans="1:16" ht="15" customHeight="1" x14ac:dyDescent="0.25">
      <c r="A138" s="4"/>
      <c r="B138" s="4"/>
      <c r="C138" s="4"/>
      <c r="D138" s="4"/>
      <c r="E138" s="4"/>
      <c r="F138" s="4"/>
      <c r="G138" s="4"/>
      <c r="H138" s="4"/>
      <c r="I138" s="4"/>
      <c r="J138" s="4"/>
      <c r="K138" s="4"/>
      <c r="L138" s="4"/>
      <c r="M138" s="4"/>
      <c r="N138" s="4"/>
      <c r="O138" s="4"/>
      <c r="P138" s="4"/>
    </row>
    <row r="139" spans="1:16" ht="45" customHeight="1" x14ac:dyDescent="0.25">
      <c r="A139" s="54" t="s">
        <v>78</v>
      </c>
      <c r="B139" s="67">
        <v>89492</v>
      </c>
      <c r="C139" s="68" t="str">
        <f>VLOOKUP(B139,COMPOSICAO!B:K,2,FALSE)</f>
        <v>JOELHO 90 GRAUS, PVC, SOLDÁVEL, DN 32MM, INSTALADO EM PRUMADA DE ÁGUA - FORNECIMENTO E INSTALAÇÃO. AF_06/2022</v>
      </c>
      <c r="D139" s="70"/>
      <c r="E139" s="70"/>
      <c r="F139" s="69"/>
      <c r="G139" s="54" t="str">
        <f>VLOOKUP(B139,COMPOSICAO!B:K,6,FALSE)</f>
        <v>UN</v>
      </c>
      <c r="H139" s="54"/>
      <c r="I139" s="54"/>
      <c r="J139" s="54"/>
      <c r="K139" s="54"/>
      <c r="L139" s="54"/>
      <c r="M139" s="54"/>
      <c r="N139" s="54"/>
      <c r="O139" s="54"/>
      <c r="P139" s="56">
        <f>SUM(O139:O141)</f>
        <v>2</v>
      </c>
    </row>
    <row r="140" spans="1:16" ht="15" customHeight="1" x14ac:dyDescent="0.25">
      <c r="A140" s="54" t="s">
        <v>274</v>
      </c>
      <c r="B140" s="68" t="s">
        <v>12</v>
      </c>
      <c r="C140" s="70"/>
      <c r="D140" s="70"/>
      <c r="E140" s="70"/>
      <c r="F140" s="69"/>
      <c r="G140" s="54"/>
      <c r="H140" s="56">
        <v>2</v>
      </c>
      <c r="I140" s="56"/>
      <c r="J140" s="56"/>
      <c r="K140" s="56"/>
      <c r="L140" s="56"/>
      <c r="M140" s="56" t="str">
        <f>IF(COUNTA(J140:L140)=2,ROUND(PRODUCT(J140:L140),2),"")</f>
        <v/>
      </c>
      <c r="N140" s="56" t="str">
        <f>IF(OR(COUNTA(J140:L140)=3,AND(COUNTA(J140:L140)=1,M140&lt;&gt;"")),ROUND(PRODUCT(J140:M140),2),"")</f>
        <v/>
      </c>
      <c r="O140" s="56">
        <f>IF(N140&lt;&gt;"",ROUND(PRODUCT(H140,I140,N140),2),IF(M140&lt;&gt;"",ROUND(PRODUCT(H140,I140,M140),2),ROUND(PRODUCT(H140:L140),2)))</f>
        <v>2</v>
      </c>
      <c r="P140" s="56"/>
    </row>
    <row r="141" spans="1:16" ht="15" customHeight="1" x14ac:dyDescent="0.25">
      <c r="A141" s="4"/>
      <c r="B141" s="4"/>
      <c r="C141" s="4"/>
      <c r="D141" s="4"/>
      <c r="E141" s="4"/>
      <c r="F141" s="4"/>
      <c r="G141" s="4"/>
      <c r="H141" s="4"/>
      <c r="I141" s="4"/>
      <c r="J141" s="4"/>
      <c r="K141" s="4"/>
      <c r="L141" s="4"/>
      <c r="M141" s="4"/>
      <c r="N141" s="4"/>
      <c r="O141" s="4"/>
      <c r="P141" s="4"/>
    </row>
    <row r="142" spans="1:16" ht="60" customHeight="1" x14ac:dyDescent="0.25">
      <c r="A142" s="54" t="s">
        <v>79</v>
      </c>
      <c r="B142" s="67">
        <v>94792</v>
      </c>
      <c r="C142" s="68" t="str">
        <f>VLOOKUP(B142,COMPOSICAO!B:K,2,FALSE)</f>
        <v>REGISTRO DE GAVETA BRUTO, LATÃO, ROSCÁVEL, 1", COM ACABAMENTO E CANOPLA CROMADOS - FORNECIMENTO E INSTALAÇÃO. AF_08/2021</v>
      </c>
      <c r="D142" s="70"/>
      <c r="E142" s="70"/>
      <c r="F142" s="69"/>
      <c r="G142" s="54" t="str">
        <f>VLOOKUP(B142,COMPOSICAO!B:K,6,FALSE)</f>
        <v>UN</v>
      </c>
      <c r="H142" s="54"/>
      <c r="I142" s="54"/>
      <c r="J142" s="54"/>
      <c r="K142" s="54"/>
      <c r="L142" s="54"/>
      <c r="M142" s="54"/>
      <c r="N142" s="54"/>
      <c r="O142" s="54"/>
      <c r="P142" s="56">
        <f>SUM(O142:O144)</f>
        <v>2</v>
      </c>
    </row>
    <row r="143" spans="1:16" ht="15" customHeight="1" x14ac:dyDescent="0.25">
      <c r="A143" s="54" t="s">
        <v>275</v>
      </c>
      <c r="B143" s="68" t="s">
        <v>12</v>
      </c>
      <c r="C143" s="70"/>
      <c r="D143" s="70"/>
      <c r="E143" s="70"/>
      <c r="F143" s="69"/>
      <c r="G143" s="54"/>
      <c r="H143" s="56">
        <v>2</v>
      </c>
      <c r="I143" s="56"/>
      <c r="J143" s="56"/>
      <c r="K143" s="56"/>
      <c r="L143" s="56"/>
      <c r="M143" s="56" t="str">
        <f>IF(COUNTA(J143:L143)=2,ROUND(PRODUCT(J143:L143),2),"")</f>
        <v/>
      </c>
      <c r="N143" s="56" t="str">
        <f>IF(OR(COUNTA(J143:L143)=3,AND(COUNTA(J143:L143)=1,M143&lt;&gt;"")),ROUND(PRODUCT(J143:M143),2),"")</f>
        <v/>
      </c>
      <c r="O143" s="56">
        <f>IF(N143&lt;&gt;"",ROUND(PRODUCT(H143,I143,N143),2),IF(M143&lt;&gt;"",ROUND(PRODUCT(H143,I143,M143),2),ROUND(PRODUCT(H143:L143),2)))</f>
        <v>2</v>
      </c>
      <c r="P143" s="56"/>
    </row>
    <row r="144" spans="1:16" ht="15" customHeight="1" x14ac:dyDescent="0.25">
      <c r="A144" s="4"/>
      <c r="B144" s="4"/>
      <c r="C144" s="4"/>
      <c r="D144" s="4"/>
      <c r="E144" s="4"/>
      <c r="F144" s="4"/>
      <c r="G144" s="4"/>
      <c r="H144" s="4"/>
      <c r="I144" s="4"/>
      <c r="J144" s="4"/>
      <c r="K144" s="4"/>
      <c r="L144" s="4"/>
      <c r="M144" s="4"/>
      <c r="N144" s="4"/>
      <c r="O144" s="4"/>
      <c r="P144" s="4"/>
    </row>
    <row r="145" spans="1:16" ht="45" customHeight="1" x14ac:dyDescent="0.25">
      <c r="A145" s="54" t="s">
        <v>80</v>
      </c>
      <c r="B145" s="67">
        <v>94797</v>
      </c>
      <c r="C145" s="68" t="str">
        <f>VLOOKUP(B145,COMPOSICAO!B:K,2,FALSE)</f>
        <v>TORNEIRA DE BOIA PARA CAIXA D'ÁGUA, ROSCÁVEL, 1" - FORNECIMENTO E INSTALAÇÃO. AF_08/2021</v>
      </c>
      <c r="D145" s="70"/>
      <c r="E145" s="70"/>
      <c r="F145" s="69"/>
      <c r="G145" s="54" t="str">
        <f>VLOOKUP(B145,COMPOSICAO!B:K,6,FALSE)</f>
        <v>UN</v>
      </c>
      <c r="H145" s="54"/>
      <c r="I145" s="54"/>
      <c r="J145" s="54"/>
      <c r="K145" s="54"/>
      <c r="L145" s="54"/>
      <c r="M145" s="54"/>
      <c r="N145" s="54"/>
      <c r="O145" s="54"/>
      <c r="P145" s="56">
        <f>SUM(O145:O147)</f>
        <v>1</v>
      </c>
    </row>
    <row r="146" spans="1:16" ht="15" customHeight="1" x14ac:dyDescent="0.25">
      <c r="A146" s="54" t="s">
        <v>276</v>
      </c>
      <c r="B146" s="68" t="s">
        <v>12</v>
      </c>
      <c r="C146" s="70"/>
      <c r="D146" s="70"/>
      <c r="E146" s="70"/>
      <c r="F146" s="69"/>
      <c r="G146" s="54"/>
      <c r="H146" s="56">
        <v>1</v>
      </c>
      <c r="I146" s="56"/>
      <c r="J146" s="56"/>
      <c r="K146" s="56"/>
      <c r="L146" s="56"/>
      <c r="M146" s="56" t="str">
        <f>IF(COUNTA(J146:L146)=2,ROUND(PRODUCT(J146:L146),2),"")</f>
        <v/>
      </c>
      <c r="N146" s="56" t="str">
        <f>IF(OR(COUNTA(J146:L146)=3,AND(COUNTA(J146:L146)=1,M146&lt;&gt;"")),ROUND(PRODUCT(J146:M146),2),"")</f>
        <v/>
      </c>
      <c r="O146" s="56">
        <f>IF(N146&lt;&gt;"",ROUND(PRODUCT(H146,I146,N146),2),IF(M146&lt;&gt;"",ROUND(PRODUCT(H146,I146,M146),2),ROUND(PRODUCT(H146:L146),2)))</f>
        <v>1</v>
      </c>
      <c r="P146" s="56"/>
    </row>
    <row r="147" spans="1:16" ht="15" customHeight="1" x14ac:dyDescent="0.25">
      <c r="A147" s="4"/>
      <c r="B147" s="4"/>
      <c r="C147" s="4"/>
      <c r="D147" s="4"/>
      <c r="E147" s="4"/>
      <c r="F147" s="4"/>
      <c r="G147" s="4"/>
      <c r="H147" s="4"/>
      <c r="I147" s="4"/>
      <c r="J147" s="4"/>
      <c r="K147" s="4"/>
      <c r="L147" s="4"/>
      <c r="M147" s="4"/>
      <c r="N147" s="4"/>
      <c r="O147" s="4"/>
      <c r="P147" s="4"/>
    </row>
    <row r="148" spans="1:16" ht="60" customHeight="1" x14ac:dyDescent="0.25">
      <c r="A148" s="54" t="s">
        <v>81</v>
      </c>
      <c r="B148" s="67">
        <v>102623</v>
      </c>
      <c r="C148" s="68" t="str">
        <f>VLOOKUP(B148,COMPOSICAO!B:K,2,FALSE)</f>
        <v>CAIXA D´ÁGUA EM POLIETILENO, 1000 LITROS (INCLUSOS TUBOS, CONEXÕES E TORNEIRA DE BÓIA) - FORNECIMENTO E INSTALAÇÃO. AF_06/2021</v>
      </c>
      <c r="D148" s="70"/>
      <c r="E148" s="70"/>
      <c r="F148" s="69"/>
      <c r="G148" s="54" t="str">
        <f>VLOOKUP(B148,COMPOSICAO!B:K,6,FALSE)</f>
        <v>UN</v>
      </c>
      <c r="H148" s="54"/>
      <c r="I148" s="54"/>
      <c r="J148" s="54"/>
      <c r="K148" s="54"/>
      <c r="L148" s="54"/>
      <c r="M148" s="54"/>
      <c r="N148" s="54"/>
      <c r="O148" s="54"/>
      <c r="P148" s="56">
        <f>SUM(O148:O150)</f>
        <v>2</v>
      </c>
    </row>
    <row r="149" spans="1:16" ht="15" customHeight="1" x14ac:dyDescent="0.25">
      <c r="A149" s="54" t="s">
        <v>277</v>
      </c>
      <c r="B149" s="68" t="s">
        <v>12</v>
      </c>
      <c r="C149" s="70"/>
      <c r="D149" s="70"/>
      <c r="E149" s="70"/>
      <c r="F149" s="69"/>
      <c r="G149" s="54"/>
      <c r="H149" s="56">
        <v>2</v>
      </c>
      <c r="I149" s="56"/>
      <c r="J149" s="56"/>
      <c r="K149" s="56"/>
      <c r="L149" s="56"/>
      <c r="M149" s="56" t="str">
        <f>IF(COUNTA(J149:L149)=2,ROUND(PRODUCT(J149:L149),2),"")</f>
        <v/>
      </c>
      <c r="N149" s="56" t="str">
        <f>IF(OR(COUNTA(J149:L149)=3,AND(COUNTA(J149:L149)=1,M149&lt;&gt;"")),ROUND(PRODUCT(J149:M149),2),"")</f>
        <v/>
      </c>
      <c r="O149" s="56">
        <f>IF(N149&lt;&gt;"",ROUND(PRODUCT(H149,I149,N149),2),IF(M149&lt;&gt;"",ROUND(PRODUCT(H149,I149,M149),2),ROUND(PRODUCT(H149:L149),2)))</f>
        <v>2</v>
      </c>
      <c r="P149" s="56"/>
    </row>
    <row r="150" spans="1:16" ht="15" customHeight="1" x14ac:dyDescent="0.25">
      <c r="A150" s="4"/>
      <c r="B150" s="4"/>
      <c r="C150" s="4"/>
      <c r="D150" s="4"/>
      <c r="E150" s="4"/>
      <c r="F150" s="4"/>
      <c r="G150" s="4"/>
      <c r="H150" s="4"/>
      <c r="I150" s="4"/>
      <c r="J150" s="4"/>
      <c r="K150" s="4"/>
      <c r="L150" s="4"/>
      <c r="M150" s="4"/>
      <c r="N150" s="4"/>
      <c r="O150" s="4"/>
      <c r="P150" s="4"/>
    </row>
    <row r="151" spans="1:16" ht="30" customHeight="1" x14ac:dyDescent="0.25">
      <c r="A151" s="54" t="s">
        <v>82</v>
      </c>
      <c r="B151" s="67">
        <v>90436</v>
      </c>
      <c r="C151" s="68" t="str">
        <f>VLOOKUP(B151,COMPOSICAO!B:K,2,FALSE)</f>
        <v>FURO EM ALVENARIA PARA DIÂMETROS MENORES OU IGUAIS A 40 MM. AF_05/2015</v>
      </c>
      <c r="D151" s="70"/>
      <c r="E151" s="70"/>
      <c r="F151" s="69"/>
      <c r="G151" s="54" t="str">
        <f>VLOOKUP(B151,COMPOSICAO!B:K,6,FALSE)</f>
        <v>UN</v>
      </c>
      <c r="H151" s="54"/>
      <c r="I151" s="54"/>
      <c r="J151" s="54"/>
      <c r="K151" s="54"/>
      <c r="L151" s="54"/>
      <c r="M151" s="54"/>
      <c r="N151" s="54"/>
      <c r="O151" s="54"/>
      <c r="P151" s="56">
        <f>SUM(O151:O153)</f>
        <v>21</v>
      </c>
    </row>
    <row r="152" spans="1:16" ht="15" customHeight="1" x14ac:dyDescent="0.25">
      <c r="A152" s="54" t="s">
        <v>278</v>
      </c>
      <c r="B152" s="68" t="s">
        <v>12</v>
      </c>
      <c r="C152" s="70"/>
      <c r="D152" s="70"/>
      <c r="E152" s="70"/>
      <c r="F152" s="69"/>
      <c r="G152" s="54"/>
      <c r="H152" s="56">
        <v>21</v>
      </c>
      <c r="I152" s="56"/>
      <c r="J152" s="56"/>
      <c r="K152" s="56"/>
      <c r="L152" s="56"/>
      <c r="M152" s="56" t="str">
        <f>IF(COUNTA(J152:L152)=2,ROUND(PRODUCT(J152:L152),2),"")</f>
        <v/>
      </c>
      <c r="N152" s="56" t="str">
        <f>IF(OR(COUNTA(J152:L152)=3,AND(COUNTA(J152:L152)=1,M152&lt;&gt;"")),ROUND(PRODUCT(J152:M152),2),"")</f>
        <v/>
      </c>
      <c r="O152" s="56">
        <f>IF(N152&lt;&gt;"",ROUND(PRODUCT(H152,I152,N152),2),IF(M152&lt;&gt;"",ROUND(PRODUCT(H152,I152,M152),2),ROUND(PRODUCT(H152:L152),2)))</f>
        <v>21</v>
      </c>
      <c r="P152" s="56"/>
    </row>
    <row r="153" spans="1:16" ht="15" customHeight="1" x14ac:dyDescent="0.25">
      <c r="A153" s="4"/>
      <c r="B153" s="4"/>
      <c r="C153" s="4"/>
      <c r="D153" s="4"/>
      <c r="E153" s="4"/>
      <c r="F153" s="4"/>
      <c r="G153" s="4"/>
      <c r="H153" s="4"/>
      <c r="I153" s="4"/>
      <c r="J153" s="4"/>
      <c r="K153" s="4"/>
      <c r="L153" s="4"/>
      <c r="M153" s="4"/>
      <c r="N153" s="4"/>
      <c r="O153" s="4"/>
      <c r="P153" s="4"/>
    </row>
    <row r="154" spans="1:16" ht="30" customHeight="1" x14ac:dyDescent="0.25">
      <c r="A154" s="54" t="s">
        <v>83</v>
      </c>
      <c r="B154" s="67">
        <v>90439</v>
      </c>
      <c r="C154" s="68" t="str">
        <f>VLOOKUP(B154,COMPOSICAO!B:K,2,FALSE)</f>
        <v>FURO EM CONCRETO PARA DIÂMETROS MENORES OU IGUAIS A 40 MM. AF_05/2015</v>
      </c>
      <c r="D154" s="70"/>
      <c r="E154" s="70"/>
      <c r="F154" s="69"/>
      <c r="G154" s="54" t="str">
        <f>VLOOKUP(B154,COMPOSICAO!B:K,6,FALSE)</f>
        <v>UN</v>
      </c>
      <c r="H154" s="54"/>
      <c r="I154" s="54"/>
      <c r="J154" s="54"/>
      <c r="K154" s="54"/>
      <c r="L154" s="54"/>
      <c r="M154" s="54"/>
      <c r="N154" s="54"/>
      <c r="O154" s="54"/>
      <c r="P154" s="56">
        <f>SUM(O154:O156)</f>
        <v>8</v>
      </c>
    </row>
    <row r="155" spans="1:16" ht="15" customHeight="1" x14ac:dyDescent="0.25">
      <c r="A155" s="54" t="s">
        <v>279</v>
      </c>
      <c r="B155" s="68" t="s">
        <v>12</v>
      </c>
      <c r="C155" s="70"/>
      <c r="D155" s="70"/>
      <c r="E155" s="70"/>
      <c r="F155" s="69"/>
      <c r="G155" s="54"/>
      <c r="H155" s="56">
        <v>8</v>
      </c>
      <c r="I155" s="56"/>
      <c r="J155" s="56"/>
      <c r="K155" s="56"/>
      <c r="L155" s="56"/>
      <c r="M155" s="56" t="str">
        <f>IF(COUNTA(J155:L155)=2,ROUND(PRODUCT(J155:L155),2),"")</f>
        <v/>
      </c>
      <c r="N155" s="56" t="str">
        <f>IF(OR(COUNTA(J155:L155)=3,AND(COUNTA(J155:L155)=1,M155&lt;&gt;"")),ROUND(PRODUCT(J155:M155),2),"")</f>
        <v/>
      </c>
      <c r="O155" s="56">
        <f>IF(N155&lt;&gt;"",ROUND(PRODUCT(H155,I155,N155),2),IF(M155&lt;&gt;"",ROUND(PRODUCT(H155,I155,M155),2),ROUND(PRODUCT(H155:L155),2)))</f>
        <v>8</v>
      </c>
      <c r="P155" s="56"/>
    </row>
    <row r="156" spans="1:16" ht="15" customHeight="1" x14ac:dyDescent="0.25">
      <c r="A156" s="4"/>
      <c r="B156" s="4"/>
      <c r="C156" s="4"/>
      <c r="D156" s="4"/>
      <c r="E156" s="4"/>
      <c r="F156" s="4"/>
      <c r="G156" s="4"/>
      <c r="H156" s="4"/>
      <c r="I156" s="4"/>
      <c r="J156" s="4"/>
      <c r="K156" s="4"/>
      <c r="L156" s="4"/>
      <c r="M156" s="4"/>
      <c r="N156" s="4"/>
      <c r="O156" s="4"/>
      <c r="P156" s="4"/>
    </row>
    <row r="157" spans="1:16" ht="45" customHeight="1" x14ac:dyDescent="0.25">
      <c r="A157" s="54" t="s">
        <v>84</v>
      </c>
      <c r="B157" s="67">
        <v>91190</v>
      </c>
      <c r="C157" s="68" t="str">
        <f>VLOOKUP(B157,COMPOSICAO!B:K,2,FALSE)</f>
        <v>CHUMBAMENTO PONTUAL EM PASSAGEM DE TUBO COM DIÂMETRO MENOR OU IGUAL A 40 MM. AF_05/2015</v>
      </c>
      <c r="D157" s="70"/>
      <c r="E157" s="70"/>
      <c r="F157" s="69"/>
      <c r="G157" s="54" t="str">
        <f>VLOOKUP(B157,COMPOSICAO!B:K,6,FALSE)</f>
        <v>UN</v>
      </c>
      <c r="H157" s="54"/>
      <c r="I157" s="54"/>
      <c r="J157" s="54"/>
      <c r="K157" s="54"/>
      <c r="L157" s="54"/>
      <c r="M157" s="54"/>
      <c r="N157" s="54"/>
      <c r="O157" s="54"/>
      <c r="P157" s="56">
        <f>SUM(O157:O159)</f>
        <v>29</v>
      </c>
    </row>
    <row r="158" spans="1:16" ht="15" customHeight="1" x14ac:dyDescent="0.25">
      <c r="A158" s="54" t="s">
        <v>280</v>
      </c>
      <c r="B158" s="68" t="s">
        <v>12</v>
      </c>
      <c r="C158" s="70"/>
      <c r="D158" s="70"/>
      <c r="E158" s="70"/>
      <c r="F158" s="69"/>
      <c r="G158" s="54"/>
      <c r="H158" s="56">
        <v>29</v>
      </c>
      <c r="I158" s="56"/>
      <c r="J158" s="56"/>
      <c r="K158" s="56"/>
      <c r="L158" s="56"/>
      <c r="M158" s="56" t="str">
        <f>IF(COUNTA(J158:L158)=2,ROUND(PRODUCT(J158:L158),2),"")</f>
        <v/>
      </c>
      <c r="N158" s="56" t="str">
        <f>IF(OR(COUNTA(J158:L158)=3,AND(COUNTA(J158:L158)=1,M158&lt;&gt;"")),ROUND(PRODUCT(J158:M158),2),"")</f>
        <v/>
      </c>
      <c r="O158" s="56">
        <f>IF(N158&lt;&gt;"",ROUND(PRODUCT(H158,I158,N158),2),IF(M158&lt;&gt;"",ROUND(PRODUCT(H158,I158,M158),2),ROUND(PRODUCT(H158:L158),2)))</f>
        <v>29</v>
      </c>
      <c r="P158" s="56"/>
    </row>
    <row r="159" spans="1:16" ht="15" customHeight="1" x14ac:dyDescent="0.25">
      <c r="A159" s="4"/>
      <c r="B159" s="4"/>
      <c r="C159" s="4"/>
      <c r="D159" s="4"/>
      <c r="E159" s="4"/>
      <c r="F159" s="4"/>
      <c r="G159" s="4"/>
      <c r="H159" s="4"/>
      <c r="I159" s="4"/>
      <c r="J159" s="4"/>
      <c r="K159" s="4"/>
      <c r="L159" s="4"/>
      <c r="M159" s="4"/>
      <c r="N159" s="4"/>
      <c r="O159" s="4"/>
      <c r="P159" s="4"/>
    </row>
    <row r="160" spans="1:16" ht="45" customHeight="1" x14ac:dyDescent="0.25">
      <c r="A160" s="54" t="s">
        <v>85</v>
      </c>
      <c r="B160" s="67">
        <v>90443</v>
      </c>
      <c r="C160" s="68" t="str">
        <f>VLOOKUP(B160,COMPOSICAO!B:K,2,FALSE)</f>
        <v>RASGO EM ALVENARIA PARA RAMAIS/ DISTRIBUIÇÃO COM DIAMETROS MENORES OU IGUAIS A 40 MM. AF_05/2015</v>
      </c>
      <c r="D160" s="70"/>
      <c r="E160" s="70"/>
      <c r="F160" s="69"/>
      <c r="G160" s="54" t="str">
        <f>VLOOKUP(B160,COMPOSICAO!B:K,6,FALSE)</f>
        <v>M</v>
      </c>
      <c r="H160" s="54"/>
      <c r="I160" s="54"/>
      <c r="J160" s="54"/>
      <c r="K160" s="54"/>
      <c r="L160" s="54"/>
      <c r="M160" s="54"/>
      <c r="N160" s="54"/>
      <c r="O160" s="54"/>
      <c r="P160" s="56">
        <f>SUM(O160:O162)</f>
        <v>33.57</v>
      </c>
    </row>
    <row r="161" spans="1:16" ht="15" customHeight="1" x14ac:dyDescent="0.25">
      <c r="A161" s="54" t="s">
        <v>281</v>
      </c>
      <c r="B161" s="68" t="s">
        <v>12</v>
      </c>
      <c r="C161" s="70"/>
      <c r="D161" s="70"/>
      <c r="E161" s="70"/>
      <c r="F161" s="69"/>
      <c r="G161" s="54"/>
      <c r="H161" s="56">
        <v>33.57</v>
      </c>
      <c r="I161" s="56"/>
      <c r="J161" s="56"/>
      <c r="K161" s="56"/>
      <c r="L161" s="56"/>
      <c r="M161" s="56" t="str">
        <f>IF(COUNTA(J161:L161)=2,ROUND(PRODUCT(J161:L161),2),"")</f>
        <v/>
      </c>
      <c r="N161" s="56" t="str">
        <f>IF(OR(COUNTA(J161:L161)=3,AND(COUNTA(J161:L161)=1,M161&lt;&gt;"")),ROUND(PRODUCT(J161:M161),2),"")</f>
        <v/>
      </c>
      <c r="O161" s="56">
        <f>IF(N161&lt;&gt;"",ROUND(PRODUCT(H161,I161,N161),2),IF(M161&lt;&gt;"",ROUND(PRODUCT(H161,I161,M161),2),ROUND(PRODUCT(H161:L161),2)))</f>
        <v>33.57</v>
      </c>
      <c r="P161" s="56"/>
    </row>
    <row r="162" spans="1:16" ht="15" customHeight="1" x14ac:dyDescent="0.25">
      <c r="A162" s="4"/>
      <c r="B162" s="4"/>
      <c r="C162" s="4"/>
      <c r="D162" s="4"/>
      <c r="E162" s="4"/>
      <c r="F162" s="4"/>
      <c r="G162" s="4"/>
      <c r="H162" s="4"/>
      <c r="I162" s="4"/>
      <c r="J162" s="4"/>
      <c r="K162" s="4"/>
      <c r="L162" s="4"/>
      <c r="M162" s="4"/>
      <c r="N162" s="4"/>
      <c r="O162" s="4"/>
      <c r="P162" s="4"/>
    </row>
    <row r="163" spans="1:16" ht="45" customHeight="1" x14ac:dyDescent="0.25">
      <c r="A163" s="54" t="s">
        <v>86</v>
      </c>
      <c r="B163" s="67">
        <v>90466</v>
      </c>
      <c r="C163" s="68" t="str">
        <f>VLOOKUP(B163,COMPOSICAO!B:K,2,FALSE)</f>
        <v>CHUMBAMENTO LINEAR EM ALVENARIA PARA RAMAIS/DISTRIBUIÇÃO COM DIÂMETROS MENORES OU IGUAIS A 40 MM. AF_05/2015</v>
      </c>
      <c r="D163" s="70"/>
      <c r="E163" s="70"/>
      <c r="F163" s="69"/>
      <c r="G163" s="54" t="str">
        <f>VLOOKUP(B163,COMPOSICAO!B:K,6,FALSE)</f>
        <v>M</v>
      </c>
      <c r="H163" s="54"/>
      <c r="I163" s="54"/>
      <c r="J163" s="54"/>
      <c r="K163" s="54"/>
      <c r="L163" s="54"/>
      <c r="M163" s="54"/>
      <c r="N163" s="54"/>
      <c r="O163" s="54"/>
      <c r="P163" s="56">
        <f>SUM(O163:O165)</f>
        <v>33.57</v>
      </c>
    </row>
    <row r="164" spans="1:16" ht="15" customHeight="1" x14ac:dyDescent="0.25">
      <c r="A164" s="54" t="s">
        <v>282</v>
      </c>
      <c r="B164" s="68" t="s">
        <v>12</v>
      </c>
      <c r="C164" s="70"/>
      <c r="D164" s="70"/>
      <c r="E164" s="70"/>
      <c r="F164" s="69"/>
      <c r="G164" s="54"/>
      <c r="H164" s="56">
        <v>33.57</v>
      </c>
      <c r="I164" s="56"/>
      <c r="J164" s="56"/>
      <c r="K164" s="56"/>
      <c r="L164" s="56"/>
      <c r="M164" s="56" t="str">
        <f>IF(COUNTA(J164:L164)=2,ROUND(PRODUCT(J164:L164),2),"")</f>
        <v/>
      </c>
      <c r="N164" s="56" t="str">
        <f>IF(OR(COUNTA(J164:L164)=3,AND(COUNTA(J164:L164)=1,M164&lt;&gt;"")),ROUND(PRODUCT(J164:M164),2),"")</f>
        <v/>
      </c>
      <c r="O164" s="56">
        <f>IF(N164&lt;&gt;"",ROUND(PRODUCT(H164,I164,N164),2),IF(M164&lt;&gt;"",ROUND(PRODUCT(H164,I164,M164),2),ROUND(PRODUCT(H164:L164),2)))</f>
        <v>33.57</v>
      </c>
      <c r="P164" s="56"/>
    </row>
    <row r="165" spans="1:16" ht="15" customHeight="1" x14ac:dyDescent="0.25">
      <c r="A165" s="4"/>
      <c r="B165" s="4"/>
      <c r="C165" s="4"/>
      <c r="D165" s="4"/>
      <c r="E165" s="4"/>
      <c r="F165" s="4"/>
      <c r="G165" s="4"/>
      <c r="H165" s="4"/>
      <c r="I165" s="4"/>
      <c r="J165" s="4"/>
      <c r="K165" s="4"/>
      <c r="L165" s="4"/>
      <c r="M165" s="4"/>
      <c r="N165" s="4"/>
      <c r="O165" s="4"/>
      <c r="P165" s="4"/>
    </row>
    <row r="166" spans="1:16" ht="15" customHeight="1" x14ac:dyDescent="0.25">
      <c r="A166" s="48">
        <v>7</v>
      </c>
      <c r="B166" s="64" t="s">
        <v>283</v>
      </c>
      <c r="C166" s="66"/>
      <c r="D166" s="66"/>
      <c r="E166" s="66"/>
      <c r="F166" s="66"/>
      <c r="G166" s="66"/>
      <c r="H166" s="66"/>
      <c r="I166" s="66"/>
      <c r="J166" s="66"/>
      <c r="K166" s="66"/>
      <c r="L166" s="66"/>
      <c r="M166" s="66"/>
      <c r="N166" s="66"/>
      <c r="O166" s="66"/>
      <c r="P166" s="65"/>
    </row>
    <row r="167" spans="1:16" ht="60" customHeight="1" x14ac:dyDescent="0.25">
      <c r="A167" s="54" t="s">
        <v>87</v>
      </c>
      <c r="B167" s="67">
        <v>89711</v>
      </c>
      <c r="C167" s="68" t="str">
        <f>VLOOKUP(B167,COMPOSICAO!B:K,2,FALSE)</f>
        <v>TUBO PVC, SERIE NORMAL, ESGOTO PREDIAL, DN 40 MM, FORNECIDO E INSTALADO EM RAMAL DE DESCARGA OU RAMAL DE ESGOTO SANITÁRIO. AF_08/2022</v>
      </c>
      <c r="D167" s="70"/>
      <c r="E167" s="70"/>
      <c r="F167" s="69"/>
      <c r="G167" s="54" t="str">
        <f>VLOOKUP(B167,COMPOSICAO!B:K,6,FALSE)</f>
        <v>M</v>
      </c>
      <c r="H167" s="54"/>
      <c r="I167" s="54"/>
      <c r="J167" s="54"/>
      <c r="K167" s="54"/>
      <c r="L167" s="54"/>
      <c r="M167" s="54"/>
      <c r="N167" s="54"/>
      <c r="O167" s="54"/>
      <c r="P167" s="56">
        <f>SUM(O167:O169)</f>
        <v>6.41</v>
      </c>
    </row>
    <row r="168" spans="1:16" ht="15" customHeight="1" x14ac:dyDescent="0.25">
      <c r="A168" s="54" t="s">
        <v>284</v>
      </c>
      <c r="B168" s="68" t="s">
        <v>12</v>
      </c>
      <c r="C168" s="70"/>
      <c r="D168" s="70"/>
      <c r="E168" s="70"/>
      <c r="F168" s="69"/>
      <c r="G168" s="54"/>
      <c r="H168" s="56">
        <v>6.41</v>
      </c>
      <c r="I168" s="56"/>
      <c r="J168" s="56"/>
      <c r="K168" s="56"/>
      <c r="L168" s="56"/>
      <c r="M168" s="56" t="str">
        <f>IF(COUNTA(J168:L168)=2,ROUND(PRODUCT(J168:L168),2),"")</f>
        <v/>
      </c>
      <c r="N168" s="56" t="str">
        <f>IF(OR(COUNTA(J168:L168)=3,AND(COUNTA(J168:L168)=1,M168&lt;&gt;"")),ROUND(PRODUCT(J168:M168),2),"")</f>
        <v/>
      </c>
      <c r="O168" s="56">
        <f>IF(N168&lt;&gt;"",ROUND(PRODUCT(H168,I168,N168),2),IF(M168&lt;&gt;"",ROUND(PRODUCT(H168,I168,M168),2),ROUND(PRODUCT(H168:L168),2)))</f>
        <v>6.41</v>
      </c>
      <c r="P168" s="56"/>
    </row>
    <row r="169" spans="1:16" ht="15" customHeight="1" x14ac:dyDescent="0.25">
      <c r="A169" s="4"/>
      <c r="B169" s="4"/>
      <c r="C169" s="4"/>
      <c r="D169" s="4"/>
      <c r="E169" s="4"/>
      <c r="F169" s="4"/>
      <c r="G169" s="4"/>
      <c r="H169" s="4"/>
      <c r="I169" s="4"/>
      <c r="J169" s="4"/>
      <c r="K169" s="4"/>
      <c r="L169" s="4"/>
      <c r="M169" s="4"/>
      <c r="N169" s="4"/>
      <c r="O169" s="4"/>
      <c r="P169" s="4"/>
    </row>
    <row r="170" spans="1:16" ht="60" customHeight="1" x14ac:dyDescent="0.25">
      <c r="A170" s="54" t="s">
        <v>88</v>
      </c>
      <c r="B170" s="67">
        <v>89712</v>
      </c>
      <c r="C170" s="68" t="str">
        <f>VLOOKUP(B170,COMPOSICAO!B:K,2,FALSE)</f>
        <v>TUBO PVC, SERIE NORMAL, ESGOTO PREDIAL, DN 50 MM, FORNECIDO E INSTALADO EM RAMAL DE DESCARGA OU RAMAL DE ESGOTO SANITÁRIO. AF_08/2022</v>
      </c>
      <c r="D170" s="70"/>
      <c r="E170" s="70"/>
      <c r="F170" s="69"/>
      <c r="G170" s="54" t="str">
        <f>VLOOKUP(B170,COMPOSICAO!B:K,6,FALSE)</f>
        <v>M</v>
      </c>
      <c r="H170" s="54"/>
      <c r="I170" s="54"/>
      <c r="J170" s="54"/>
      <c r="K170" s="54"/>
      <c r="L170" s="54"/>
      <c r="M170" s="54"/>
      <c r="N170" s="54"/>
      <c r="O170" s="54"/>
      <c r="P170" s="56">
        <f>SUM(O170:O172)</f>
        <v>18.239999999999998</v>
      </c>
    </row>
    <row r="171" spans="1:16" ht="15" customHeight="1" x14ac:dyDescent="0.25">
      <c r="A171" s="54" t="s">
        <v>285</v>
      </c>
      <c r="B171" s="68" t="s">
        <v>12</v>
      </c>
      <c r="C171" s="70"/>
      <c r="D171" s="70"/>
      <c r="E171" s="70"/>
      <c r="F171" s="69"/>
      <c r="G171" s="54"/>
      <c r="H171" s="56">
        <v>18.239999999999998</v>
      </c>
      <c r="I171" s="56"/>
      <c r="J171" s="56"/>
      <c r="K171" s="56"/>
      <c r="L171" s="56"/>
      <c r="M171" s="56" t="str">
        <f>IF(COUNTA(J171:L171)=2,ROUND(PRODUCT(J171:L171),2),"")</f>
        <v/>
      </c>
      <c r="N171" s="56" t="str">
        <f>IF(OR(COUNTA(J171:L171)=3,AND(COUNTA(J171:L171)=1,M171&lt;&gt;"")),ROUND(PRODUCT(J171:M171),2),"")</f>
        <v/>
      </c>
      <c r="O171" s="56">
        <f>IF(N171&lt;&gt;"",ROUND(PRODUCT(H171,I171,N171),2),IF(M171&lt;&gt;"",ROUND(PRODUCT(H171,I171,M171),2),ROUND(PRODUCT(H171:L171),2)))</f>
        <v>18.239999999999998</v>
      </c>
      <c r="P171" s="56"/>
    </row>
    <row r="172" spans="1:16" ht="15" customHeight="1" x14ac:dyDescent="0.25">
      <c r="A172" s="4"/>
      <c r="B172" s="4"/>
      <c r="C172" s="4"/>
      <c r="D172" s="4"/>
      <c r="E172" s="4"/>
      <c r="F172" s="4"/>
      <c r="G172" s="4"/>
      <c r="H172" s="4"/>
      <c r="I172" s="4"/>
      <c r="J172" s="4"/>
      <c r="K172" s="4"/>
      <c r="L172" s="4"/>
      <c r="M172" s="4"/>
      <c r="N172" s="4"/>
      <c r="O172" s="4"/>
      <c r="P172" s="4"/>
    </row>
    <row r="173" spans="1:16" ht="60" customHeight="1" x14ac:dyDescent="0.25">
      <c r="A173" s="54" t="s">
        <v>89</v>
      </c>
      <c r="B173" s="67">
        <v>89713</v>
      </c>
      <c r="C173" s="68" t="str">
        <f>VLOOKUP(B173,COMPOSICAO!B:K,2,FALSE)</f>
        <v>TUBO PVC, SERIE NORMAL, ESGOTO PREDIAL, DN 75 MM, FORNECIDO E INSTALADO EM RAMAL DE DESCARGA OU RAMAL DE ESGOTO SANITÁRIO. AF_08/2022</v>
      </c>
      <c r="D173" s="70"/>
      <c r="E173" s="70"/>
      <c r="F173" s="69"/>
      <c r="G173" s="54" t="str">
        <f>VLOOKUP(B173,COMPOSICAO!B:K,6,FALSE)</f>
        <v>M</v>
      </c>
      <c r="H173" s="54"/>
      <c r="I173" s="54"/>
      <c r="J173" s="54"/>
      <c r="K173" s="54"/>
      <c r="L173" s="54"/>
      <c r="M173" s="54"/>
      <c r="N173" s="54"/>
      <c r="O173" s="54"/>
      <c r="P173" s="56">
        <f>SUM(O173:O175)</f>
        <v>15.2</v>
      </c>
    </row>
    <row r="174" spans="1:16" ht="15" customHeight="1" x14ac:dyDescent="0.25">
      <c r="A174" s="54" t="s">
        <v>286</v>
      </c>
      <c r="B174" s="68" t="s">
        <v>12</v>
      </c>
      <c r="C174" s="70"/>
      <c r="D174" s="70"/>
      <c r="E174" s="70"/>
      <c r="F174" s="69"/>
      <c r="G174" s="54"/>
      <c r="H174" s="56">
        <v>15.2</v>
      </c>
      <c r="I174" s="56"/>
      <c r="J174" s="56"/>
      <c r="K174" s="56"/>
      <c r="L174" s="56"/>
      <c r="M174" s="56" t="str">
        <f>IF(COUNTA(J174:L174)=2,ROUND(PRODUCT(J174:L174),2),"")</f>
        <v/>
      </c>
      <c r="N174" s="56" t="str">
        <f>IF(OR(COUNTA(J174:L174)=3,AND(COUNTA(J174:L174)=1,M174&lt;&gt;"")),ROUND(PRODUCT(J174:M174),2),"")</f>
        <v/>
      </c>
      <c r="O174" s="56">
        <f>IF(N174&lt;&gt;"",ROUND(PRODUCT(H174,I174,N174),2),IF(M174&lt;&gt;"",ROUND(PRODUCT(H174,I174,M174),2),ROUND(PRODUCT(H174:L174),2)))</f>
        <v>15.2</v>
      </c>
      <c r="P174" s="56"/>
    </row>
    <row r="175" spans="1:16" ht="15" customHeight="1" x14ac:dyDescent="0.25">
      <c r="A175" s="4"/>
      <c r="B175" s="4"/>
      <c r="C175" s="4"/>
      <c r="D175" s="4"/>
      <c r="E175" s="4"/>
      <c r="F175" s="4"/>
      <c r="G175" s="4"/>
      <c r="H175" s="4"/>
      <c r="I175" s="4"/>
      <c r="J175" s="4"/>
      <c r="K175" s="4"/>
      <c r="L175" s="4"/>
      <c r="M175" s="4"/>
      <c r="N175" s="4"/>
      <c r="O175" s="4"/>
      <c r="P175" s="4"/>
    </row>
    <row r="176" spans="1:16" ht="60" customHeight="1" x14ac:dyDescent="0.25">
      <c r="A176" s="54" t="s">
        <v>90</v>
      </c>
      <c r="B176" s="67">
        <v>89714</v>
      </c>
      <c r="C176" s="68" t="str">
        <f>VLOOKUP(B176,COMPOSICAO!B:K,2,FALSE)</f>
        <v>TUBO PVC, SERIE NORMAL, ESGOTO PREDIAL, DN 100 MM, FORNECIDO E INSTALADO EM RAMAL DE DESCARGA OU RAMAL DE ESGOTO SANITÁRIO. AF_08/2022</v>
      </c>
      <c r="D176" s="70"/>
      <c r="E176" s="70"/>
      <c r="F176" s="69"/>
      <c r="G176" s="54" t="str">
        <f>VLOOKUP(B176,COMPOSICAO!B:K,6,FALSE)</f>
        <v>M</v>
      </c>
      <c r="H176" s="54"/>
      <c r="I176" s="54"/>
      <c r="J176" s="54"/>
      <c r="K176" s="54"/>
      <c r="L176" s="54"/>
      <c r="M176" s="54"/>
      <c r="N176" s="54"/>
      <c r="O176" s="54"/>
      <c r="P176" s="56">
        <f>SUM(O176:O178)</f>
        <v>44.95</v>
      </c>
    </row>
    <row r="177" spans="1:16" ht="15" customHeight="1" x14ac:dyDescent="0.25">
      <c r="A177" s="54" t="s">
        <v>287</v>
      </c>
      <c r="B177" s="68" t="s">
        <v>12</v>
      </c>
      <c r="C177" s="70"/>
      <c r="D177" s="70"/>
      <c r="E177" s="70"/>
      <c r="F177" s="69"/>
      <c r="G177" s="54"/>
      <c r="H177" s="56">
        <v>44.95</v>
      </c>
      <c r="I177" s="56"/>
      <c r="J177" s="56"/>
      <c r="K177" s="56"/>
      <c r="L177" s="56"/>
      <c r="M177" s="56" t="str">
        <f>IF(COUNTA(J177:L177)=2,ROUND(PRODUCT(J177:L177),2),"")</f>
        <v/>
      </c>
      <c r="N177" s="56" t="str">
        <f>IF(OR(COUNTA(J177:L177)=3,AND(COUNTA(J177:L177)=1,M177&lt;&gt;"")),ROUND(PRODUCT(J177:M177),2),"")</f>
        <v/>
      </c>
      <c r="O177" s="56">
        <f>IF(N177&lt;&gt;"",ROUND(PRODUCT(H177,I177,N177),2),IF(M177&lt;&gt;"",ROUND(PRODUCT(H177,I177,M177),2),ROUND(PRODUCT(H177:L177),2)))</f>
        <v>44.95</v>
      </c>
      <c r="P177" s="56"/>
    </row>
    <row r="178" spans="1:16" ht="15" customHeight="1" x14ac:dyDescent="0.25">
      <c r="A178" s="4"/>
      <c r="B178" s="4"/>
      <c r="C178" s="4"/>
      <c r="D178" s="4"/>
      <c r="E178" s="4"/>
      <c r="F178" s="4"/>
      <c r="G178" s="4"/>
      <c r="H178" s="4"/>
      <c r="I178" s="4"/>
      <c r="J178" s="4"/>
      <c r="K178" s="4"/>
      <c r="L178" s="4"/>
      <c r="M178" s="4"/>
      <c r="N178" s="4"/>
      <c r="O178" s="4"/>
      <c r="P178" s="4"/>
    </row>
    <row r="179" spans="1:16" ht="60" customHeight="1" x14ac:dyDescent="0.25">
      <c r="A179" s="54" t="s">
        <v>91</v>
      </c>
      <c r="B179" s="67">
        <v>89798</v>
      </c>
      <c r="C179" s="68" t="str">
        <f>VLOOKUP(B179,COMPOSICAO!B:K,2,FALSE)</f>
        <v>TUBO PVC, SERIE NORMAL, ESGOTO PREDIAL, DN 50 MM, FORNECIDO E INSTALADO EM PRUMADA DE ESGOTO SANITÁRIO OU VENTILAÇÃO. AF_08/2022</v>
      </c>
      <c r="D179" s="70"/>
      <c r="E179" s="70"/>
      <c r="F179" s="69"/>
      <c r="G179" s="54" t="str">
        <f>VLOOKUP(B179,COMPOSICAO!B:K,6,FALSE)</f>
        <v>M</v>
      </c>
      <c r="H179" s="54"/>
      <c r="I179" s="54"/>
      <c r="J179" s="54"/>
      <c r="K179" s="54"/>
      <c r="L179" s="54"/>
      <c r="M179" s="54"/>
      <c r="N179" s="54"/>
      <c r="O179" s="54"/>
      <c r="P179" s="56">
        <f>SUM(O179:O181)</f>
        <v>13.89</v>
      </c>
    </row>
    <row r="180" spans="1:16" ht="15" customHeight="1" x14ac:dyDescent="0.25">
      <c r="A180" s="54" t="s">
        <v>288</v>
      </c>
      <c r="B180" s="68" t="s">
        <v>12</v>
      </c>
      <c r="C180" s="70"/>
      <c r="D180" s="70"/>
      <c r="E180" s="70"/>
      <c r="F180" s="69"/>
      <c r="G180" s="54"/>
      <c r="H180" s="56">
        <v>13.89</v>
      </c>
      <c r="I180" s="56"/>
      <c r="J180" s="56"/>
      <c r="K180" s="56"/>
      <c r="L180" s="56"/>
      <c r="M180" s="56" t="str">
        <f>IF(COUNTA(J180:L180)=2,ROUND(PRODUCT(J180:L180),2),"")</f>
        <v/>
      </c>
      <c r="N180" s="56" t="str">
        <f>IF(OR(COUNTA(J180:L180)=3,AND(COUNTA(J180:L180)=1,M180&lt;&gt;"")),ROUND(PRODUCT(J180:M180),2),"")</f>
        <v/>
      </c>
      <c r="O180" s="56">
        <f>IF(N180&lt;&gt;"",ROUND(PRODUCT(H180,I180,N180),2),IF(M180&lt;&gt;"",ROUND(PRODUCT(H180,I180,M180),2),ROUND(PRODUCT(H180:L180),2)))</f>
        <v>13.89</v>
      </c>
      <c r="P180" s="56"/>
    </row>
    <row r="181" spans="1:16" ht="15" customHeight="1" x14ac:dyDescent="0.25">
      <c r="A181" s="4"/>
      <c r="B181" s="4"/>
      <c r="C181" s="4"/>
      <c r="D181" s="4"/>
      <c r="E181" s="4"/>
      <c r="F181" s="4"/>
      <c r="G181" s="4"/>
      <c r="H181" s="4"/>
      <c r="I181" s="4"/>
      <c r="J181" s="4"/>
      <c r="K181" s="4"/>
      <c r="L181" s="4"/>
      <c r="M181" s="4"/>
      <c r="N181" s="4"/>
      <c r="O181" s="4"/>
      <c r="P181" s="4"/>
    </row>
    <row r="182" spans="1:16" ht="60" customHeight="1" x14ac:dyDescent="0.25">
      <c r="A182" s="54" t="s">
        <v>92</v>
      </c>
      <c r="B182" s="67">
        <v>89799</v>
      </c>
      <c r="C182" s="68" t="str">
        <f>VLOOKUP(B182,COMPOSICAO!B:K,2,FALSE)</f>
        <v>TUBO PVC, SERIE NORMAL, ESGOTO PREDIAL, DN 75 MM, FORNECIDO E INSTALADO EM PRUMADA DE ESGOTO SANITÁRIO OU VENTILAÇÃO. AF_08/2022</v>
      </c>
      <c r="D182" s="70"/>
      <c r="E182" s="70"/>
      <c r="F182" s="69"/>
      <c r="G182" s="54" t="str">
        <f>VLOOKUP(B182,COMPOSICAO!B:K,6,FALSE)</f>
        <v>M</v>
      </c>
      <c r="H182" s="54"/>
      <c r="I182" s="54"/>
      <c r="J182" s="54"/>
      <c r="K182" s="54"/>
      <c r="L182" s="54"/>
      <c r="M182" s="54"/>
      <c r="N182" s="54"/>
      <c r="O182" s="54"/>
      <c r="P182" s="56">
        <f>SUM(O182:O184)</f>
        <v>8.35</v>
      </c>
    </row>
    <row r="183" spans="1:16" ht="15" customHeight="1" x14ac:dyDescent="0.25">
      <c r="A183" s="54" t="s">
        <v>289</v>
      </c>
      <c r="B183" s="68" t="s">
        <v>12</v>
      </c>
      <c r="C183" s="70"/>
      <c r="D183" s="70"/>
      <c r="E183" s="70"/>
      <c r="F183" s="69"/>
      <c r="G183" s="54"/>
      <c r="H183" s="56">
        <v>8.35</v>
      </c>
      <c r="I183" s="56"/>
      <c r="J183" s="56"/>
      <c r="K183" s="56"/>
      <c r="L183" s="56"/>
      <c r="M183" s="56" t="str">
        <f>IF(COUNTA(J183:L183)=2,ROUND(PRODUCT(J183:L183),2),"")</f>
        <v/>
      </c>
      <c r="N183" s="56" t="str">
        <f>IF(OR(COUNTA(J183:L183)=3,AND(COUNTA(J183:L183)=1,M183&lt;&gt;"")),ROUND(PRODUCT(J183:M183),2),"")</f>
        <v/>
      </c>
      <c r="O183" s="56">
        <f>IF(N183&lt;&gt;"",ROUND(PRODUCT(H183,I183,N183),2),IF(M183&lt;&gt;"",ROUND(PRODUCT(H183,I183,M183),2),ROUND(PRODUCT(H183:L183),2)))</f>
        <v>8.35</v>
      </c>
      <c r="P183" s="56"/>
    </row>
    <row r="184" spans="1:16" ht="15" customHeight="1" x14ac:dyDescent="0.25">
      <c r="A184" s="4"/>
      <c r="B184" s="4"/>
      <c r="C184" s="4"/>
      <c r="D184" s="4"/>
      <c r="E184" s="4"/>
      <c r="F184" s="4"/>
      <c r="G184" s="4"/>
      <c r="H184" s="4"/>
      <c r="I184" s="4"/>
      <c r="J184" s="4"/>
      <c r="K184" s="4"/>
      <c r="L184" s="4"/>
      <c r="M184" s="4"/>
      <c r="N184" s="4"/>
      <c r="O184" s="4"/>
      <c r="P184" s="4"/>
    </row>
    <row r="185" spans="1:16" ht="75" customHeight="1" x14ac:dyDescent="0.25">
      <c r="A185" s="54" t="s">
        <v>93</v>
      </c>
      <c r="B185" s="67">
        <v>89724</v>
      </c>
      <c r="C185" s="68" t="str">
        <f>VLOOKUP(B185,COMPOSICAO!B:K,2,FALSE)</f>
        <v>JOELHO 90 GRAUS, PVC, SERIE NORMAL, ESGOTO PREDIAL, DN 40 MM, JUNTA SOLDÁVEL, FORNECIDO E INSTALADO EM RAMAL DE DESCARGA OU RAMAL DE ESGOTO SANITÁRIO. AF_08/2022</v>
      </c>
      <c r="D185" s="70"/>
      <c r="E185" s="70"/>
      <c r="F185" s="69"/>
      <c r="G185" s="54" t="str">
        <f>VLOOKUP(B185,COMPOSICAO!B:K,6,FALSE)</f>
        <v>UN</v>
      </c>
      <c r="H185" s="54"/>
      <c r="I185" s="54"/>
      <c r="J185" s="54"/>
      <c r="K185" s="54"/>
      <c r="L185" s="54"/>
      <c r="M185" s="54"/>
      <c r="N185" s="54"/>
      <c r="O185" s="54"/>
      <c r="P185" s="56">
        <f>SUM(O185:O187)</f>
        <v>9</v>
      </c>
    </row>
    <row r="186" spans="1:16" ht="15" customHeight="1" x14ac:dyDescent="0.25">
      <c r="A186" s="54" t="s">
        <v>290</v>
      </c>
      <c r="B186" s="68" t="s">
        <v>12</v>
      </c>
      <c r="C186" s="70"/>
      <c r="D186" s="70"/>
      <c r="E186" s="70"/>
      <c r="F186" s="69"/>
      <c r="G186" s="54"/>
      <c r="H186" s="56">
        <v>9</v>
      </c>
      <c r="I186" s="56"/>
      <c r="J186" s="56"/>
      <c r="K186" s="56"/>
      <c r="L186" s="56"/>
      <c r="M186" s="56" t="str">
        <f>IF(COUNTA(J186:L186)=2,ROUND(PRODUCT(J186:L186),2),"")</f>
        <v/>
      </c>
      <c r="N186" s="56" t="str">
        <f>IF(OR(COUNTA(J186:L186)=3,AND(COUNTA(J186:L186)=1,M186&lt;&gt;"")),ROUND(PRODUCT(J186:M186),2),"")</f>
        <v/>
      </c>
      <c r="O186" s="56">
        <f>IF(N186&lt;&gt;"",ROUND(PRODUCT(H186,I186,N186),2),IF(M186&lt;&gt;"",ROUND(PRODUCT(H186,I186,M186),2),ROUND(PRODUCT(H186:L186),2)))</f>
        <v>9</v>
      </c>
      <c r="P186" s="56"/>
    </row>
    <row r="187" spans="1:16" ht="15" customHeight="1" x14ac:dyDescent="0.25">
      <c r="A187" s="4"/>
      <c r="B187" s="4"/>
      <c r="C187" s="4"/>
      <c r="D187" s="4"/>
      <c r="E187" s="4"/>
      <c r="F187" s="4"/>
      <c r="G187" s="4"/>
      <c r="H187" s="4"/>
      <c r="I187" s="4"/>
      <c r="J187" s="4"/>
      <c r="K187" s="4"/>
      <c r="L187" s="4"/>
      <c r="M187" s="4"/>
      <c r="N187" s="4"/>
      <c r="O187" s="4"/>
      <c r="P187" s="4"/>
    </row>
    <row r="188" spans="1:16" ht="75" customHeight="1" x14ac:dyDescent="0.25">
      <c r="A188" s="54" t="s">
        <v>94</v>
      </c>
      <c r="B188" s="67">
        <v>89726</v>
      </c>
      <c r="C188" s="68" t="str">
        <f>VLOOKUP(B188,COMPOSICAO!B:K,2,FALSE)</f>
        <v>JOELHO 45 GRAUS, PVC, SERIE NORMAL, ESGOTO PREDIAL, DN 40 MM, JUNTA SOLDÁVEL, FORNECIDO E INSTALADO EM RAMAL DE DESCARGA OU RAMAL DE ESGOTO SANITÁRIO. AF_08/2022</v>
      </c>
      <c r="D188" s="70"/>
      <c r="E188" s="70"/>
      <c r="F188" s="69"/>
      <c r="G188" s="54" t="str">
        <f>VLOOKUP(B188,COMPOSICAO!B:K,6,FALSE)</f>
        <v>UN</v>
      </c>
      <c r="H188" s="54"/>
      <c r="I188" s="54"/>
      <c r="J188" s="54"/>
      <c r="K188" s="54"/>
      <c r="L188" s="54"/>
      <c r="M188" s="54"/>
      <c r="N188" s="54"/>
      <c r="O188" s="54"/>
      <c r="P188" s="56">
        <f>SUM(O188:O190)</f>
        <v>3</v>
      </c>
    </row>
    <row r="189" spans="1:16" ht="15" customHeight="1" x14ac:dyDescent="0.25">
      <c r="A189" s="54" t="s">
        <v>291</v>
      </c>
      <c r="B189" s="68" t="s">
        <v>12</v>
      </c>
      <c r="C189" s="70"/>
      <c r="D189" s="70"/>
      <c r="E189" s="70"/>
      <c r="F189" s="69"/>
      <c r="G189" s="54"/>
      <c r="H189" s="56">
        <v>3</v>
      </c>
      <c r="I189" s="56"/>
      <c r="J189" s="56"/>
      <c r="K189" s="56"/>
      <c r="L189" s="56"/>
      <c r="M189" s="56" t="str">
        <f>IF(COUNTA(J189:L189)=2,ROUND(PRODUCT(J189:L189),2),"")</f>
        <v/>
      </c>
      <c r="N189" s="56" t="str">
        <f>IF(OR(COUNTA(J189:L189)=3,AND(COUNTA(J189:L189)=1,M189&lt;&gt;"")),ROUND(PRODUCT(J189:M189),2),"")</f>
        <v/>
      </c>
      <c r="O189" s="56">
        <f>IF(N189&lt;&gt;"",ROUND(PRODUCT(H189,I189,N189),2),IF(M189&lt;&gt;"",ROUND(PRODUCT(H189,I189,M189),2),ROUND(PRODUCT(H189:L189),2)))</f>
        <v>3</v>
      </c>
      <c r="P189" s="56"/>
    </row>
    <row r="190" spans="1:16" ht="15" customHeight="1" x14ac:dyDescent="0.25">
      <c r="A190" s="4"/>
      <c r="B190" s="4"/>
      <c r="C190" s="4"/>
      <c r="D190" s="4"/>
      <c r="E190" s="4"/>
      <c r="F190" s="4"/>
      <c r="G190" s="4"/>
      <c r="H190" s="4"/>
      <c r="I190" s="4"/>
      <c r="J190" s="4"/>
      <c r="K190" s="4"/>
      <c r="L190" s="4"/>
      <c r="M190" s="4"/>
      <c r="N190" s="4"/>
      <c r="O190" s="4"/>
      <c r="P190" s="4"/>
    </row>
    <row r="191" spans="1:16" ht="75" customHeight="1" x14ac:dyDescent="0.25">
      <c r="A191" s="54" t="s">
        <v>95</v>
      </c>
      <c r="B191" s="67">
        <v>89731</v>
      </c>
      <c r="C191" s="68" t="str">
        <f>VLOOKUP(B191,COMPOSICAO!B:K,2,FALSE)</f>
        <v>JOELHO 90 GRAUS, PVC, SERIE NORMAL, ESGOTO PREDIAL, DN 50 MM, JUNTA ELÁSTICA, FORNECIDO E INSTALADO EM RAMAL DE DESCARGA OU RAMAL DE ESGOTO SANITÁRIO. AF_08/2022</v>
      </c>
      <c r="D191" s="70"/>
      <c r="E191" s="70"/>
      <c r="F191" s="69"/>
      <c r="G191" s="54" t="str">
        <f>VLOOKUP(B191,COMPOSICAO!B:K,6,FALSE)</f>
        <v>UN</v>
      </c>
      <c r="H191" s="54"/>
      <c r="I191" s="54"/>
      <c r="J191" s="54"/>
      <c r="K191" s="54"/>
      <c r="L191" s="54"/>
      <c r="M191" s="54"/>
      <c r="N191" s="54"/>
      <c r="O191" s="54"/>
      <c r="P191" s="56">
        <f>SUM(O191:O193)</f>
        <v>9</v>
      </c>
    </row>
    <row r="192" spans="1:16" ht="15" customHeight="1" x14ac:dyDescent="0.25">
      <c r="A192" s="54" t="s">
        <v>292</v>
      </c>
      <c r="B192" s="68" t="s">
        <v>12</v>
      </c>
      <c r="C192" s="70"/>
      <c r="D192" s="70"/>
      <c r="E192" s="70"/>
      <c r="F192" s="69"/>
      <c r="G192" s="54"/>
      <c r="H192" s="56">
        <v>9</v>
      </c>
      <c r="I192" s="56"/>
      <c r="J192" s="56"/>
      <c r="K192" s="56"/>
      <c r="L192" s="56"/>
      <c r="M192" s="56" t="str">
        <f>IF(COUNTA(J192:L192)=2,ROUND(PRODUCT(J192:L192),2),"")</f>
        <v/>
      </c>
      <c r="N192" s="56" t="str">
        <f>IF(OR(COUNTA(J192:L192)=3,AND(COUNTA(J192:L192)=1,M192&lt;&gt;"")),ROUND(PRODUCT(J192:M192),2),"")</f>
        <v/>
      </c>
      <c r="O192" s="56">
        <f>IF(N192&lt;&gt;"",ROUND(PRODUCT(H192,I192,N192),2),IF(M192&lt;&gt;"",ROUND(PRODUCT(H192,I192,M192),2),ROUND(PRODUCT(H192:L192),2)))</f>
        <v>9</v>
      </c>
      <c r="P192" s="56"/>
    </row>
    <row r="193" spans="1:16" ht="15" customHeight="1" x14ac:dyDescent="0.25">
      <c r="A193" s="4"/>
      <c r="B193" s="4"/>
      <c r="C193" s="4"/>
      <c r="D193" s="4"/>
      <c r="E193" s="4"/>
      <c r="F193" s="4"/>
      <c r="G193" s="4"/>
      <c r="H193" s="4"/>
      <c r="I193" s="4"/>
      <c r="J193" s="4"/>
      <c r="K193" s="4"/>
      <c r="L193" s="4"/>
      <c r="M193" s="4"/>
      <c r="N193" s="4"/>
      <c r="O193" s="4"/>
      <c r="P193" s="4"/>
    </row>
    <row r="194" spans="1:16" ht="75" customHeight="1" x14ac:dyDescent="0.25">
      <c r="A194" s="54" t="s">
        <v>96</v>
      </c>
      <c r="B194" s="67">
        <v>89737</v>
      </c>
      <c r="C194" s="68" t="str">
        <f>VLOOKUP(B194,COMPOSICAO!B:K,2,FALSE)</f>
        <v>JOELHO 90 GRAUS, PVC, SERIE NORMAL, ESGOTO PREDIAL, DN 75 MM, JUNTA ELÁSTICA, FORNECIDO E INSTALADO EM RAMAL DE DESCARGA OU RAMAL DE ESGOTO SANITÁRIO. AF_08/2022</v>
      </c>
      <c r="D194" s="70"/>
      <c r="E194" s="70"/>
      <c r="F194" s="69"/>
      <c r="G194" s="54" t="str">
        <f>VLOOKUP(B194,COMPOSICAO!B:K,6,FALSE)</f>
        <v>UN</v>
      </c>
      <c r="H194" s="54"/>
      <c r="I194" s="54"/>
      <c r="J194" s="54"/>
      <c r="K194" s="54"/>
      <c r="L194" s="54"/>
      <c r="M194" s="54"/>
      <c r="N194" s="54"/>
      <c r="O194" s="54"/>
      <c r="P194" s="56">
        <f>SUM(O194:O196)</f>
        <v>1</v>
      </c>
    </row>
    <row r="195" spans="1:16" ht="15" customHeight="1" x14ac:dyDescent="0.25">
      <c r="A195" s="54" t="s">
        <v>293</v>
      </c>
      <c r="B195" s="68" t="s">
        <v>12</v>
      </c>
      <c r="C195" s="70"/>
      <c r="D195" s="70"/>
      <c r="E195" s="70"/>
      <c r="F195" s="69"/>
      <c r="G195" s="54"/>
      <c r="H195" s="56">
        <v>1</v>
      </c>
      <c r="I195" s="56"/>
      <c r="J195" s="56"/>
      <c r="K195" s="56"/>
      <c r="L195" s="56"/>
      <c r="M195" s="56" t="str">
        <f>IF(COUNTA(J195:L195)=2,ROUND(PRODUCT(J195:L195),2),"")</f>
        <v/>
      </c>
      <c r="N195" s="56" t="str">
        <f>IF(OR(COUNTA(J195:L195)=3,AND(COUNTA(J195:L195)=1,M195&lt;&gt;"")),ROUND(PRODUCT(J195:M195),2),"")</f>
        <v/>
      </c>
      <c r="O195" s="56">
        <f>IF(N195&lt;&gt;"",ROUND(PRODUCT(H195,I195,N195),2),IF(M195&lt;&gt;"",ROUND(PRODUCT(H195,I195,M195),2),ROUND(PRODUCT(H195:L195),2)))</f>
        <v>1</v>
      </c>
      <c r="P195" s="56"/>
    </row>
    <row r="196" spans="1:16" ht="15" customHeight="1" x14ac:dyDescent="0.25">
      <c r="A196" s="4"/>
      <c r="B196" s="4"/>
      <c r="C196" s="4"/>
      <c r="D196" s="4"/>
      <c r="E196" s="4"/>
      <c r="F196" s="4"/>
      <c r="G196" s="4"/>
      <c r="H196" s="4"/>
      <c r="I196" s="4"/>
      <c r="J196" s="4"/>
      <c r="K196" s="4"/>
      <c r="L196" s="4"/>
      <c r="M196" s="4"/>
      <c r="N196" s="4"/>
      <c r="O196" s="4"/>
      <c r="P196" s="4"/>
    </row>
    <row r="197" spans="1:16" ht="75" customHeight="1" x14ac:dyDescent="0.25">
      <c r="A197" s="54" t="s">
        <v>97</v>
      </c>
      <c r="B197" s="67">
        <v>89739</v>
      </c>
      <c r="C197" s="68" t="str">
        <f>VLOOKUP(B197,COMPOSICAO!B:K,2,FALSE)</f>
        <v>JOELHO 45 GRAUS, PVC, SERIE NORMAL, ESGOTO PREDIAL, DN 75 MM, JUNTA ELÁSTICA, FORNECIDO E INSTALADO EM RAMAL DE DESCARGA OU RAMAL DE ESGOTO SANITÁRIO. AF_08/2022</v>
      </c>
      <c r="D197" s="70"/>
      <c r="E197" s="70"/>
      <c r="F197" s="69"/>
      <c r="G197" s="54" t="str">
        <f>VLOOKUP(B197,COMPOSICAO!B:K,6,FALSE)</f>
        <v>UN</v>
      </c>
      <c r="H197" s="54"/>
      <c r="I197" s="54"/>
      <c r="J197" s="54"/>
      <c r="K197" s="54"/>
      <c r="L197" s="54"/>
      <c r="M197" s="54"/>
      <c r="N197" s="54"/>
      <c r="O197" s="54"/>
      <c r="P197" s="56">
        <f>SUM(O197:O199)</f>
        <v>1</v>
      </c>
    </row>
    <row r="198" spans="1:16" ht="15" customHeight="1" x14ac:dyDescent="0.25">
      <c r="A198" s="54" t="s">
        <v>294</v>
      </c>
      <c r="B198" s="68" t="s">
        <v>12</v>
      </c>
      <c r="C198" s="70"/>
      <c r="D198" s="70"/>
      <c r="E198" s="70"/>
      <c r="F198" s="69"/>
      <c r="G198" s="54"/>
      <c r="H198" s="56">
        <v>1</v>
      </c>
      <c r="I198" s="56"/>
      <c r="J198" s="56"/>
      <c r="K198" s="56"/>
      <c r="L198" s="56"/>
      <c r="M198" s="56" t="str">
        <f>IF(COUNTA(J198:L198)=2,ROUND(PRODUCT(J198:L198),2),"")</f>
        <v/>
      </c>
      <c r="N198" s="56" t="str">
        <f>IF(OR(COUNTA(J198:L198)=3,AND(COUNTA(J198:L198)=1,M198&lt;&gt;"")),ROUND(PRODUCT(J198:M198),2),"")</f>
        <v/>
      </c>
      <c r="O198" s="56">
        <f>IF(N198&lt;&gt;"",ROUND(PRODUCT(H198,I198,N198),2),IF(M198&lt;&gt;"",ROUND(PRODUCT(H198,I198,M198),2),ROUND(PRODUCT(H198:L198),2)))</f>
        <v>1</v>
      </c>
      <c r="P198" s="56"/>
    </row>
    <row r="199" spans="1:16" ht="15" customHeight="1" x14ac:dyDescent="0.25">
      <c r="A199" s="4"/>
      <c r="B199" s="4"/>
      <c r="C199" s="4"/>
      <c r="D199" s="4"/>
      <c r="E199" s="4"/>
      <c r="F199" s="4"/>
      <c r="G199" s="4"/>
      <c r="H199" s="4"/>
      <c r="I199" s="4"/>
      <c r="J199" s="4"/>
      <c r="K199" s="4"/>
      <c r="L199" s="4"/>
      <c r="M199" s="4"/>
      <c r="N199" s="4"/>
      <c r="O199" s="4"/>
      <c r="P199" s="4"/>
    </row>
    <row r="200" spans="1:16" ht="75" customHeight="1" x14ac:dyDescent="0.25">
      <c r="A200" s="54" t="s">
        <v>98</v>
      </c>
      <c r="B200" s="67">
        <v>89744</v>
      </c>
      <c r="C200" s="68" t="str">
        <f>VLOOKUP(B200,COMPOSICAO!B:K,2,FALSE)</f>
        <v>JOELHO 90 GRAUS, PVC, SERIE NORMAL, ESGOTO PREDIAL, DN 100 MM, JUNTA ELÁSTICA, FORNECIDO E INSTALADO EM RAMAL DE DESCARGA OU RAMAL DE ESGOTO SANITÁRIO. AF_08/2022</v>
      </c>
      <c r="D200" s="70"/>
      <c r="E200" s="70"/>
      <c r="F200" s="69"/>
      <c r="G200" s="54" t="str">
        <f>VLOOKUP(B200,COMPOSICAO!B:K,6,FALSE)</f>
        <v>UN</v>
      </c>
      <c r="H200" s="54"/>
      <c r="I200" s="54"/>
      <c r="J200" s="54"/>
      <c r="K200" s="54"/>
      <c r="L200" s="54"/>
      <c r="M200" s="54"/>
      <c r="N200" s="54"/>
      <c r="O200" s="54"/>
      <c r="P200" s="56">
        <f>SUM(O200:O202)</f>
        <v>4</v>
      </c>
    </row>
    <row r="201" spans="1:16" ht="15" customHeight="1" x14ac:dyDescent="0.25">
      <c r="A201" s="54" t="s">
        <v>295</v>
      </c>
      <c r="B201" s="68" t="s">
        <v>12</v>
      </c>
      <c r="C201" s="70"/>
      <c r="D201" s="70"/>
      <c r="E201" s="70"/>
      <c r="F201" s="69"/>
      <c r="G201" s="54"/>
      <c r="H201" s="56">
        <v>4</v>
      </c>
      <c r="I201" s="56"/>
      <c r="J201" s="56"/>
      <c r="K201" s="56"/>
      <c r="L201" s="56"/>
      <c r="M201" s="56" t="str">
        <f>IF(COUNTA(J201:L201)=2,ROUND(PRODUCT(J201:L201),2),"")</f>
        <v/>
      </c>
      <c r="N201" s="56" t="str">
        <f>IF(OR(COUNTA(J201:L201)=3,AND(COUNTA(J201:L201)=1,M201&lt;&gt;"")),ROUND(PRODUCT(J201:M201),2),"")</f>
        <v/>
      </c>
      <c r="O201" s="56">
        <f>IF(N201&lt;&gt;"",ROUND(PRODUCT(H201,I201,N201),2),IF(M201&lt;&gt;"",ROUND(PRODUCT(H201,I201,M201),2),ROUND(PRODUCT(H201:L201),2)))</f>
        <v>4</v>
      </c>
      <c r="P201" s="56"/>
    </row>
    <row r="202" spans="1:16" ht="15" customHeight="1" x14ac:dyDescent="0.25">
      <c r="A202" s="4"/>
      <c r="B202" s="4"/>
      <c r="C202" s="4"/>
      <c r="D202" s="4"/>
      <c r="E202" s="4"/>
      <c r="F202" s="4"/>
      <c r="G202" s="4"/>
      <c r="H202" s="4"/>
      <c r="I202" s="4"/>
      <c r="J202" s="4"/>
      <c r="K202" s="4"/>
      <c r="L202" s="4"/>
      <c r="M202" s="4"/>
      <c r="N202" s="4"/>
      <c r="O202" s="4"/>
      <c r="P202" s="4"/>
    </row>
    <row r="203" spans="1:16" ht="60" customHeight="1" x14ac:dyDescent="0.25">
      <c r="A203" s="54" t="s">
        <v>99</v>
      </c>
      <c r="B203" s="67">
        <v>89784</v>
      </c>
      <c r="C203" s="68" t="str">
        <f>VLOOKUP(B203,COMPOSICAO!B:K,2,FALSE)</f>
        <v>TE, PVC, SERIE NORMAL, ESGOTO PREDIAL, DN 50 X 50 MM, JUNTA ELÁSTICA, FORNECIDO E INSTALADO EM RAMAL DE DESCARGA OU RAMAL DE ESGOTO SANITÁRIO. AF_08/2022</v>
      </c>
      <c r="D203" s="70"/>
      <c r="E203" s="70"/>
      <c r="F203" s="69"/>
      <c r="G203" s="54" t="str">
        <f>VLOOKUP(B203,COMPOSICAO!B:K,6,FALSE)</f>
        <v>UN</v>
      </c>
      <c r="H203" s="54"/>
      <c r="I203" s="54"/>
      <c r="J203" s="54"/>
      <c r="K203" s="54"/>
      <c r="L203" s="54"/>
      <c r="M203" s="54"/>
      <c r="N203" s="54"/>
      <c r="O203" s="54"/>
      <c r="P203" s="56">
        <f>SUM(O203:O205)</f>
        <v>10</v>
      </c>
    </row>
    <row r="204" spans="1:16" ht="15" customHeight="1" x14ac:dyDescent="0.25">
      <c r="A204" s="54" t="s">
        <v>296</v>
      </c>
      <c r="B204" s="68" t="s">
        <v>12</v>
      </c>
      <c r="C204" s="70"/>
      <c r="D204" s="70"/>
      <c r="E204" s="70"/>
      <c r="F204" s="69"/>
      <c r="G204" s="54"/>
      <c r="H204" s="56">
        <v>10</v>
      </c>
      <c r="I204" s="56"/>
      <c r="J204" s="56"/>
      <c r="K204" s="56"/>
      <c r="L204" s="56"/>
      <c r="M204" s="56" t="str">
        <f>IF(COUNTA(J204:L204)=2,ROUND(PRODUCT(J204:L204),2),"")</f>
        <v/>
      </c>
      <c r="N204" s="56" t="str">
        <f>IF(OR(COUNTA(J204:L204)=3,AND(COUNTA(J204:L204)=1,M204&lt;&gt;"")),ROUND(PRODUCT(J204:M204),2),"")</f>
        <v/>
      </c>
      <c r="O204" s="56">
        <f>IF(N204&lt;&gt;"",ROUND(PRODUCT(H204,I204,N204),2),IF(M204&lt;&gt;"",ROUND(PRODUCT(H204,I204,M204),2),ROUND(PRODUCT(H204:L204),2)))</f>
        <v>10</v>
      </c>
      <c r="P204" s="56"/>
    </row>
    <row r="205" spans="1:16" ht="15" customHeight="1" x14ac:dyDescent="0.25">
      <c r="A205" s="4"/>
      <c r="B205" s="4"/>
      <c r="C205" s="4"/>
      <c r="D205" s="4"/>
      <c r="E205" s="4"/>
      <c r="F205" s="4"/>
      <c r="G205" s="4"/>
      <c r="H205" s="4"/>
      <c r="I205" s="4"/>
      <c r="J205" s="4"/>
      <c r="K205" s="4"/>
      <c r="L205" s="4"/>
      <c r="M205" s="4"/>
      <c r="N205" s="4"/>
      <c r="O205" s="4"/>
      <c r="P205" s="4"/>
    </row>
    <row r="206" spans="1:16" ht="60" customHeight="1" x14ac:dyDescent="0.25">
      <c r="A206" s="54" t="s">
        <v>100</v>
      </c>
      <c r="B206" s="67">
        <v>89801</v>
      </c>
      <c r="C206" s="68" t="str">
        <f>VLOOKUP(B206,COMPOSICAO!B:K,2,FALSE)</f>
        <v>JOELHO 90 GRAUS, PVC, SERIE NORMAL, ESGOTO PREDIAL, DN 50 MM, JUNTA ELÁSTICA, FORNECIDO E INSTALADO EM PRUMADA DE ESGOTO SANITÁRIO OU VENTILAÇÃO. AF_08/2022</v>
      </c>
      <c r="D206" s="70"/>
      <c r="E206" s="70"/>
      <c r="F206" s="69"/>
      <c r="G206" s="54" t="str">
        <f>VLOOKUP(B206,COMPOSICAO!B:K,6,FALSE)</f>
        <v>UN</v>
      </c>
      <c r="H206" s="54"/>
      <c r="I206" s="54"/>
      <c r="J206" s="54"/>
      <c r="K206" s="54"/>
      <c r="L206" s="54"/>
      <c r="M206" s="54"/>
      <c r="N206" s="54"/>
      <c r="O206" s="54"/>
      <c r="P206" s="56">
        <f>SUM(O206:O208)</f>
        <v>3</v>
      </c>
    </row>
    <row r="207" spans="1:16" ht="15" customHeight="1" x14ac:dyDescent="0.25">
      <c r="A207" s="54" t="s">
        <v>297</v>
      </c>
      <c r="B207" s="68" t="s">
        <v>12</v>
      </c>
      <c r="C207" s="70"/>
      <c r="D207" s="70"/>
      <c r="E207" s="70"/>
      <c r="F207" s="69"/>
      <c r="G207" s="54"/>
      <c r="H207" s="56">
        <v>3</v>
      </c>
      <c r="I207" s="56"/>
      <c r="J207" s="56"/>
      <c r="K207" s="56"/>
      <c r="L207" s="56"/>
      <c r="M207" s="56" t="str">
        <f>IF(COUNTA(J207:L207)=2,ROUND(PRODUCT(J207:L207),2),"")</f>
        <v/>
      </c>
      <c r="N207" s="56" t="str">
        <f>IF(OR(COUNTA(J207:L207)=3,AND(COUNTA(J207:L207)=1,M207&lt;&gt;"")),ROUND(PRODUCT(J207:M207),2),"")</f>
        <v/>
      </c>
      <c r="O207" s="56">
        <f>IF(N207&lt;&gt;"",ROUND(PRODUCT(H207,I207,N207),2),IF(M207&lt;&gt;"",ROUND(PRODUCT(H207,I207,M207),2),ROUND(PRODUCT(H207:L207),2)))</f>
        <v>3</v>
      </c>
      <c r="P207" s="56"/>
    </row>
    <row r="208" spans="1:16" ht="15" customHeight="1" x14ac:dyDescent="0.25">
      <c r="A208" s="4"/>
      <c r="B208" s="4"/>
      <c r="C208" s="4"/>
      <c r="D208" s="4"/>
      <c r="E208" s="4"/>
      <c r="F208" s="4"/>
      <c r="G208" s="4"/>
      <c r="H208" s="4"/>
      <c r="I208" s="4"/>
      <c r="J208" s="4"/>
      <c r="K208" s="4"/>
      <c r="L208" s="4"/>
      <c r="M208" s="4"/>
      <c r="N208" s="4"/>
      <c r="O208" s="4"/>
      <c r="P208" s="4"/>
    </row>
    <row r="209" spans="1:16" ht="60" customHeight="1" x14ac:dyDescent="0.25">
      <c r="A209" s="54" t="s">
        <v>101</v>
      </c>
      <c r="B209" s="67">
        <v>89805</v>
      </c>
      <c r="C209" s="68" t="str">
        <f>VLOOKUP(B209,COMPOSICAO!B:K,2,FALSE)</f>
        <v>JOELHO 90 GRAUS, PVC, SERIE NORMAL, ESGOTO PREDIAL, DN 75 MM, JUNTA ELÁSTICA, FORNECIDO E INSTALADO EM PRUMADA DE ESGOTO SANITÁRIO OU VENTILAÇÃO. AF_08/2022</v>
      </c>
      <c r="D209" s="70"/>
      <c r="E209" s="70"/>
      <c r="F209" s="69"/>
      <c r="G209" s="54" t="str">
        <f>VLOOKUP(B209,COMPOSICAO!B:K,6,FALSE)</f>
        <v>UN</v>
      </c>
      <c r="H209" s="54"/>
      <c r="I209" s="54"/>
      <c r="J209" s="54"/>
      <c r="K209" s="54"/>
      <c r="L209" s="54"/>
      <c r="M209" s="54"/>
      <c r="N209" s="54"/>
      <c r="O209" s="54"/>
      <c r="P209" s="56">
        <f>SUM(O209:O211)</f>
        <v>2</v>
      </c>
    </row>
    <row r="210" spans="1:16" ht="15" customHeight="1" x14ac:dyDescent="0.25">
      <c r="A210" s="54" t="s">
        <v>298</v>
      </c>
      <c r="B210" s="68" t="s">
        <v>12</v>
      </c>
      <c r="C210" s="70"/>
      <c r="D210" s="70"/>
      <c r="E210" s="70"/>
      <c r="F210" s="69"/>
      <c r="G210" s="54"/>
      <c r="H210" s="56">
        <v>2</v>
      </c>
      <c r="I210" s="56"/>
      <c r="J210" s="56"/>
      <c r="K210" s="56"/>
      <c r="L210" s="56"/>
      <c r="M210" s="56" t="str">
        <f>IF(COUNTA(J210:L210)=2,ROUND(PRODUCT(J210:L210),2),"")</f>
        <v/>
      </c>
      <c r="N210" s="56" t="str">
        <f>IF(OR(COUNTA(J210:L210)=3,AND(COUNTA(J210:L210)=1,M210&lt;&gt;"")),ROUND(PRODUCT(J210:M210),2),"")</f>
        <v/>
      </c>
      <c r="O210" s="56">
        <f>IF(N210&lt;&gt;"",ROUND(PRODUCT(H210,I210,N210),2),IF(M210&lt;&gt;"",ROUND(PRODUCT(H210,I210,M210),2),ROUND(PRODUCT(H210:L210),2)))</f>
        <v>2</v>
      </c>
      <c r="P210" s="56"/>
    </row>
    <row r="211" spans="1:16" ht="15" customHeight="1" x14ac:dyDescent="0.25">
      <c r="A211" s="4"/>
      <c r="B211" s="4"/>
      <c r="C211" s="4"/>
      <c r="D211" s="4"/>
      <c r="E211" s="4"/>
      <c r="F211" s="4"/>
      <c r="G211" s="4"/>
      <c r="H211" s="4"/>
      <c r="I211" s="4"/>
      <c r="J211" s="4"/>
      <c r="K211" s="4"/>
      <c r="L211" s="4"/>
      <c r="M211" s="4"/>
      <c r="N211" s="4"/>
      <c r="O211" s="4"/>
      <c r="P211" s="4"/>
    </row>
    <row r="212" spans="1:16" ht="60" customHeight="1" x14ac:dyDescent="0.25">
      <c r="A212" s="54" t="s">
        <v>102</v>
      </c>
      <c r="B212" s="67">
        <v>89707</v>
      </c>
      <c r="C212" s="68" t="str">
        <f>VLOOKUP(B212,COMPOSICAO!B:K,2,FALSE)</f>
        <v>CAIXA SIFONADA, PVC, DN 100 X 100 X 50 MM, JUNTA ELÁSTICA, FORNECIDA E INSTALADA EM RAMAL DE DESCARGA OU EM RAMAL DE ESGOTO SANITÁRIO. AF_08/2022</v>
      </c>
      <c r="D212" s="70"/>
      <c r="E212" s="70"/>
      <c r="F212" s="69"/>
      <c r="G212" s="54" t="str">
        <f>VLOOKUP(B212,COMPOSICAO!B:K,6,FALSE)</f>
        <v>UN</v>
      </c>
      <c r="H212" s="54"/>
      <c r="I212" s="54"/>
      <c r="J212" s="54"/>
      <c r="K212" s="54"/>
      <c r="L212" s="54"/>
      <c r="M212" s="54"/>
      <c r="N212" s="54"/>
      <c r="O212" s="54"/>
      <c r="P212" s="56">
        <f>SUM(O212:O214)</f>
        <v>5</v>
      </c>
    </row>
    <row r="213" spans="1:16" ht="15" customHeight="1" x14ac:dyDescent="0.25">
      <c r="A213" s="54" t="s">
        <v>299</v>
      </c>
      <c r="B213" s="68" t="s">
        <v>12</v>
      </c>
      <c r="C213" s="70"/>
      <c r="D213" s="70"/>
      <c r="E213" s="70"/>
      <c r="F213" s="69"/>
      <c r="G213" s="54"/>
      <c r="H213" s="56">
        <v>5</v>
      </c>
      <c r="I213" s="56"/>
      <c r="J213" s="56"/>
      <c r="K213" s="56"/>
      <c r="L213" s="56"/>
      <c r="M213" s="56" t="str">
        <f>IF(COUNTA(J213:L213)=2,ROUND(PRODUCT(J213:L213),2),"")</f>
        <v/>
      </c>
      <c r="N213" s="56" t="str">
        <f>IF(OR(COUNTA(J213:L213)=3,AND(COUNTA(J213:L213)=1,M213&lt;&gt;"")),ROUND(PRODUCT(J213:M213),2),"")</f>
        <v/>
      </c>
      <c r="O213" s="56">
        <f>IF(N213&lt;&gt;"",ROUND(PRODUCT(H213,I213,N213),2),IF(M213&lt;&gt;"",ROUND(PRODUCT(H213,I213,M213),2),ROUND(PRODUCT(H213:L213),2)))</f>
        <v>5</v>
      </c>
      <c r="P213" s="56"/>
    </row>
    <row r="214" spans="1:16" ht="15" customHeight="1" x14ac:dyDescent="0.25">
      <c r="A214" s="4"/>
      <c r="B214" s="4"/>
      <c r="C214" s="4"/>
      <c r="D214" s="4"/>
      <c r="E214" s="4"/>
      <c r="F214" s="4"/>
      <c r="G214" s="4"/>
      <c r="H214" s="4"/>
      <c r="I214" s="4"/>
      <c r="J214" s="4"/>
      <c r="K214" s="4"/>
      <c r="L214" s="4"/>
      <c r="M214" s="4"/>
      <c r="N214" s="4"/>
      <c r="O214" s="4"/>
      <c r="P214" s="4"/>
    </row>
    <row r="215" spans="1:16" ht="60" customHeight="1" x14ac:dyDescent="0.25">
      <c r="A215" s="54" t="s">
        <v>103</v>
      </c>
      <c r="B215" s="67">
        <v>89972</v>
      </c>
      <c r="C215" s="68" t="str">
        <f>VLOOKUP(B215,COMPOSICAO!B:K,2,FALSE)</f>
        <v>KIT DE REGISTRO DE GAVETA BRUTO DE LATÃO ¾", INCLUSIVE CONEXÕES, ROSCÁVEL, INSTALADO EM RAMAL DE ÁGUA FRIA - FORNECIMENTO E INSTALAÇÃO. AF_12/2014</v>
      </c>
      <c r="D215" s="70"/>
      <c r="E215" s="70"/>
      <c r="F215" s="69"/>
      <c r="G215" s="54" t="str">
        <f>VLOOKUP(B215,COMPOSICAO!B:K,6,FALSE)</f>
        <v>UN</v>
      </c>
      <c r="H215" s="54"/>
      <c r="I215" s="54"/>
      <c r="J215" s="54"/>
      <c r="K215" s="54"/>
      <c r="L215" s="54"/>
      <c r="M215" s="54"/>
      <c r="N215" s="54"/>
      <c r="O215" s="54"/>
      <c r="P215" s="56">
        <f>SUM(O215:O217)</f>
        <v>11</v>
      </c>
    </row>
    <row r="216" spans="1:16" ht="15" customHeight="1" x14ac:dyDescent="0.25">
      <c r="A216" s="54" t="s">
        <v>300</v>
      </c>
      <c r="B216" s="68" t="s">
        <v>12</v>
      </c>
      <c r="C216" s="70"/>
      <c r="D216" s="70"/>
      <c r="E216" s="70"/>
      <c r="F216" s="69"/>
      <c r="G216" s="54"/>
      <c r="H216" s="56">
        <v>11</v>
      </c>
      <c r="I216" s="56"/>
      <c r="J216" s="56"/>
      <c r="K216" s="56"/>
      <c r="L216" s="56"/>
      <c r="M216" s="56" t="str">
        <f>IF(COUNTA(J216:L216)=2,ROUND(PRODUCT(J216:L216),2),"")</f>
        <v/>
      </c>
      <c r="N216" s="56" t="str">
        <f>IF(OR(COUNTA(J216:L216)=3,AND(COUNTA(J216:L216)=1,M216&lt;&gt;"")),ROUND(PRODUCT(J216:M216),2),"")</f>
        <v/>
      </c>
      <c r="O216" s="56">
        <f>IF(N216&lt;&gt;"",ROUND(PRODUCT(H216,I216,N216),2),IF(M216&lt;&gt;"",ROUND(PRODUCT(H216,I216,M216),2),ROUND(PRODUCT(H216:L216),2)))</f>
        <v>11</v>
      </c>
      <c r="P216" s="56"/>
    </row>
    <row r="217" spans="1:16" ht="15" customHeight="1" x14ac:dyDescent="0.25">
      <c r="A217" s="4"/>
      <c r="B217" s="4"/>
      <c r="C217" s="4"/>
      <c r="D217" s="4"/>
      <c r="E217" s="4"/>
      <c r="F217" s="4"/>
      <c r="G217" s="4"/>
      <c r="H217" s="4"/>
      <c r="I217" s="4"/>
      <c r="J217" s="4"/>
      <c r="K217" s="4"/>
      <c r="L217" s="4"/>
      <c r="M217" s="4"/>
      <c r="N217" s="4"/>
      <c r="O217" s="4"/>
      <c r="P217" s="4"/>
    </row>
    <row r="218" spans="1:16" ht="30" customHeight="1" x14ac:dyDescent="0.25">
      <c r="A218" s="54" t="s">
        <v>104</v>
      </c>
      <c r="B218" s="67">
        <v>90436</v>
      </c>
      <c r="C218" s="68" t="str">
        <f>VLOOKUP(B218,COMPOSICAO!B:K,2,FALSE)</f>
        <v>FURO EM ALVENARIA PARA DIÂMETROS MENORES OU IGUAIS A 40 MM. AF_05/2015</v>
      </c>
      <c r="D218" s="70"/>
      <c r="E218" s="70"/>
      <c r="F218" s="69"/>
      <c r="G218" s="54" t="str">
        <f>VLOOKUP(B218,COMPOSICAO!B:K,6,FALSE)</f>
        <v>UN</v>
      </c>
      <c r="H218" s="54"/>
      <c r="I218" s="54"/>
      <c r="J218" s="54"/>
      <c r="K218" s="54"/>
      <c r="L218" s="54"/>
      <c r="M218" s="54"/>
      <c r="N218" s="54"/>
      <c r="O218" s="54"/>
      <c r="P218" s="56">
        <f>SUM(O218:O220)</f>
        <v>8</v>
      </c>
    </row>
    <row r="219" spans="1:16" ht="15" customHeight="1" x14ac:dyDescent="0.25">
      <c r="A219" s="54" t="s">
        <v>301</v>
      </c>
      <c r="B219" s="68" t="s">
        <v>12</v>
      </c>
      <c r="C219" s="70"/>
      <c r="D219" s="70"/>
      <c r="E219" s="70"/>
      <c r="F219" s="69"/>
      <c r="G219" s="54"/>
      <c r="H219" s="56">
        <v>8</v>
      </c>
      <c r="I219" s="56"/>
      <c r="J219" s="56"/>
      <c r="K219" s="56"/>
      <c r="L219" s="56"/>
      <c r="M219" s="56" t="str">
        <f>IF(COUNTA(J219:L219)=2,ROUND(PRODUCT(J219:L219),2),"")</f>
        <v/>
      </c>
      <c r="N219" s="56" t="str">
        <f>IF(OR(COUNTA(J219:L219)=3,AND(COUNTA(J219:L219)=1,M219&lt;&gt;"")),ROUND(PRODUCT(J219:M219),2),"")</f>
        <v/>
      </c>
      <c r="O219" s="56">
        <f>IF(N219&lt;&gt;"",ROUND(PRODUCT(H219,I219,N219),2),IF(M219&lt;&gt;"",ROUND(PRODUCT(H219,I219,M219),2),ROUND(PRODUCT(H219:L219),2)))</f>
        <v>8</v>
      </c>
      <c r="P219" s="56"/>
    </row>
    <row r="220" spans="1:16" ht="15" customHeight="1" x14ac:dyDescent="0.25">
      <c r="A220" s="4"/>
      <c r="B220" s="4"/>
      <c r="C220" s="4"/>
      <c r="D220" s="4"/>
      <c r="E220" s="4"/>
      <c r="F220" s="4"/>
      <c r="G220" s="4"/>
      <c r="H220" s="4"/>
      <c r="I220" s="4"/>
      <c r="J220" s="4"/>
      <c r="K220" s="4"/>
      <c r="L220" s="4"/>
      <c r="M220" s="4"/>
      <c r="N220" s="4"/>
      <c r="O220" s="4"/>
      <c r="P220" s="4"/>
    </row>
    <row r="221" spans="1:16" ht="45" customHeight="1" x14ac:dyDescent="0.25">
      <c r="A221" s="54" t="s">
        <v>105</v>
      </c>
      <c r="B221" s="67">
        <v>90437</v>
      </c>
      <c r="C221" s="68" t="str">
        <f>VLOOKUP(B221,COMPOSICAO!B:K,2,FALSE)</f>
        <v>FURO EM ALVENARIA PARA DIÂMETROS MAIORES QUE 40 MM E MENORES OU IGUAIS A 75 MM. AF_05/2015</v>
      </c>
      <c r="D221" s="70"/>
      <c r="E221" s="70"/>
      <c r="F221" s="69"/>
      <c r="G221" s="54" t="str">
        <f>VLOOKUP(B221,COMPOSICAO!B:K,6,FALSE)</f>
        <v>UN</v>
      </c>
      <c r="H221" s="54"/>
      <c r="I221" s="54"/>
      <c r="J221" s="54"/>
      <c r="K221" s="54"/>
      <c r="L221" s="54"/>
      <c r="M221" s="54"/>
      <c r="N221" s="54"/>
      <c r="O221" s="54"/>
      <c r="P221" s="56">
        <f>SUM(O221:O223)</f>
        <v>4</v>
      </c>
    </row>
    <row r="222" spans="1:16" ht="15" customHeight="1" x14ac:dyDescent="0.25">
      <c r="A222" s="54" t="s">
        <v>302</v>
      </c>
      <c r="B222" s="68" t="s">
        <v>12</v>
      </c>
      <c r="C222" s="70"/>
      <c r="D222" s="70"/>
      <c r="E222" s="70"/>
      <c r="F222" s="69"/>
      <c r="G222" s="54"/>
      <c r="H222" s="56">
        <v>4</v>
      </c>
      <c r="I222" s="56"/>
      <c r="J222" s="56"/>
      <c r="K222" s="56"/>
      <c r="L222" s="56"/>
      <c r="M222" s="56" t="str">
        <f>IF(COUNTA(J222:L222)=2,ROUND(PRODUCT(J222:L222),2),"")</f>
        <v/>
      </c>
      <c r="N222" s="56" t="str">
        <f>IF(OR(COUNTA(J222:L222)=3,AND(COUNTA(J222:L222)=1,M222&lt;&gt;"")),ROUND(PRODUCT(J222:M222),2),"")</f>
        <v/>
      </c>
      <c r="O222" s="56">
        <f>IF(N222&lt;&gt;"",ROUND(PRODUCT(H222,I222,N222),2),IF(M222&lt;&gt;"",ROUND(PRODUCT(H222,I222,M222),2),ROUND(PRODUCT(H222:L222),2)))</f>
        <v>4</v>
      </c>
      <c r="P222" s="56"/>
    </row>
    <row r="223" spans="1:16" ht="15" customHeight="1" x14ac:dyDescent="0.25">
      <c r="A223" s="4"/>
      <c r="B223" s="4"/>
      <c r="C223" s="4"/>
      <c r="D223" s="4"/>
      <c r="E223" s="4"/>
      <c r="F223" s="4"/>
      <c r="G223" s="4"/>
      <c r="H223" s="4"/>
      <c r="I223" s="4"/>
      <c r="J223" s="4"/>
      <c r="K223" s="4"/>
      <c r="L223" s="4"/>
      <c r="M223" s="4"/>
      <c r="N223" s="4"/>
      <c r="O223" s="4"/>
      <c r="P223" s="4"/>
    </row>
    <row r="224" spans="1:16" ht="45" customHeight="1" x14ac:dyDescent="0.25">
      <c r="A224" s="54" t="s">
        <v>106</v>
      </c>
      <c r="B224" s="67">
        <v>90440</v>
      </c>
      <c r="C224" s="68" t="str">
        <f>VLOOKUP(B224,COMPOSICAO!B:K,2,FALSE)</f>
        <v>FURO EM CONCRETO PARA DIÂMETROS MAIORES QUE 40 MM E MENORES OU IGUAIS A 75 MM. AF_05/2015</v>
      </c>
      <c r="D224" s="70"/>
      <c r="E224" s="70"/>
      <c r="F224" s="69"/>
      <c r="G224" s="54" t="str">
        <f>VLOOKUP(B224,COMPOSICAO!B:K,6,FALSE)</f>
        <v>UN</v>
      </c>
      <c r="H224" s="54"/>
      <c r="I224" s="54"/>
      <c r="J224" s="54"/>
      <c r="K224" s="54"/>
      <c r="L224" s="54"/>
      <c r="M224" s="54"/>
      <c r="N224" s="54"/>
      <c r="O224" s="54"/>
      <c r="P224" s="56">
        <f>SUM(O224:O226)</f>
        <v>4</v>
      </c>
    </row>
    <row r="225" spans="1:16" ht="15" customHeight="1" x14ac:dyDescent="0.25">
      <c r="A225" s="54" t="s">
        <v>303</v>
      </c>
      <c r="B225" s="68" t="s">
        <v>12</v>
      </c>
      <c r="C225" s="70"/>
      <c r="D225" s="70"/>
      <c r="E225" s="70"/>
      <c r="F225" s="69"/>
      <c r="G225" s="54"/>
      <c r="H225" s="56">
        <v>4</v>
      </c>
      <c r="I225" s="56"/>
      <c r="J225" s="56"/>
      <c r="K225" s="56"/>
      <c r="L225" s="56"/>
      <c r="M225" s="56" t="str">
        <f>IF(COUNTA(J225:L225)=2,ROUND(PRODUCT(J225:L225),2),"")</f>
        <v/>
      </c>
      <c r="N225" s="56" t="str">
        <f>IF(OR(COUNTA(J225:L225)=3,AND(COUNTA(J225:L225)=1,M225&lt;&gt;"")),ROUND(PRODUCT(J225:M225),2),"")</f>
        <v/>
      </c>
      <c r="O225" s="56">
        <f>IF(N225&lt;&gt;"",ROUND(PRODUCT(H225,I225,N225),2),IF(M225&lt;&gt;"",ROUND(PRODUCT(H225,I225,M225),2),ROUND(PRODUCT(H225:L225),2)))</f>
        <v>4</v>
      </c>
      <c r="P225" s="56"/>
    </row>
    <row r="226" spans="1:16" ht="15" customHeight="1" x14ac:dyDescent="0.25">
      <c r="A226" s="4"/>
      <c r="B226" s="4"/>
      <c r="C226" s="4"/>
      <c r="D226" s="4"/>
      <c r="E226" s="4"/>
      <c r="F226" s="4"/>
      <c r="G226" s="4"/>
      <c r="H226" s="4"/>
      <c r="I226" s="4"/>
      <c r="J226" s="4"/>
      <c r="K226" s="4"/>
      <c r="L226" s="4"/>
      <c r="M226" s="4"/>
      <c r="N226" s="4"/>
      <c r="O226" s="4"/>
      <c r="P226" s="4"/>
    </row>
    <row r="227" spans="1:16" ht="45" customHeight="1" x14ac:dyDescent="0.25">
      <c r="A227" s="54" t="s">
        <v>107</v>
      </c>
      <c r="B227" s="67">
        <v>91190</v>
      </c>
      <c r="C227" s="68" t="str">
        <f>VLOOKUP(B227,COMPOSICAO!B:K,2,FALSE)</f>
        <v>CHUMBAMENTO PONTUAL EM PASSAGEM DE TUBO COM DIÂMETRO MENOR OU IGUAL A 40 MM. AF_05/2015</v>
      </c>
      <c r="D227" s="70"/>
      <c r="E227" s="70"/>
      <c r="F227" s="69"/>
      <c r="G227" s="54" t="str">
        <f>VLOOKUP(B227,COMPOSICAO!B:K,6,FALSE)</f>
        <v>UN</v>
      </c>
      <c r="H227" s="54"/>
      <c r="I227" s="54"/>
      <c r="J227" s="54"/>
      <c r="K227" s="54"/>
      <c r="L227" s="54"/>
      <c r="M227" s="54"/>
      <c r="N227" s="54"/>
      <c r="O227" s="54"/>
      <c r="P227" s="56">
        <f>SUM(O227:O229)</f>
        <v>8</v>
      </c>
    </row>
    <row r="228" spans="1:16" ht="15" customHeight="1" x14ac:dyDescent="0.25">
      <c r="A228" s="54" t="s">
        <v>304</v>
      </c>
      <c r="B228" s="68" t="s">
        <v>12</v>
      </c>
      <c r="C228" s="70"/>
      <c r="D228" s="70"/>
      <c r="E228" s="70"/>
      <c r="F228" s="69"/>
      <c r="G228" s="54"/>
      <c r="H228" s="56">
        <v>8</v>
      </c>
      <c r="I228" s="56"/>
      <c r="J228" s="56"/>
      <c r="K228" s="56"/>
      <c r="L228" s="56"/>
      <c r="M228" s="56" t="str">
        <f>IF(COUNTA(J228:L228)=2,ROUND(PRODUCT(J228:L228),2),"")</f>
        <v/>
      </c>
      <c r="N228" s="56" t="str">
        <f>IF(OR(COUNTA(J228:L228)=3,AND(COUNTA(J228:L228)=1,M228&lt;&gt;"")),ROUND(PRODUCT(J228:M228),2),"")</f>
        <v/>
      </c>
      <c r="O228" s="56">
        <f>IF(N228&lt;&gt;"",ROUND(PRODUCT(H228,I228,N228),2),IF(M228&lt;&gt;"",ROUND(PRODUCT(H228,I228,M228),2),ROUND(PRODUCT(H228:L228),2)))</f>
        <v>8</v>
      </c>
      <c r="P228" s="56"/>
    </row>
    <row r="229" spans="1:16" ht="15" customHeight="1" x14ac:dyDescent="0.25">
      <c r="A229" s="4"/>
      <c r="B229" s="4"/>
      <c r="C229" s="4"/>
      <c r="D229" s="4"/>
      <c r="E229" s="4"/>
      <c r="F229" s="4"/>
      <c r="G229" s="4"/>
      <c r="H229" s="4"/>
      <c r="I229" s="4"/>
      <c r="J229" s="4"/>
      <c r="K229" s="4"/>
      <c r="L229" s="4"/>
      <c r="M229" s="4"/>
      <c r="N229" s="4"/>
      <c r="O229" s="4"/>
      <c r="P229" s="4"/>
    </row>
    <row r="230" spans="1:16" ht="45" customHeight="1" x14ac:dyDescent="0.25">
      <c r="A230" s="54" t="s">
        <v>108</v>
      </c>
      <c r="B230" s="67">
        <v>91191</v>
      </c>
      <c r="C230" s="68" t="str">
        <f>VLOOKUP(B230,COMPOSICAO!B:K,2,FALSE)</f>
        <v>CHUMBAMENTO PONTUAL EM PASSAGEM DE TUBO COM DIÂMETROS ENTRE 40 MM E 75 MM. AF_05/2015</v>
      </c>
      <c r="D230" s="70"/>
      <c r="E230" s="70"/>
      <c r="F230" s="69"/>
      <c r="G230" s="54" t="str">
        <f>VLOOKUP(B230,COMPOSICAO!B:K,6,FALSE)</f>
        <v>UN</v>
      </c>
      <c r="H230" s="54"/>
      <c r="I230" s="54"/>
      <c r="J230" s="54"/>
      <c r="K230" s="54"/>
      <c r="L230" s="54"/>
      <c r="M230" s="54"/>
      <c r="N230" s="54"/>
      <c r="O230" s="54"/>
      <c r="P230" s="56">
        <f>SUM(O230:O232)</f>
        <v>8</v>
      </c>
    </row>
    <row r="231" spans="1:16" ht="15" customHeight="1" x14ac:dyDescent="0.25">
      <c r="A231" s="54" t="s">
        <v>305</v>
      </c>
      <c r="B231" s="68" t="s">
        <v>12</v>
      </c>
      <c r="C231" s="70"/>
      <c r="D231" s="70"/>
      <c r="E231" s="70"/>
      <c r="F231" s="69"/>
      <c r="G231" s="54"/>
      <c r="H231" s="56">
        <v>8</v>
      </c>
      <c r="I231" s="56"/>
      <c r="J231" s="56"/>
      <c r="K231" s="56"/>
      <c r="L231" s="56"/>
      <c r="M231" s="56" t="str">
        <f>IF(COUNTA(J231:L231)=2,ROUND(PRODUCT(J231:L231),2),"")</f>
        <v/>
      </c>
      <c r="N231" s="56" t="str">
        <f>IF(OR(COUNTA(J231:L231)=3,AND(COUNTA(J231:L231)=1,M231&lt;&gt;"")),ROUND(PRODUCT(J231:M231),2),"")</f>
        <v/>
      </c>
      <c r="O231" s="56">
        <f>IF(N231&lt;&gt;"",ROUND(PRODUCT(H231,I231,N231),2),IF(M231&lt;&gt;"",ROUND(PRODUCT(H231,I231,M231),2),ROUND(PRODUCT(H231:L231),2)))</f>
        <v>8</v>
      </c>
      <c r="P231" s="56"/>
    </row>
    <row r="232" spans="1:16" ht="15" customHeight="1" x14ac:dyDescent="0.25">
      <c r="A232" s="4"/>
      <c r="B232" s="4"/>
      <c r="C232" s="4"/>
      <c r="D232" s="4"/>
      <c r="E232" s="4"/>
      <c r="F232" s="4"/>
      <c r="G232" s="4"/>
      <c r="H232" s="4"/>
      <c r="I232" s="4"/>
      <c r="J232" s="4"/>
      <c r="K232" s="4"/>
      <c r="L232" s="4"/>
      <c r="M232" s="4"/>
      <c r="N232" s="4"/>
      <c r="O232" s="4"/>
      <c r="P232" s="4"/>
    </row>
    <row r="233" spans="1:16" ht="45" customHeight="1" x14ac:dyDescent="0.25">
      <c r="A233" s="54" t="s">
        <v>109</v>
      </c>
      <c r="B233" s="67">
        <v>90443</v>
      </c>
      <c r="C233" s="68" t="str">
        <f>VLOOKUP(B233,COMPOSICAO!B:K,2,FALSE)</f>
        <v>RASGO EM ALVENARIA PARA RAMAIS/ DISTRIBUIÇÃO COM DIAMETROS MENORES OU IGUAIS A 40 MM. AF_05/2015</v>
      </c>
      <c r="D233" s="70"/>
      <c r="E233" s="70"/>
      <c r="F233" s="69"/>
      <c r="G233" s="54" t="str">
        <f>VLOOKUP(B233,COMPOSICAO!B:K,6,FALSE)</f>
        <v>M</v>
      </c>
      <c r="H233" s="54"/>
      <c r="I233" s="54"/>
      <c r="J233" s="54"/>
      <c r="K233" s="54"/>
      <c r="L233" s="54"/>
      <c r="M233" s="54"/>
      <c r="N233" s="54"/>
      <c r="O233" s="54"/>
      <c r="P233" s="56">
        <f>SUM(O233:O235)</f>
        <v>3.36</v>
      </c>
    </row>
    <row r="234" spans="1:16" ht="15" customHeight="1" x14ac:dyDescent="0.25">
      <c r="A234" s="54" t="s">
        <v>306</v>
      </c>
      <c r="B234" s="68" t="s">
        <v>12</v>
      </c>
      <c r="C234" s="70"/>
      <c r="D234" s="70"/>
      <c r="E234" s="70"/>
      <c r="F234" s="69"/>
      <c r="G234" s="54"/>
      <c r="H234" s="56">
        <v>3.36</v>
      </c>
      <c r="I234" s="56"/>
      <c r="J234" s="56"/>
      <c r="K234" s="56"/>
      <c r="L234" s="56"/>
      <c r="M234" s="56" t="str">
        <f>IF(COUNTA(J234:L234)=2,ROUND(PRODUCT(J234:L234),2),"")</f>
        <v/>
      </c>
      <c r="N234" s="56" t="str">
        <f>IF(OR(COUNTA(J234:L234)=3,AND(COUNTA(J234:L234)=1,M234&lt;&gt;"")),ROUND(PRODUCT(J234:M234),2),"")</f>
        <v/>
      </c>
      <c r="O234" s="56">
        <f>IF(N234&lt;&gt;"",ROUND(PRODUCT(H234,I234,N234),2),IF(M234&lt;&gt;"",ROUND(PRODUCT(H234,I234,M234),2),ROUND(PRODUCT(H234:L234),2)))</f>
        <v>3.36</v>
      </c>
      <c r="P234" s="56"/>
    </row>
    <row r="235" spans="1:16" ht="15" customHeight="1" x14ac:dyDescent="0.25">
      <c r="A235" s="4"/>
      <c r="B235" s="4"/>
      <c r="C235" s="4"/>
      <c r="D235" s="4"/>
      <c r="E235" s="4"/>
      <c r="F235" s="4"/>
      <c r="G235" s="4"/>
      <c r="H235" s="4"/>
      <c r="I235" s="4"/>
      <c r="J235" s="4"/>
      <c r="K235" s="4"/>
      <c r="L235" s="4"/>
      <c r="M235" s="4"/>
      <c r="N235" s="4"/>
      <c r="O235" s="4"/>
      <c r="P235" s="4"/>
    </row>
    <row r="236" spans="1:16" ht="45" customHeight="1" x14ac:dyDescent="0.25">
      <c r="A236" s="54" t="s">
        <v>110</v>
      </c>
      <c r="B236" s="67">
        <v>91222</v>
      </c>
      <c r="C236" s="68" t="str">
        <f>VLOOKUP(B236,COMPOSICAO!B:K,2,FALSE)</f>
        <v>RASGO EM ALVENARIA PARA RAMAIS/ DISTRIBUIÇÃO COM DIÂMETROS MAIORES QUE 40 MM E MENORES OU IGUAIS A 75 MM. AF_05/2015</v>
      </c>
      <c r="D236" s="70"/>
      <c r="E236" s="70"/>
      <c r="F236" s="69"/>
      <c r="G236" s="54" t="str">
        <f>VLOOKUP(B236,COMPOSICAO!B:K,6,FALSE)</f>
        <v>M</v>
      </c>
      <c r="H236" s="54"/>
      <c r="I236" s="54"/>
      <c r="J236" s="54"/>
      <c r="K236" s="54"/>
      <c r="L236" s="54"/>
      <c r="M236" s="54"/>
      <c r="N236" s="54"/>
      <c r="O236" s="54"/>
      <c r="P236" s="56">
        <f>SUM(O236:O238)</f>
        <v>16.14</v>
      </c>
    </row>
    <row r="237" spans="1:16" ht="15" customHeight="1" x14ac:dyDescent="0.25">
      <c r="A237" s="54" t="s">
        <v>307</v>
      </c>
      <c r="B237" s="68" t="s">
        <v>12</v>
      </c>
      <c r="C237" s="70"/>
      <c r="D237" s="70"/>
      <c r="E237" s="70"/>
      <c r="F237" s="69"/>
      <c r="G237" s="54"/>
      <c r="H237" s="56">
        <v>16.14</v>
      </c>
      <c r="I237" s="56"/>
      <c r="J237" s="56"/>
      <c r="K237" s="56"/>
      <c r="L237" s="56"/>
      <c r="M237" s="56" t="str">
        <f>IF(COUNTA(J237:L237)=2,ROUND(PRODUCT(J237:L237),2),"")</f>
        <v/>
      </c>
      <c r="N237" s="56" t="str">
        <f>IF(OR(COUNTA(J237:L237)=3,AND(COUNTA(J237:L237)=1,M237&lt;&gt;"")),ROUND(PRODUCT(J237:M237),2),"")</f>
        <v/>
      </c>
      <c r="O237" s="56">
        <f>IF(N237&lt;&gt;"",ROUND(PRODUCT(H237,I237,N237),2),IF(M237&lt;&gt;"",ROUND(PRODUCT(H237,I237,M237),2),ROUND(PRODUCT(H237:L237),2)))</f>
        <v>16.14</v>
      </c>
      <c r="P237" s="56"/>
    </row>
    <row r="238" spans="1:16" ht="15" customHeight="1" x14ac:dyDescent="0.25">
      <c r="A238" s="4"/>
      <c r="B238" s="4"/>
      <c r="C238" s="4"/>
      <c r="D238" s="4"/>
      <c r="E238" s="4"/>
      <c r="F238" s="4"/>
      <c r="G238" s="4"/>
      <c r="H238" s="4"/>
      <c r="I238" s="4"/>
      <c r="J238" s="4"/>
      <c r="K238" s="4"/>
      <c r="L238" s="4"/>
      <c r="M238" s="4"/>
      <c r="N238" s="4"/>
      <c r="O238" s="4"/>
      <c r="P238" s="4"/>
    </row>
    <row r="239" spans="1:16" ht="45" customHeight="1" x14ac:dyDescent="0.25">
      <c r="A239" s="54" t="s">
        <v>111</v>
      </c>
      <c r="B239" s="67">
        <v>90466</v>
      </c>
      <c r="C239" s="68" t="str">
        <f>VLOOKUP(B239,COMPOSICAO!B:K,2,FALSE)</f>
        <v>CHUMBAMENTO LINEAR EM ALVENARIA PARA RAMAIS/DISTRIBUIÇÃO COM DIÂMETROS MENORES OU IGUAIS A 40 MM. AF_05/2015</v>
      </c>
      <c r="D239" s="70"/>
      <c r="E239" s="70"/>
      <c r="F239" s="69"/>
      <c r="G239" s="54" t="str">
        <f>VLOOKUP(B239,COMPOSICAO!B:K,6,FALSE)</f>
        <v>M</v>
      </c>
      <c r="H239" s="54"/>
      <c r="I239" s="54"/>
      <c r="J239" s="54"/>
      <c r="K239" s="54"/>
      <c r="L239" s="54"/>
      <c r="M239" s="54"/>
      <c r="N239" s="54"/>
      <c r="O239" s="54"/>
      <c r="P239" s="56">
        <f>SUM(O239:O241)</f>
        <v>3.36</v>
      </c>
    </row>
    <row r="240" spans="1:16" ht="15" customHeight="1" x14ac:dyDescent="0.25">
      <c r="A240" s="54" t="s">
        <v>308</v>
      </c>
      <c r="B240" s="68" t="s">
        <v>12</v>
      </c>
      <c r="C240" s="70"/>
      <c r="D240" s="70"/>
      <c r="E240" s="70"/>
      <c r="F240" s="69"/>
      <c r="G240" s="54"/>
      <c r="H240" s="56">
        <v>3.36</v>
      </c>
      <c r="I240" s="56"/>
      <c r="J240" s="56"/>
      <c r="K240" s="56"/>
      <c r="L240" s="56"/>
      <c r="M240" s="56" t="str">
        <f>IF(COUNTA(J240:L240)=2,ROUND(PRODUCT(J240:L240),2),"")</f>
        <v/>
      </c>
      <c r="N240" s="56" t="str">
        <f>IF(OR(COUNTA(J240:L240)=3,AND(COUNTA(J240:L240)=1,M240&lt;&gt;"")),ROUND(PRODUCT(J240:M240),2),"")</f>
        <v/>
      </c>
      <c r="O240" s="56">
        <f>IF(N240&lt;&gt;"",ROUND(PRODUCT(H240,I240,N240),2),IF(M240&lt;&gt;"",ROUND(PRODUCT(H240,I240,M240),2),ROUND(PRODUCT(H240:L240),2)))</f>
        <v>3.36</v>
      </c>
      <c r="P240" s="56"/>
    </row>
    <row r="241" spans="1:16" ht="15" customHeight="1" x14ac:dyDescent="0.25">
      <c r="A241" s="4"/>
      <c r="B241" s="4"/>
      <c r="C241" s="4"/>
      <c r="D241" s="4"/>
      <c r="E241" s="4"/>
      <c r="F241" s="4"/>
      <c r="G241" s="4"/>
      <c r="H241" s="4"/>
      <c r="I241" s="4"/>
      <c r="J241" s="4"/>
      <c r="K241" s="4"/>
      <c r="L241" s="4"/>
      <c r="M241" s="4"/>
      <c r="N241" s="4"/>
      <c r="O241" s="4"/>
      <c r="P241" s="4"/>
    </row>
    <row r="242" spans="1:16" ht="60" customHeight="1" x14ac:dyDescent="0.25">
      <c r="A242" s="54" t="s">
        <v>112</v>
      </c>
      <c r="B242" s="67">
        <v>90469</v>
      </c>
      <c r="C242" s="68" t="str">
        <f>VLOOKUP(B242,COMPOSICAO!B:K,2,FALSE)</f>
        <v>CHUMBAMENTO LINEAR EM CONTRAPISO PARA RAMAIS/DISTRIBUIÇÃO COM DIÂMETROS MAIORES QUE 40 MM E MENORES OU IGUAIS A 75 MM. AF_05/2015</v>
      </c>
      <c r="D242" s="70"/>
      <c r="E242" s="70"/>
      <c r="F242" s="69"/>
      <c r="G242" s="54" t="str">
        <f>VLOOKUP(B242,COMPOSICAO!B:K,6,FALSE)</f>
        <v>M</v>
      </c>
      <c r="H242" s="54"/>
      <c r="I242" s="54"/>
      <c r="J242" s="54"/>
      <c r="K242" s="54"/>
      <c r="L242" s="54"/>
      <c r="M242" s="54"/>
      <c r="N242" s="54"/>
      <c r="O242" s="54"/>
      <c r="P242" s="56">
        <f>SUM(O242:O244)</f>
        <v>16.14</v>
      </c>
    </row>
    <row r="243" spans="1:16" ht="15" customHeight="1" x14ac:dyDescent="0.25">
      <c r="A243" s="54" t="s">
        <v>309</v>
      </c>
      <c r="B243" s="68" t="s">
        <v>12</v>
      </c>
      <c r="C243" s="70"/>
      <c r="D243" s="70"/>
      <c r="E243" s="70"/>
      <c r="F243" s="69"/>
      <c r="G243" s="54"/>
      <c r="H243" s="56">
        <v>16.14</v>
      </c>
      <c r="I243" s="56"/>
      <c r="J243" s="56"/>
      <c r="K243" s="56"/>
      <c r="L243" s="56"/>
      <c r="M243" s="56" t="str">
        <f>IF(COUNTA(J243:L243)=2,ROUND(PRODUCT(J243:L243),2),"")</f>
        <v/>
      </c>
      <c r="N243" s="56" t="str">
        <f>IF(OR(COUNTA(J243:L243)=3,AND(COUNTA(J243:L243)=1,M243&lt;&gt;"")),ROUND(PRODUCT(J243:M243),2),"")</f>
        <v/>
      </c>
      <c r="O243" s="56">
        <f>IF(N243&lt;&gt;"",ROUND(PRODUCT(H243,I243,N243),2),IF(M243&lt;&gt;"",ROUND(PRODUCT(H243,I243,M243),2),ROUND(PRODUCT(H243:L243),2)))</f>
        <v>16.14</v>
      </c>
      <c r="P243" s="56"/>
    </row>
    <row r="244" spans="1:16" ht="15" customHeight="1" x14ac:dyDescent="0.25">
      <c r="A244" s="4"/>
      <c r="B244" s="4"/>
      <c r="C244" s="4"/>
      <c r="D244" s="4"/>
      <c r="E244" s="4"/>
      <c r="F244" s="4"/>
      <c r="G244" s="4"/>
      <c r="H244" s="4"/>
      <c r="I244" s="4"/>
      <c r="J244" s="4"/>
      <c r="K244" s="4"/>
      <c r="L244" s="4"/>
      <c r="M244" s="4"/>
      <c r="N244" s="4"/>
      <c r="O244" s="4"/>
      <c r="P244" s="4"/>
    </row>
    <row r="245" spans="1:16" ht="60" customHeight="1" x14ac:dyDescent="0.25">
      <c r="A245" s="54" t="s">
        <v>113</v>
      </c>
      <c r="B245" s="67">
        <v>97902</v>
      </c>
      <c r="C245" s="68" t="str">
        <f>VLOOKUP(B245,COMPOSICAO!B:K,2,FALSE)</f>
        <v>CAIXA ENTERRADA HIDRÁULICA RETANGULAR EM ALVENARIA COM TIJOLOS CERÂMICOS MACIÇOS, DIMENSÕES INTERNAS: 0,6X0,6X0,6 M PARA REDE DE ESGOTO. AF_12/2020</v>
      </c>
      <c r="D245" s="70"/>
      <c r="E245" s="70"/>
      <c r="F245" s="69"/>
      <c r="G245" s="54" t="str">
        <f>VLOOKUP(B245,COMPOSICAO!B:K,6,FALSE)</f>
        <v>UN</v>
      </c>
      <c r="H245" s="54"/>
      <c r="I245" s="54"/>
      <c r="J245" s="54"/>
      <c r="K245" s="54"/>
      <c r="L245" s="54"/>
      <c r="M245" s="54"/>
      <c r="N245" s="54"/>
      <c r="O245" s="54"/>
      <c r="P245" s="56">
        <f>SUM(O245:O247)</f>
        <v>6</v>
      </c>
    </row>
    <row r="246" spans="1:16" ht="15" customHeight="1" x14ac:dyDescent="0.25">
      <c r="A246" s="54" t="s">
        <v>310</v>
      </c>
      <c r="B246" s="68" t="s">
        <v>12</v>
      </c>
      <c r="C246" s="70"/>
      <c r="D246" s="70"/>
      <c r="E246" s="70"/>
      <c r="F246" s="69"/>
      <c r="G246" s="54"/>
      <c r="H246" s="56">
        <v>6</v>
      </c>
      <c r="I246" s="56"/>
      <c r="J246" s="56"/>
      <c r="K246" s="56"/>
      <c r="L246" s="56"/>
      <c r="M246" s="56" t="str">
        <f>IF(COUNTA(J246:L246)=2,ROUND(PRODUCT(J246:L246),2),"")</f>
        <v/>
      </c>
      <c r="N246" s="56" t="str">
        <f>IF(OR(COUNTA(J246:L246)=3,AND(COUNTA(J246:L246)=1,M246&lt;&gt;"")),ROUND(PRODUCT(J246:M246),2),"")</f>
        <v/>
      </c>
      <c r="O246" s="56">
        <f>IF(N246&lt;&gt;"",ROUND(PRODUCT(H246,I246,N246),2),IF(M246&lt;&gt;"",ROUND(PRODUCT(H246,I246,M246),2),ROUND(PRODUCT(H246:L246),2)))</f>
        <v>6</v>
      </c>
      <c r="P246" s="56"/>
    </row>
    <row r="247" spans="1:16" ht="15" customHeight="1" x14ac:dyDescent="0.25">
      <c r="A247" s="4"/>
      <c r="B247" s="4"/>
      <c r="C247" s="4"/>
      <c r="D247" s="4"/>
      <c r="E247" s="4"/>
      <c r="F247" s="4"/>
      <c r="G247" s="4"/>
      <c r="H247" s="4"/>
      <c r="I247" s="4"/>
      <c r="J247" s="4"/>
      <c r="K247" s="4"/>
      <c r="L247" s="4"/>
      <c r="M247" s="4"/>
      <c r="N247" s="4"/>
      <c r="O247" s="4"/>
      <c r="P247" s="4"/>
    </row>
    <row r="248" spans="1:16" ht="60" customHeight="1" x14ac:dyDescent="0.25">
      <c r="A248" s="54" t="s">
        <v>114</v>
      </c>
      <c r="B248" s="54" t="s">
        <v>311</v>
      </c>
      <c r="C248" s="68" t="str">
        <f>VLOOKUP(B248,COMPOSICAO!B:K,2,FALSE)</f>
        <v>FORNECIMENTO DE CAIXA DE GORDURA EM PVC, DIAMETRO MINIMO 300 MM, DIAMETRO DE SAIDA 100 MM, CAPACIDADE APROXIMADA 18 LITROS, COM TAMPA E CESTO</v>
      </c>
      <c r="D248" s="70"/>
      <c r="E248" s="70"/>
      <c r="F248" s="69"/>
      <c r="G248" s="54" t="str">
        <f>VLOOKUP(B248,COMPOSICAO!B:K,6,FALSE)</f>
        <v>UN</v>
      </c>
      <c r="H248" s="54"/>
      <c r="I248" s="54"/>
      <c r="J248" s="54"/>
      <c r="K248" s="54"/>
      <c r="L248" s="54"/>
      <c r="M248" s="54"/>
      <c r="N248" s="54"/>
      <c r="O248" s="54"/>
      <c r="P248" s="56">
        <f>SUM(O248:O250)</f>
        <v>1</v>
      </c>
    </row>
    <row r="249" spans="1:16" ht="15" customHeight="1" x14ac:dyDescent="0.25">
      <c r="A249" s="54" t="s">
        <v>312</v>
      </c>
      <c r="B249" s="68" t="s">
        <v>12</v>
      </c>
      <c r="C249" s="70"/>
      <c r="D249" s="70"/>
      <c r="E249" s="70"/>
      <c r="F249" s="69"/>
      <c r="G249" s="54"/>
      <c r="H249" s="56">
        <v>1</v>
      </c>
      <c r="I249" s="56"/>
      <c r="J249" s="56"/>
      <c r="K249" s="56"/>
      <c r="L249" s="56"/>
      <c r="M249" s="56" t="str">
        <f>IF(COUNTA(J249:L249)=2,ROUND(PRODUCT(J249:L249),2),"")</f>
        <v/>
      </c>
      <c r="N249" s="56" t="str">
        <f>IF(OR(COUNTA(J249:L249)=3,AND(COUNTA(J249:L249)=1,M249&lt;&gt;"")),ROUND(PRODUCT(J249:M249),2),"")</f>
        <v/>
      </c>
      <c r="O249" s="56">
        <f>IF(N249&lt;&gt;"",ROUND(PRODUCT(H249,I249,N249),2),IF(M249&lt;&gt;"",ROUND(PRODUCT(H249,I249,M249),2),ROUND(PRODUCT(H249:L249),2)))</f>
        <v>1</v>
      </c>
      <c r="P249" s="56"/>
    </row>
    <row r="250" spans="1:16" ht="15" customHeight="1" x14ac:dyDescent="0.25">
      <c r="A250" s="4"/>
      <c r="B250" s="4"/>
      <c r="C250" s="4"/>
      <c r="D250" s="4"/>
      <c r="E250" s="4"/>
      <c r="F250" s="4"/>
      <c r="G250" s="4"/>
      <c r="H250" s="4"/>
      <c r="I250" s="4"/>
      <c r="J250" s="4"/>
      <c r="K250" s="4"/>
      <c r="L250" s="4"/>
      <c r="M250" s="4"/>
      <c r="N250" s="4"/>
      <c r="O250" s="4"/>
      <c r="P250" s="4"/>
    </row>
    <row r="251" spans="1:16" ht="15" customHeight="1" x14ac:dyDescent="0.25">
      <c r="A251" s="48">
        <v>8</v>
      </c>
      <c r="B251" s="64" t="s">
        <v>313</v>
      </c>
      <c r="C251" s="66"/>
      <c r="D251" s="66"/>
      <c r="E251" s="66"/>
      <c r="F251" s="66"/>
      <c r="G251" s="66"/>
      <c r="H251" s="66"/>
      <c r="I251" s="66"/>
      <c r="J251" s="66"/>
      <c r="K251" s="66"/>
      <c r="L251" s="66"/>
      <c r="M251" s="66"/>
      <c r="N251" s="66"/>
      <c r="O251" s="66"/>
      <c r="P251" s="65"/>
    </row>
    <row r="252" spans="1:16" ht="45" customHeight="1" x14ac:dyDescent="0.25">
      <c r="A252" s="54" t="s">
        <v>115</v>
      </c>
      <c r="B252" s="67">
        <v>89511</v>
      </c>
      <c r="C252" s="68" t="str">
        <f>VLOOKUP(B252,COMPOSICAO!B:K,2,FALSE)</f>
        <v>TUBO PVC, SÉRIE R, ÁGUA PLUVIAL, DN 75 MM, FORNECIDO E INSTALADO EM RAMAL DE ENCAMINHAMENTO. AF_06/2022</v>
      </c>
      <c r="D252" s="70"/>
      <c r="E252" s="70"/>
      <c r="F252" s="69"/>
      <c r="G252" s="54" t="str">
        <f>VLOOKUP(B252,COMPOSICAO!B:K,6,FALSE)</f>
        <v>M</v>
      </c>
      <c r="H252" s="54"/>
      <c r="I252" s="54"/>
      <c r="J252" s="54"/>
      <c r="K252" s="54"/>
      <c r="L252" s="54"/>
      <c r="M252" s="54"/>
      <c r="N252" s="54"/>
      <c r="O252" s="54"/>
      <c r="P252" s="56">
        <f>SUM(O252:O254)</f>
        <v>57.13</v>
      </c>
    </row>
    <row r="253" spans="1:16" ht="15" customHeight="1" x14ac:dyDescent="0.25">
      <c r="A253" s="54" t="s">
        <v>314</v>
      </c>
      <c r="B253" s="68" t="s">
        <v>12</v>
      </c>
      <c r="C253" s="70"/>
      <c r="D253" s="70"/>
      <c r="E253" s="70"/>
      <c r="F253" s="69"/>
      <c r="G253" s="54"/>
      <c r="H253" s="56">
        <v>57.13</v>
      </c>
      <c r="I253" s="56"/>
      <c r="J253" s="56"/>
      <c r="K253" s="56"/>
      <c r="L253" s="56"/>
      <c r="M253" s="56" t="str">
        <f>IF(COUNTA(J253:L253)=2,ROUND(PRODUCT(J253:L253),2),"")</f>
        <v/>
      </c>
      <c r="N253" s="56" t="str">
        <f>IF(OR(COUNTA(J253:L253)=3,AND(COUNTA(J253:L253)=1,M253&lt;&gt;"")),ROUND(PRODUCT(J253:M253),2),"")</f>
        <v/>
      </c>
      <c r="O253" s="56">
        <f>IF(N253&lt;&gt;"",ROUND(PRODUCT(H253,I253,N253),2),IF(M253&lt;&gt;"",ROUND(PRODUCT(H253,I253,M253),2),ROUND(PRODUCT(H253:L253),2)))</f>
        <v>57.13</v>
      </c>
      <c r="P253" s="56"/>
    </row>
    <row r="254" spans="1:16" ht="15" customHeight="1" x14ac:dyDescent="0.25">
      <c r="A254" s="4"/>
      <c r="B254" s="4"/>
      <c r="C254" s="4"/>
      <c r="D254" s="4"/>
      <c r="E254" s="4"/>
      <c r="F254" s="4"/>
      <c r="G254" s="4"/>
      <c r="H254" s="4"/>
      <c r="I254" s="4"/>
      <c r="J254" s="4"/>
      <c r="K254" s="4"/>
      <c r="L254" s="4"/>
      <c r="M254" s="4"/>
      <c r="N254" s="4"/>
      <c r="O254" s="4"/>
      <c r="P254" s="4"/>
    </row>
    <row r="255" spans="1:16" ht="45" customHeight="1" x14ac:dyDescent="0.25">
      <c r="A255" s="54" t="s">
        <v>116</v>
      </c>
      <c r="B255" s="67">
        <v>89512</v>
      </c>
      <c r="C255" s="68" t="str">
        <f>VLOOKUP(B255,COMPOSICAO!B:K,2,FALSE)</f>
        <v>TUBO PVC, SÉRIE R, ÁGUA PLUVIAL, DN 100 MM, FORNECIDO E INSTALADO EM RAMAL DE ENCAMINHAMENTO. AF_06/2022</v>
      </c>
      <c r="D255" s="70"/>
      <c r="E255" s="70"/>
      <c r="F255" s="69"/>
      <c r="G255" s="54" t="str">
        <f>VLOOKUP(B255,COMPOSICAO!B:K,6,FALSE)</f>
        <v>M</v>
      </c>
      <c r="H255" s="54"/>
      <c r="I255" s="54"/>
      <c r="J255" s="54"/>
      <c r="K255" s="54"/>
      <c r="L255" s="54"/>
      <c r="M255" s="54"/>
      <c r="N255" s="54"/>
      <c r="O255" s="54"/>
      <c r="P255" s="56">
        <f>SUM(O255:O257)</f>
        <v>15.15</v>
      </c>
    </row>
    <row r="256" spans="1:16" ht="15" customHeight="1" x14ac:dyDescent="0.25">
      <c r="A256" s="54" t="s">
        <v>315</v>
      </c>
      <c r="B256" s="68" t="s">
        <v>12</v>
      </c>
      <c r="C256" s="70"/>
      <c r="D256" s="70"/>
      <c r="E256" s="70"/>
      <c r="F256" s="69"/>
      <c r="G256" s="54"/>
      <c r="H256" s="56">
        <v>15.15</v>
      </c>
      <c r="I256" s="56"/>
      <c r="J256" s="56"/>
      <c r="K256" s="56"/>
      <c r="L256" s="56"/>
      <c r="M256" s="56" t="str">
        <f>IF(COUNTA(J256:L256)=2,ROUND(PRODUCT(J256:L256),2),"")</f>
        <v/>
      </c>
      <c r="N256" s="56" t="str">
        <f>IF(OR(COUNTA(J256:L256)=3,AND(COUNTA(J256:L256)=1,M256&lt;&gt;"")),ROUND(PRODUCT(J256:M256),2),"")</f>
        <v/>
      </c>
      <c r="O256" s="56">
        <f>IF(N256&lt;&gt;"",ROUND(PRODUCT(H256,I256,N256),2),IF(M256&lt;&gt;"",ROUND(PRODUCT(H256,I256,M256),2),ROUND(PRODUCT(H256:L256),2)))</f>
        <v>15.15</v>
      </c>
      <c r="P256" s="56"/>
    </row>
    <row r="257" spans="1:16" ht="15" customHeight="1" x14ac:dyDescent="0.25">
      <c r="A257" s="4"/>
      <c r="B257" s="4"/>
      <c r="C257" s="4"/>
      <c r="D257" s="4"/>
      <c r="E257" s="4"/>
      <c r="F257" s="4"/>
      <c r="G257" s="4"/>
      <c r="H257" s="4"/>
      <c r="I257" s="4"/>
      <c r="J257" s="4"/>
      <c r="K257" s="4"/>
      <c r="L257" s="4"/>
      <c r="M257" s="4"/>
      <c r="N257" s="4"/>
      <c r="O257" s="4"/>
      <c r="P257" s="4"/>
    </row>
    <row r="258" spans="1:16" ht="60" customHeight="1" x14ac:dyDescent="0.25">
      <c r="A258" s="54" t="s">
        <v>117</v>
      </c>
      <c r="B258" s="67">
        <v>89576</v>
      </c>
      <c r="C258" s="68" t="str">
        <f>VLOOKUP(B258,COMPOSICAO!B:K,2,FALSE)</f>
        <v>TUBO PVC, SÉRIE R, ÁGUA PLUVIAL, DN 75 MM, FORNECIDO E INSTALADO EM CONDUTORES VERTICAIS DE ÁGUAS PLUVIAIS. AF_06/2022</v>
      </c>
      <c r="D258" s="70"/>
      <c r="E258" s="70"/>
      <c r="F258" s="69"/>
      <c r="G258" s="54" t="str">
        <f>VLOOKUP(B258,COMPOSICAO!B:K,6,FALSE)</f>
        <v>M</v>
      </c>
      <c r="H258" s="54"/>
      <c r="I258" s="54"/>
      <c r="J258" s="54"/>
      <c r="K258" s="54"/>
      <c r="L258" s="54"/>
      <c r="M258" s="54"/>
      <c r="N258" s="54"/>
      <c r="O258" s="54"/>
      <c r="P258" s="56">
        <f>SUM(O258:O260)</f>
        <v>14.06</v>
      </c>
    </row>
    <row r="259" spans="1:16" ht="15" customHeight="1" x14ac:dyDescent="0.25">
      <c r="A259" s="54" t="s">
        <v>316</v>
      </c>
      <c r="B259" s="68" t="s">
        <v>12</v>
      </c>
      <c r="C259" s="70"/>
      <c r="D259" s="70"/>
      <c r="E259" s="70"/>
      <c r="F259" s="69"/>
      <c r="G259" s="54"/>
      <c r="H259" s="56">
        <v>14.06</v>
      </c>
      <c r="I259" s="56"/>
      <c r="J259" s="56"/>
      <c r="K259" s="56"/>
      <c r="L259" s="56"/>
      <c r="M259" s="56" t="str">
        <f>IF(COUNTA(J259:L259)=2,ROUND(PRODUCT(J259:L259),2),"")</f>
        <v/>
      </c>
      <c r="N259" s="56" t="str">
        <f>IF(OR(COUNTA(J259:L259)=3,AND(COUNTA(J259:L259)=1,M259&lt;&gt;"")),ROUND(PRODUCT(J259:M259),2),"")</f>
        <v/>
      </c>
      <c r="O259" s="56">
        <f>IF(N259&lt;&gt;"",ROUND(PRODUCT(H259,I259,N259),2),IF(M259&lt;&gt;"",ROUND(PRODUCT(H259,I259,M259),2),ROUND(PRODUCT(H259:L259),2)))</f>
        <v>14.06</v>
      </c>
      <c r="P259" s="56"/>
    </row>
    <row r="260" spans="1:16" ht="15" customHeight="1" x14ac:dyDescent="0.25">
      <c r="A260" s="4"/>
      <c r="B260" s="4"/>
      <c r="C260" s="4"/>
      <c r="D260" s="4"/>
      <c r="E260" s="4"/>
      <c r="F260" s="4"/>
      <c r="G260" s="4"/>
      <c r="H260" s="4"/>
      <c r="I260" s="4"/>
      <c r="J260" s="4"/>
      <c r="K260" s="4"/>
      <c r="L260" s="4"/>
      <c r="M260" s="4"/>
      <c r="N260" s="4"/>
      <c r="O260" s="4"/>
      <c r="P260" s="4"/>
    </row>
    <row r="261" spans="1:16" ht="60" customHeight="1" x14ac:dyDescent="0.25">
      <c r="A261" s="54" t="s">
        <v>118</v>
      </c>
      <c r="B261" s="67">
        <v>89522</v>
      </c>
      <c r="C261" s="68" t="str">
        <f>VLOOKUP(B261,COMPOSICAO!B:K,2,FALSE)</f>
        <v>JOELHO 90 GRAUS, PVC, SERIE R, ÁGUA PLUVIAL, DN 75 MM, JUNTA ELÁSTICA, FORNECIDO E INSTALADO EM RAMAL DE ENCAMINHAMENTO. AF_06/2022</v>
      </c>
      <c r="D261" s="70"/>
      <c r="E261" s="70"/>
      <c r="F261" s="69"/>
      <c r="G261" s="54" t="str">
        <f>VLOOKUP(B261,COMPOSICAO!B:K,6,FALSE)</f>
        <v>UN</v>
      </c>
      <c r="H261" s="54"/>
      <c r="I261" s="54"/>
      <c r="J261" s="54"/>
      <c r="K261" s="54"/>
      <c r="L261" s="54"/>
      <c r="M261" s="54"/>
      <c r="N261" s="54"/>
      <c r="O261" s="54"/>
      <c r="P261" s="56">
        <f>SUM(O261:O263)</f>
        <v>5</v>
      </c>
    </row>
    <row r="262" spans="1:16" ht="15" customHeight="1" x14ac:dyDescent="0.25">
      <c r="A262" s="54" t="s">
        <v>317</v>
      </c>
      <c r="B262" s="68" t="s">
        <v>12</v>
      </c>
      <c r="C262" s="70"/>
      <c r="D262" s="70"/>
      <c r="E262" s="70"/>
      <c r="F262" s="69"/>
      <c r="G262" s="54"/>
      <c r="H262" s="56">
        <v>5</v>
      </c>
      <c r="I262" s="56"/>
      <c r="J262" s="56"/>
      <c r="K262" s="56"/>
      <c r="L262" s="56"/>
      <c r="M262" s="56" t="str">
        <f>IF(COUNTA(J262:L262)=2,ROUND(PRODUCT(J262:L262),2),"")</f>
        <v/>
      </c>
      <c r="N262" s="56" t="str">
        <f>IF(OR(COUNTA(J262:L262)=3,AND(COUNTA(J262:L262)=1,M262&lt;&gt;"")),ROUND(PRODUCT(J262:M262),2),"")</f>
        <v/>
      </c>
      <c r="O262" s="56">
        <f>IF(N262&lt;&gt;"",ROUND(PRODUCT(H262,I262,N262),2),IF(M262&lt;&gt;"",ROUND(PRODUCT(H262,I262,M262),2),ROUND(PRODUCT(H262:L262),2)))</f>
        <v>5</v>
      </c>
      <c r="P262" s="56"/>
    </row>
    <row r="263" spans="1:16" ht="15" customHeight="1" x14ac:dyDescent="0.25">
      <c r="A263" s="4"/>
      <c r="B263" s="4"/>
      <c r="C263" s="4"/>
      <c r="D263" s="4"/>
      <c r="E263" s="4"/>
      <c r="F263" s="4"/>
      <c r="G263" s="4"/>
      <c r="H263" s="4"/>
      <c r="I263" s="4"/>
      <c r="J263" s="4"/>
      <c r="K263" s="4"/>
      <c r="L263" s="4"/>
      <c r="M263" s="4"/>
      <c r="N263" s="4"/>
      <c r="O263" s="4"/>
      <c r="P263" s="4"/>
    </row>
    <row r="264" spans="1:16" ht="60" customHeight="1" x14ac:dyDescent="0.25">
      <c r="A264" s="54" t="s">
        <v>119</v>
      </c>
      <c r="B264" s="67">
        <v>89581</v>
      </c>
      <c r="C264" s="68" t="str">
        <f>VLOOKUP(B264,COMPOSICAO!B:K,2,FALSE)</f>
        <v>JOELHO 90 GRAUS, PVC, SERIE R, ÁGUA PLUVIAL, DN 75 MM, JUNTA ELÁSTICA, FORNECIDO E INSTALADO EM CONDUTORES VERTICAIS DE ÁGUAS PLUVIAIS. AF_06/2022</v>
      </c>
      <c r="D264" s="70"/>
      <c r="E264" s="70"/>
      <c r="F264" s="69"/>
      <c r="G264" s="54" t="str">
        <f>VLOOKUP(B264,COMPOSICAO!B:K,6,FALSE)</f>
        <v>UN</v>
      </c>
      <c r="H264" s="54"/>
      <c r="I264" s="54"/>
      <c r="J264" s="54"/>
      <c r="K264" s="54"/>
      <c r="L264" s="54"/>
      <c r="M264" s="54"/>
      <c r="N264" s="54"/>
      <c r="O264" s="54"/>
      <c r="P264" s="56">
        <f>SUM(O264:O266)</f>
        <v>6</v>
      </c>
    </row>
    <row r="265" spans="1:16" ht="15" customHeight="1" x14ac:dyDescent="0.25">
      <c r="A265" s="54" t="s">
        <v>318</v>
      </c>
      <c r="B265" s="68" t="s">
        <v>12</v>
      </c>
      <c r="C265" s="70"/>
      <c r="D265" s="70"/>
      <c r="E265" s="70"/>
      <c r="F265" s="69"/>
      <c r="G265" s="54"/>
      <c r="H265" s="56">
        <v>6</v>
      </c>
      <c r="I265" s="56"/>
      <c r="J265" s="56"/>
      <c r="K265" s="56"/>
      <c r="L265" s="56"/>
      <c r="M265" s="56" t="str">
        <f>IF(COUNTA(J265:L265)=2,ROUND(PRODUCT(J265:L265),2),"")</f>
        <v/>
      </c>
      <c r="N265" s="56" t="str">
        <f>IF(OR(COUNTA(J265:L265)=3,AND(COUNTA(J265:L265)=1,M265&lt;&gt;"")),ROUND(PRODUCT(J265:M265),2),"")</f>
        <v/>
      </c>
      <c r="O265" s="56">
        <f>IF(N265&lt;&gt;"",ROUND(PRODUCT(H265,I265,N265),2),IF(M265&lt;&gt;"",ROUND(PRODUCT(H265,I265,M265),2),ROUND(PRODUCT(H265:L265),2)))</f>
        <v>6</v>
      </c>
      <c r="P265" s="56"/>
    </row>
    <row r="266" spans="1:16" ht="15" customHeight="1" x14ac:dyDescent="0.25">
      <c r="A266" s="4"/>
      <c r="B266" s="4"/>
      <c r="C266" s="4"/>
      <c r="D266" s="4"/>
      <c r="E266" s="4"/>
      <c r="F266" s="4"/>
      <c r="G266" s="4"/>
      <c r="H266" s="4"/>
      <c r="I266" s="4"/>
      <c r="J266" s="4"/>
      <c r="K266" s="4"/>
      <c r="L266" s="4"/>
      <c r="M266" s="4"/>
      <c r="N266" s="4"/>
      <c r="O266" s="4"/>
      <c r="P266" s="4"/>
    </row>
    <row r="267" spans="1:16" ht="60" customHeight="1" x14ac:dyDescent="0.25">
      <c r="A267" s="54" t="s">
        <v>120</v>
      </c>
      <c r="B267" s="67">
        <v>89687</v>
      </c>
      <c r="C267" s="68" t="str">
        <f>VLOOKUP(B267,COMPOSICAO!B:K,2,FALSE)</f>
        <v>TÊ, PVC, SERIE R, ÁGUA PLUVIAL, DN 75 X 75 MM, JUNTA ELÁSTICA, FORNECIDO E INSTALADO EM CONDUTORES VERTICAIS DE ÁGUAS PLUVIAIS. AF_06/2022</v>
      </c>
      <c r="D267" s="70"/>
      <c r="E267" s="70"/>
      <c r="F267" s="69"/>
      <c r="G267" s="54" t="str">
        <f>VLOOKUP(B267,COMPOSICAO!B:K,6,FALSE)</f>
        <v>UN</v>
      </c>
      <c r="H267" s="54"/>
      <c r="I267" s="54"/>
      <c r="J267" s="54"/>
      <c r="K267" s="54"/>
      <c r="L267" s="54"/>
      <c r="M267" s="54"/>
      <c r="N267" s="54"/>
      <c r="O267" s="54"/>
      <c r="P267" s="56">
        <f>SUM(O267:O269)</f>
        <v>3</v>
      </c>
    </row>
    <row r="268" spans="1:16" ht="15" customHeight="1" x14ac:dyDescent="0.25">
      <c r="A268" s="54" t="s">
        <v>319</v>
      </c>
      <c r="B268" s="68" t="s">
        <v>12</v>
      </c>
      <c r="C268" s="70"/>
      <c r="D268" s="70"/>
      <c r="E268" s="70"/>
      <c r="F268" s="69"/>
      <c r="G268" s="54"/>
      <c r="H268" s="56">
        <v>3</v>
      </c>
      <c r="I268" s="56"/>
      <c r="J268" s="56"/>
      <c r="K268" s="56"/>
      <c r="L268" s="56"/>
      <c r="M268" s="56" t="str">
        <f>IF(COUNTA(J268:L268)=2,ROUND(PRODUCT(J268:L268),2),"")</f>
        <v/>
      </c>
      <c r="N268" s="56" t="str">
        <f>IF(OR(COUNTA(J268:L268)=3,AND(COUNTA(J268:L268)=1,M268&lt;&gt;"")),ROUND(PRODUCT(J268:M268),2),"")</f>
        <v/>
      </c>
      <c r="O268" s="56">
        <f>IF(N268&lt;&gt;"",ROUND(PRODUCT(H268,I268,N268),2),IF(M268&lt;&gt;"",ROUND(PRODUCT(H268,I268,M268),2),ROUND(PRODUCT(H268:L268),2)))</f>
        <v>3</v>
      </c>
      <c r="P268" s="56"/>
    </row>
    <row r="269" spans="1:16" ht="15" customHeight="1" x14ac:dyDescent="0.25">
      <c r="A269" s="4"/>
      <c r="B269" s="4"/>
      <c r="C269" s="4"/>
      <c r="D269" s="4"/>
      <c r="E269" s="4"/>
      <c r="F269" s="4"/>
      <c r="G269" s="4"/>
      <c r="H269" s="4"/>
      <c r="I269" s="4"/>
      <c r="J269" s="4"/>
      <c r="K269" s="4"/>
      <c r="L269" s="4"/>
      <c r="M269" s="4"/>
      <c r="N269" s="4"/>
      <c r="O269" s="4"/>
      <c r="P269" s="4"/>
    </row>
    <row r="270" spans="1:16" ht="30" customHeight="1" x14ac:dyDescent="0.25">
      <c r="A270" s="54" t="s">
        <v>121</v>
      </c>
      <c r="B270" s="54" t="s">
        <v>320</v>
      </c>
      <c r="C270" s="68" t="str">
        <f>VLOOKUP(B270,COMPOSICAO!B:K,2,FALSE)</f>
        <v>FORNECIMENTO DE RALO FOFO SEMIESFERICO, 100 MM, PARA LAJES/ CALHAS</v>
      </c>
      <c r="D270" s="70"/>
      <c r="E270" s="70"/>
      <c r="F270" s="69"/>
      <c r="G270" s="54" t="str">
        <f>VLOOKUP(B270,COMPOSICAO!B:K,6,FALSE)</f>
        <v>UN</v>
      </c>
      <c r="H270" s="54"/>
      <c r="I270" s="54"/>
      <c r="J270" s="54"/>
      <c r="K270" s="54"/>
      <c r="L270" s="54"/>
      <c r="M270" s="54"/>
      <c r="N270" s="54"/>
      <c r="O270" s="54"/>
      <c r="P270" s="56">
        <f>SUM(O270:O272)</f>
        <v>9</v>
      </c>
    </row>
    <row r="271" spans="1:16" ht="15" customHeight="1" x14ac:dyDescent="0.25">
      <c r="A271" s="54" t="s">
        <v>321</v>
      </c>
      <c r="B271" s="68" t="s">
        <v>12</v>
      </c>
      <c r="C271" s="70"/>
      <c r="D271" s="70"/>
      <c r="E271" s="70"/>
      <c r="F271" s="69"/>
      <c r="G271" s="54"/>
      <c r="H271" s="56">
        <v>9</v>
      </c>
      <c r="I271" s="56"/>
      <c r="J271" s="56"/>
      <c r="K271" s="56"/>
      <c r="L271" s="56"/>
      <c r="M271" s="56" t="str">
        <f>IF(COUNTA(J271:L271)=2,ROUND(PRODUCT(J271:L271),2),"")</f>
        <v/>
      </c>
      <c r="N271" s="56" t="str">
        <f>IF(OR(COUNTA(J271:L271)=3,AND(COUNTA(J271:L271)=1,M271&lt;&gt;"")),ROUND(PRODUCT(J271:M271),2),"")</f>
        <v/>
      </c>
      <c r="O271" s="56">
        <f>IF(N271&lt;&gt;"",ROUND(PRODUCT(H271,I271,N271),2),IF(M271&lt;&gt;"",ROUND(PRODUCT(H271,I271,M271),2),ROUND(PRODUCT(H271:L271),2)))</f>
        <v>9</v>
      </c>
      <c r="P271" s="56"/>
    </row>
    <row r="272" spans="1:16" ht="15" customHeight="1" x14ac:dyDescent="0.25">
      <c r="A272" s="4"/>
      <c r="B272" s="4"/>
      <c r="C272" s="4"/>
      <c r="D272" s="4"/>
      <c r="E272" s="4"/>
      <c r="F272" s="4"/>
      <c r="G272" s="4"/>
      <c r="H272" s="4"/>
      <c r="I272" s="4"/>
      <c r="J272" s="4"/>
      <c r="K272" s="4"/>
      <c r="L272" s="4"/>
      <c r="M272" s="4"/>
      <c r="N272" s="4"/>
      <c r="O272" s="4"/>
      <c r="P272" s="4"/>
    </row>
    <row r="273" spans="1:16" ht="60" customHeight="1" x14ac:dyDescent="0.25">
      <c r="A273" s="54" t="s">
        <v>122</v>
      </c>
      <c r="B273" s="67">
        <v>103003</v>
      </c>
      <c r="C273" s="68" t="str">
        <f>VLOOKUP(B273,COMPOSICAO!B:K,2,FALSE)</f>
        <v>GRELHA DE FERRO FUNDIDO SIMPLES COM REQUADRO, 300 X 1000 MM, ASSENTADA COM ARGAMASSA 1 : 3 CIMENTO: AREIA - FORNECIMENTO E INSTALAÇÃO. AF_08/2021</v>
      </c>
      <c r="D273" s="70"/>
      <c r="E273" s="70"/>
      <c r="F273" s="69"/>
      <c r="G273" s="54" t="str">
        <f>VLOOKUP(B273,COMPOSICAO!B:K,6,FALSE)</f>
        <v>UN</v>
      </c>
      <c r="H273" s="54"/>
      <c r="I273" s="54"/>
      <c r="J273" s="54"/>
      <c r="K273" s="54"/>
      <c r="L273" s="54"/>
      <c r="M273" s="54"/>
      <c r="N273" s="54"/>
      <c r="O273" s="54"/>
      <c r="P273" s="56">
        <f>SUM(O273:O275)</f>
        <v>4</v>
      </c>
    </row>
    <row r="274" spans="1:16" ht="15" customHeight="1" x14ac:dyDescent="0.25">
      <c r="A274" s="54" t="s">
        <v>322</v>
      </c>
      <c r="B274" s="68" t="s">
        <v>12</v>
      </c>
      <c r="C274" s="70"/>
      <c r="D274" s="70"/>
      <c r="E274" s="70"/>
      <c r="F274" s="69"/>
      <c r="G274" s="54"/>
      <c r="H274" s="56">
        <v>4</v>
      </c>
      <c r="I274" s="56"/>
      <c r="J274" s="56"/>
      <c r="K274" s="56"/>
      <c r="L274" s="56"/>
      <c r="M274" s="56" t="str">
        <f>IF(COUNTA(J274:L274)=2,ROUND(PRODUCT(J274:L274),2),"")</f>
        <v/>
      </c>
      <c r="N274" s="56" t="str">
        <f>IF(OR(COUNTA(J274:L274)=3,AND(COUNTA(J274:L274)=1,M274&lt;&gt;"")),ROUND(PRODUCT(J274:M274),2),"")</f>
        <v/>
      </c>
      <c r="O274" s="56">
        <f>IF(N274&lt;&gt;"",ROUND(PRODUCT(H274,I274,N274),2),IF(M274&lt;&gt;"",ROUND(PRODUCT(H274,I274,M274),2),ROUND(PRODUCT(H274:L274),2)))</f>
        <v>4</v>
      </c>
      <c r="P274" s="56"/>
    </row>
    <row r="275" spans="1:16" ht="15" customHeight="1" x14ac:dyDescent="0.25">
      <c r="A275" s="4"/>
      <c r="B275" s="4"/>
      <c r="C275" s="4"/>
      <c r="D275" s="4"/>
      <c r="E275" s="4"/>
      <c r="F275" s="4"/>
      <c r="G275" s="4"/>
      <c r="H275" s="4"/>
      <c r="I275" s="4"/>
      <c r="J275" s="4"/>
      <c r="K275" s="4"/>
      <c r="L275" s="4"/>
      <c r="M275" s="4"/>
      <c r="N275" s="4"/>
      <c r="O275" s="4"/>
      <c r="P275" s="4"/>
    </row>
    <row r="276" spans="1:16" ht="45" customHeight="1" x14ac:dyDescent="0.25">
      <c r="A276" s="54" t="s">
        <v>123</v>
      </c>
      <c r="B276" s="67">
        <v>90437</v>
      </c>
      <c r="C276" s="68" t="str">
        <f>VLOOKUP(B276,COMPOSICAO!B:K,2,FALSE)</f>
        <v>FURO EM ALVENARIA PARA DIÂMETROS MAIORES QUE 40 MM E MENORES OU IGUAIS A 75 MM. AF_05/2015</v>
      </c>
      <c r="D276" s="70"/>
      <c r="E276" s="70"/>
      <c r="F276" s="69"/>
      <c r="G276" s="54" t="str">
        <f>VLOOKUP(B276,COMPOSICAO!B:K,6,FALSE)</f>
        <v>UN</v>
      </c>
      <c r="H276" s="54"/>
      <c r="I276" s="54"/>
      <c r="J276" s="54"/>
      <c r="K276" s="54"/>
      <c r="L276" s="54"/>
      <c r="M276" s="54"/>
      <c r="N276" s="54"/>
      <c r="O276" s="54"/>
      <c r="P276" s="56">
        <f>SUM(O276:O278)</f>
        <v>7</v>
      </c>
    </row>
    <row r="277" spans="1:16" ht="15" customHeight="1" x14ac:dyDescent="0.25">
      <c r="A277" s="54" t="s">
        <v>323</v>
      </c>
      <c r="B277" s="68" t="s">
        <v>12</v>
      </c>
      <c r="C277" s="70"/>
      <c r="D277" s="70"/>
      <c r="E277" s="70"/>
      <c r="F277" s="69"/>
      <c r="G277" s="54"/>
      <c r="H277" s="56">
        <v>7</v>
      </c>
      <c r="I277" s="56"/>
      <c r="J277" s="56"/>
      <c r="K277" s="56"/>
      <c r="L277" s="56"/>
      <c r="M277" s="56" t="str">
        <f>IF(COUNTA(J277:L277)=2,ROUND(PRODUCT(J277:L277),2),"")</f>
        <v/>
      </c>
      <c r="N277" s="56" t="str">
        <f>IF(OR(COUNTA(J277:L277)=3,AND(COUNTA(J277:L277)=1,M277&lt;&gt;"")),ROUND(PRODUCT(J277:M277),2),"")</f>
        <v/>
      </c>
      <c r="O277" s="56">
        <f>IF(N277&lt;&gt;"",ROUND(PRODUCT(H277,I277,N277),2),IF(M277&lt;&gt;"",ROUND(PRODUCT(H277,I277,M277),2),ROUND(PRODUCT(H277:L277),2)))</f>
        <v>7</v>
      </c>
      <c r="P277" s="56"/>
    </row>
    <row r="278" spans="1:16" ht="15" customHeight="1" x14ac:dyDescent="0.25">
      <c r="A278" s="4"/>
      <c r="B278" s="4"/>
      <c r="C278" s="4"/>
      <c r="D278" s="4"/>
      <c r="E278" s="4"/>
      <c r="F278" s="4"/>
      <c r="G278" s="4"/>
      <c r="H278" s="4"/>
      <c r="I278" s="4"/>
      <c r="J278" s="4"/>
      <c r="K278" s="4"/>
      <c r="L278" s="4"/>
      <c r="M278" s="4"/>
      <c r="N278" s="4"/>
      <c r="O278" s="4"/>
      <c r="P278" s="4"/>
    </row>
    <row r="279" spans="1:16" ht="45" customHeight="1" x14ac:dyDescent="0.25">
      <c r="A279" s="54" t="s">
        <v>124</v>
      </c>
      <c r="B279" s="67">
        <v>90440</v>
      </c>
      <c r="C279" s="68" t="str">
        <f>VLOOKUP(B279,COMPOSICAO!B:K,2,FALSE)</f>
        <v>FURO EM CONCRETO PARA DIÂMETROS MAIORES QUE 40 MM E MENORES OU IGUAIS A 75 MM. AF_05/2015</v>
      </c>
      <c r="D279" s="70"/>
      <c r="E279" s="70"/>
      <c r="F279" s="69"/>
      <c r="G279" s="54" t="str">
        <f>VLOOKUP(B279,COMPOSICAO!B:K,6,FALSE)</f>
        <v>UN</v>
      </c>
      <c r="H279" s="54"/>
      <c r="I279" s="54"/>
      <c r="J279" s="54"/>
      <c r="K279" s="54"/>
      <c r="L279" s="54"/>
      <c r="M279" s="54"/>
      <c r="N279" s="54"/>
      <c r="O279" s="54"/>
      <c r="P279" s="56">
        <f>SUM(O279:O281)</f>
        <v>4</v>
      </c>
    </row>
    <row r="280" spans="1:16" ht="15" customHeight="1" x14ac:dyDescent="0.25">
      <c r="A280" s="54" t="s">
        <v>324</v>
      </c>
      <c r="B280" s="68" t="s">
        <v>12</v>
      </c>
      <c r="C280" s="70"/>
      <c r="D280" s="70"/>
      <c r="E280" s="70"/>
      <c r="F280" s="69"/>
      <c r="G280" s="54"/>
      <c r="H280" s="56">
        <v>4</v>
      </c>
      <c r="I280" s="56"/>
      <c r="J280" s="56"/>
      <c r="K280" s="56"/>
      <c r="L280" s="56"/>
      <c r="M280" s="56" t="str">
        <f>IF(COUNTA(J280:L280)=2,ROUND(PRODUCT(J280:L280),2),"")</f>
        <v/>
      </c>
      <c r="N280" s="56" t="str">
        <f>IF(OR(COUNTA(J280:L280)=3,AND(COUNTA(J280:L280)=1,M280&lt;&gt;"")),ROUND(PRODUCT(J280:M280),2),"")</f>
        <v/>
      </c>
      <c r="O280" s="56">
        <f>IF(N280&lt;&gt;"",ROUND(PRODUCT(H280,I280,N280),2),IF(M280&lt;&gt;"",ROUND(PRODUCT(H280,I280,M280),2),ROUND(PRODUCT(H280:L280),2)))</f>
        <v>4</v>
      </c>
      <c r="P280" s="56"/>
    </row>
    <row r="281" spans="1:16" ht="15" customHeight="1" x14ac:dyDescent="0.25">
      <c r="A281" s="4"/>
      <c r="B281" s="4"/>
      <c r="C281" s="4"/>
      <c r="D281" s="4"/>
      <c r="E281" s="4"/>
      <c r="F281" s="4"/>
      <c r="G281" s="4"/>
      <c r="H281" s="4"/>
      <c r="I281" s="4"/>
      <c r="J281" s="4"/>
      <c r="K281" s="4"/>
      <c r="L281" s="4"/>
      <c r="M281" s="4"/>
      <c r="N281" s="4"/>
      <c r="O281" s="4"/>
      <c r="P281" s="4"/>
    </row>
    <row r="282" spans="1:16" ht="45" customHeight="1" x14ac:dyDescent="0.25">
      <c r="A282" s="54" t="s">
        <v>125</v>
      </c>
      <c r="B282" s="67">
        <v>91191</v>
      </c>
      <c r="C282" s="68" t="str">
        <f>VLOOKUP(B282,COMPOSICAO!B:K,2,FALSE)</f>
        <v>CHUMBAMENTO PONTUAL EM PASSAGEM DE TUBO COM DIÂMETROS ENTRE 40 MM E 75 MM. AF_05/2015</v>
      </c>
      <c r="D282" s="70"/>
      <c r="E282" s="70"/>
      <c r="F282" s="69"/>
      <c r="G282" s="54" t="str">
        <f>VLOOKUP(B282,COMPOSICAO!B:K,6,FALSE)</f>
        <v>UN</v>
      </c>
      <c r="H282" s="54"/>
      <c r="I282" s="54"/>
      <c r="J282" s="54"/>
      <c r="K282" s="54"/>
      <c r="L282" s="54"/>
      <c r="M282" s="54"/>
      <c r="N282" s="54"/>
      <c r="O282" s="54"/>
      <c r="P282" s="56">
        <f>SUM(O282:O284)</f>
        <v>11</v>
      </c>
    </row>
    <row r="283" spans="1:16" ht="15" customHeight="1" x14ac:dyDescent="0.25">
      <c r="A283" s="54" t="s">
        <v>325</v>
      </c>
      <c r="B283" s="68" t="s">
        <v>12</v>
      </c>
      <c r="C283" s="70"/>
      <c r="D283" s="70"/>
      <c r="E283" s="70"/>
      <c r="F283" s="69"/>
      <c r="G283" s="54"/>
      <c r="H283" s="56">
        <v>11</v>
      </c>
      <c r="I283" s="56"/>
      <c r="J283" s="56"/>
      <c r="K283" s="56"/>
      <c r="L283" s="56"/>
      <c r="M283" s="56" t="str">
        <f>IF(COUNTA(J283:L283)=2,ROUND(PRODUCT(J283:L283),2),"")</f>
        <v/>
      </c>
      <c r="N283" s="56" t="str">
        <f>IF(OR(COUNTA(J283:L283)=3,AND(COUNTA(J283:L283)=1,M283&lt;&gt;"")),ROUND(PRODUCT(J283:M283),2),"")</f>
        <v/>
      </c>
      <c r="O283" s="56">
        <f>IF(N283&lt;&gt;"",ROUND(PRODUCT(H283,I283,N283),2),IF(M283&lt;&gt;"",ROUND(PRODUCT(H283,I283,M283),2),ROUND(PRODUCT(H283:L283),2)))</f>
        <v>11</v>
      </c>
      <c r="P283" s="56"/>
    </row>
    <row r="284" spans="1:16" ht="15" customHeight="1" x14ac:dyDescent="0.25">
      <c r="A284" s="4"/>
      <c r="B284" s="4"/>
      <c r="C284" s="4"/>
      <c r="D284" s="4"/>
      <c r="E284" s="4"/>
      <c r="F284" s="4"/>
      <c r="G284" s="4"/>
      <c r="H284" s="4"/>
      <c r="I284" s="4"/>
      <c r="J284" s="4"/>
      <c r="K284" s="4"/>
      <c r="L284" s="4"/>
      <c r="M284" s="4"/>
      <c r="N284" s="4"/>
      <c r="O284" s="4"/>
      <c r="P284" s="4"/>
    </row>
    <row r="285" spans="1:16" ht="45" customHeight="1" x14ac:dyDescent="0.25">
      <c r="A285" s="54" t="s">
        <v>126</v>
      </c>
      <c r="B285" s="67">
        <v>91222</v>
      </c>
      <c r="C285" s="68" t="str">
        <f>VLOOKUP(B285,COMPOSICAO!B:K,2,FALSE)</f>
        <v>RASGO EM ALVENARIA PARA RAMAIS/ DISTRIBUIÇÃO COM DIÂMETROS MAIORES QUE 40 MM E MENORES OU IGUAIS A 75 MM. AF_05/2015</v>
      </c>
      <c r="D285" s="70"/>
      <c r="E285" s="70"/>
      <c r="F285" s="69"/>
      <c r="G285" s="54" t="str">
        <f>VLOOKUP(B285,COMPOSICAO!B:K,6,FALSE)</f>
        <v>M</v>
      </c>
      <c r="H285" s="54"/>
      <c r="I285" s="54"/>
      <c r="J285" s="54"/>
      <c r="K285" s="54"/>
      <c r="L285" s="54"/>
      <c r="M285" s="54"/>
      <c r="N285" s="54"/>
      <c r="O285" s="54"/>
      <c r="P285" s="56">
        <f>SUM(O285:O287)</f>
        <v>14.05</v>
      </c>
    </row>
    <row r="286" spans="1:16" ht="15" customHeight="1" x14ac:dyDescent="0.25">
      <c r="A286" s="54" t="s">
        <v>326</v>
      </c>
      <c r="B286" s="68" t="s">
        <v>12</v>
      </c>
      <c r="C286" s="70"/>
      <c r="D286" s="70"/>
      <c r="E286" s="70"/>
      <c r="F286" s="69"/>
      <c r="G286" s="54"/>
      <c r="H286" s="56">
        <v>14.05</v>
      </c>
      <c r="I286" s="56"/>
      <c r="J286" s="56"/>
      <c r="K286" s="56"/>
      <c r="L286" s="56"/>
      <c r="M286" s="56" t="str">
        <f>IF(COUNTA(J286:L286)=2,ROUND(PRODUCT(J286:L286),2),"")</f>
        <v/>
      </c>
      <c r="N286" s="56" t="str">
        <f>IF(OR(COUNTA(J286:L286)=3,AND(COUNTA(J286:L286)=1,M286&lt;&gt;"")),ROUND(PRODUCT(J286:M286),2),"")</f>
        <v/>
      </c>
      <c r="O286" s="56">
        <f>IF(N286&lt;&gt;"",ROUND(PRODUCT(H286,I286,N286),2),IF(M286&lt;&gt;"",ROUND(PRODUCT(H286,I286,M286),2),ROUND(PRODUCT(H286:L286),2)))</f>
        <v>14.05</v>
      </c>
      <c r="P286" s="56"/>
    </row>
    <row r="287" spans="1:16" ht="15" customHeight="1" x14ac:dyDescent="0.25">
      <c r="A287" s="4"/>
      <c r="B287" s="4"/>
      <c r="C287" s="4"/>
      <c r="D287" s="4"/>
      <c r="E287" s="4"/>
      <c r="F287" s="4"/>
      <c r="G287" s="4"/>
      <c r="H287" s="4"/>
      <c r="I287" s="4"/>
      <c r="J287" s="4"/>
      <c r="K287" s="4"/>
      <c r="L287" s="4"/>
      <c r="M287" s="4"/>
      <c r="N287" s="4"/>
      <c r="O287" s="4"/>
      <c r="P287" s="4"/>
    </row>
    <row r="288" spans="1:16" ht="60" customHeight="1" x14ac:dyDescent="0.25">
      <c r="A288" s="54" t="s">
        <v>127</v>
      </c>
      <c r="B288" s="67">
        <v>90469</v>
      </c>
      <c r="C288" s="68" t="str">
        <f>VLOOKUP(B288,COMPOSICAO!B:K,2,FALSE)</f>
        <v>CHUMBAMENTO LINEAR EM CONTRAPISO PARA RAMAIS/DISTRIBUIÇÃO COM DIÂMETROS MAIORES QUE 40 MM E MENORES OU IGUAIS A 75 MM. AF_05/2015</v>
      </c>
      <c r="D288" s="70"/>
      <c r="E288" s="70"/>
      <c r="F288" s="69"/>
      <c r="G288" s="54" t="str">
        <f>VLOOKUP(B288,COMPOSICAO!B:K,6,FALSE)</f>
        <v>M</v>
      </c>
      <c r="H288" s="54"/>
      <c r="I288" s="54"/>
      <c r="J288" s="54"/>
      <c r="K288" s="54"/>
      <c r="L288" s="54"/>
      <c r="M288" s="54"/>
      <c r="N288" s="54"/>
      <c r="O288" s="54"/>
      <c r="P288" s="56">
        <f>SUM(O288:O290)</f>
        <v>14.05</v>
      </c>
    </row>
    <row r="289" spans="1:16" ht="15" customHeight="1" x14ac:dyDescent="0.25">
      <c r="A289" s="54" t="s">
        <v>327</v>
      </c>
      <c r="B289" s="68" t="s">
        <v>12</v>
      </c>
      <c r="C289" s="70"/>
      <c r="D289" s="70"/>
      <c r="E289" s="70"/>
      <c r="F289" s="69"/>
      <c r="G289" s="54"/>
      <c r="H289" s="56">
        <v>14.05</v>
      </c>
      <c r="I289" s="56"/>
      <c r="J289" s="56"/>
      <c r="K289" s="56"/>
      <c r="L289" s="56"/>
      <c r="M289" s="56" t="str">
        <f>IF(COUNTA(J289:L289)=2,ROUND(PRODUCT(J289:L289),2),"")</f>
        <v/>
      </c>
      <c r="N289" s="56" t="str">
        <f>IF(OR(COUNTA(J289:L289)=3,AND(COUNTA(J289:L289)=1,M289&lt;&gt;"")),ROUND(PRODUCT(J289:M289),2),"")</f>
        <v/>
      </c>
      <c r="O289" s="56">
        <f>IF(N289&lt;&gt;"",ROUND(PRODUCT(H289,I289,N289),2),IF(M289&lt;&gt;"",ROUND(PRODUCT(H289,I289,M289),2),ROUND(PRODUCT(H289:L289),2)))</f>
        <v>14.05</v>
      </c>
      <c r="P289" s="56"/>
    </row>
    <row r="290" spans="1:16" ht="15" customHeight="1" x14ac:dyDescent="0.25">
      <c r="A290" s="4"/>
      <c r="B290" s="4"/>
      <c r="C290" s="4"/>
      <c r="D290" s="4"/>
      <c r="E290" s="4"/>
      <c r="F290" s="4"/>
      <c r="G290" s="4"/>
      <c r="H290" s="4"/>
      <c r="I290" s="4"/>
      <c r="J290" s="4"/>
      <c r="K290" s="4"/>
      <c r="L290" s="4"/>
      <c r="M290" s="4"/>
      <c r="N290" s="4"/>
      <c r="O290" s="4"/>
      <c r="P290" s="4"/>
    </row>
    <row r="291" spans="1:16" ht="15" customHeight="1" x14ac:dyDescent="0.25">
      <c r="A291" s="48">
        <v>9</v>
      </c>
      <c r="B291" s="64" t="s">
        <v>328</v>
      </c>
      <c r="C291" s="66"/>
      <c r="D291" s="66"/>
      <c r="E291" s="66"/>
      <c r="F291" s="66"/>
      <c r="G291" s="66"/>
      <c r="H291" s="66"/>
      <c r="I291" s="66"/>
      <c r="J291" s="66"/>
      <c r="K291" s="66"/>
      <c r="L291" s="66"/>
      <c r="M291" s="66"/>
      <c r="N291" s="66"/>
      <c r="O291" s="66"/>
      <c r="P291" s="65"/>
    </row>
    <row r="292" spans="1:16" ht="75" customHeight="1" x14ac:dyDescent="0.25">
      <c r="A292" s="54" t="s">
        <v>128</v>
      </c>
      <c r="B292" s="67">
        <v>101879</v>
      </c>
      <c r="C292" s="68" t="str">
        <f>VLOOKUP(B292,COMPOSICAO!B:K,2,FALSE)</f>
        <v>QUADRO DE DISTRIBUIÇÃO DE ENERGIA EM CHAPA DE AÇO GALVANIZADO, DE EMBUTIR, COM BARRAMENTO TRIFÁSICO, PARA 24 DISJUNTORES DIN 100A - FORNECIMENTO E INSTALAÇÃO. AF_10/2020</v>
      </c>
      <c r="D292" s="70"/>
      <c r="E292" s="70"/>
      <c r="F292" s="69"/>
      <c r="G292" s="54" t="str">
        <f>VLOOKUP(B292,COMPOSICAO!B:K,6,FALSE)</f>
        <v>UN</v>
      </c>
      <c r="H292" s="54"/>
      <c r="I292" s="54"/>
      <c r="J292" s="54"/>
      <c r="K292" s="54"/>
      <c r="L292" s="54"/>
      <c r="M292" s="54"/>
      <c r="N292" s="54"/>
      <c r="O292" s="54"/>
      <c r="P292" s="56">
        <f>SUM(O292:O294)</f>
        <v>1</v>
      </c>
    </row>
    <row r="293" spans="1:16" ht="15" customHeight="1" x14ac:dyDescent="0.25">
      <c r="A293" s="54" t="s">
        <v>329</v>
      </c>
      <c r="B293" s="68" t="s">
        <v>12</v>
      </c>
      <c r="C293" s="70"/>
      <c r="D293" s="70"/>
      <c r="E293" s="70"/>
      <c r="F293" s="69"/>
      <c r="G293" s="54"/>
      <c r="H293" s="56">
        <v>1</v>
      </c>
      <c r="I293" s="56"/>
      <c r="J293" s="56"/>
      <c r="K293" s="56"/>
      <c r="L293" s="56"/>
      <c r="M293" s="56" t="str">
        <f>IF(COUNTA(J293:L293)=2,ROUND(PRODUCT(J293:L293),2),"")</f>
        <v/>
      </c>
      <c r="N293" s="56" t="str">
        <f>IF(OR(COUNTA(J293:L293)=3,AND(COUNTA(J293:L293)=1,M293&lt;&gt;"")),ROUND(PRODUCT(J293:M293),2),"")</f>
        <v/>
      </c>
      <c r="O293" s="56">
        <f>IF(N293&lt;&gt;"",ROUND(PRODUCT(H293,I293,N293),2),IF(M293&lt;&gt;"",ROUND(PRODUCT(H293,I293,M293),2),ROUND(PRODUCT(H293:L293),2)))</f>
        <v>1</v>
      </c>
      <c r="P293" s="56"/>
    </row>
    <row r="294" spans="1:16" ht="15" customHeight="1" x14ac:dyDescent="0.25">
      <c r="A294" s="4"/>
      <c r="B294" s="4"/>
      <c r="C294" s="4"/>
      <c r="D294" s="4"/>
      <c r="E294" s="4"/>
      <c r="F294" s="4"/>
      <c r="G294" s="4"/>
      <c r="H294" s="4"/>
      <c r="I294" s="4"/>
      <c r="J294" s="4"/>
      <c r="K294" s="4"/>
      <c r="L294" s="4"/>
      <c r="M294" s="4"/>
      <c r="N294" s="4"/>
      <c r="O294" s="4"/>
      <c r="P294" s="4"/>
    </row>
    <row r="295" spans="1:16" ht="45" customHeight="1" x14ac:dyDescent="0.25">
      <c r="A295" s="54" t="s">
        <v>129</v>
      </c>
      <c r="B295" s="67">
        <v>101893</v>
      </c>
      <c r="C295" s="68" t="str">
        <f>VLOOKUP(B295,COMPOSICAO!B:K,2,FALSE)</f>
        <v>DISJUNTOR TRIPOLAR TIPO NEMA, CORRENTE NOMINAL DE 10 ATÉ 50A - FORNECIMENTO E INSTALAÇÃO. AF_10/2020</v>
      </c>
      <c r="D295" s="70"/>
      <c r="E295" s="70"/>
      <c r="F295" s="69"/>
      <c r="G295" s="54" t="str">
        <f>VLOOKUP(B295,COMPOSICAO!B:K,6,FALSE)</f>
        <v>UN</v>
      </c>
      <c r="H295" s="54"/>
      <c r="I295" s="54"/>
      <c r="J295" s="54"/>
      <c r="K295" s="54"/>
      <c r="L295" s="54"/>
      <c r="M295" s="54"/>
      <c r="N295" s="54"/>
      <c r="O295" s="54"/>
      <c r="P295" s="56">
        <f>SUM(O295:O297)</f>
        <v>1</v>
      </c>
    </row>
    <row r="296" spans="1:16" ht="15" customHeight="1" x14ac:dyDescent="0.25">
      <c r="A296" s="54" t="s">
        <v>330</v>
      </c>
      <c r="B296" s="68" t="s">
        <v>12</v>
      </c>
      <c r="C296" s="70"/>
      <c r="D296" s="70"/>
      <c r="E296" s="70"/>
      <c r="F296" s="69"/>
      <c r="G296" s="54"/>
      <c r="H296" s="56">
        <v>1</v>
      </c>
      <c r="I296" s="56"/>
      <c r="J296" s="56"/>
      <c r="K296" s="56"/>
      <c r="L296" s="56"/>
      <c r="M296" s="56" t="str">
        <f>IF(COUNTA(J296:L296)=2,ROUND(PRODUCT(J296:L296),2),"")</f>
        <v/>
      </c>
      <c r="N296" s="56" t="str">
        <f>IF(OR(COUNTA(J296:L296)=3,AND(COUNTA(J296:L296)=1,M296&lt;&gt;"")),ROUND(PRODUCT(J296:M296),2),"")</f>
        <v/>
      </c>
      <c r="O296" s="56">
        <f>IF(N296&lt;&gt;"",ROUND(PRODUCT(H296,I296,N296),2),IF(M296&lt;&gt;"",ROUND(PRODUCT(H296,I296,M296),2),ROUND(PRODUCT(H296:L296),2)))</f>
        <v>1</v>
      </c>
      <c r="P296" s="56"/>
    </row>
    <row r="297" spans="1:16" ht="15" customHeight="1" x14ac:dyDescent="0.25">
      <c r="A297" s="4"/>
      <c r="B297" s="4"/>
      <c r="C297" s="4"/>
      <c r="D297" s="4"/>
      <c r="E297" s="4"/>
      <c r="F297" s="4"/>
      <c r="G297" s="4"/>
      <c r="H297" s="4"/>
      <c r="I297" s="4"/>
      <c r="J297" s="4"/>
      <c r="K297" s="4"/>
      <c r="L297" s="4"/>
      <c r="M297" s="4"/>
      <c r="N297" s="4"/>
      <c r="O297" s="4"/>
      <c r="P297" s="4"/>
    </row>
    <row r="298" spans="1:16" ht="45" customHeight="1" x14ac:dyDescent="0.25">
      <c r="A298" s="54" t="s">
        <v>130</v>
      </c>
      <c r="B298" s="67">
        <v>101891</v>
      </c>
      <c r="C298" s="68" t="str">
        <f>VLOOKUP(B298,COMPOSICAO!B:K,2,FALSE)</f>
        <v>DISJUNTOR MONOPOLAR TIPO NEMA, CORRENTE NOMINAL DE 35 ATÉ 50A - FORNECIMENTO E INSTALAÇÃO. AF_10/2020</v>
      </c>
      <c r="D298" s="70"/>
      <c r="E298" s="70"/>
      <c r="F298" s="69"/>
      <c r="G298" s="54" t="str">
        <f>VLOOKUP(B298,COMPOSICAO!B:K,6,FALSE)</f>
        <v>UN</v>
      </c>
      <c r="H298" s="54"/>
      <c r="I298" s="54"/>
      <c r="J298" s="54"/>
      <c r="K298" s="54"/>
      <c r="L298" s="54"/>
      <c r="M298" s="54"/>
      <c r="N298" s="54"/>
      <c r="O298" s="54"/>
      <c r="P298" s="56">
        <f>SUM(O298:O300)</f>
        <v>14</v>
      </c>
    </row>
    <row r="299" spans="1:16" ht="15" customHeight="1" x14ac:dyDescent="0.25">
      <c r="A299" s="54" t="s">
        <v>331</v>
      </c>
      <c r="B299" s="68" t="s">
        <v>12</v>
      </c>
      <c r="C299" s="70"/>
      <c r="D299" s="70"/>
      <c r="E299" s="70"/>
      <c r="F299" s="69"/>
      <c r="G299" s="54"/>
      <c r="H299" s="56">
        <v>14</v>
      </c>
      <c r="I299" s="56"/>
      <c r="J299" s="56"/>
      <c r="K299" s="56"/>
      <c r="L299" s="56"/>
      <c r="M299" s="56" t="str">
        <f>IF(COUNTA(J299:L299)=2,ROUND(PRODUCT(J299:L299),2),"")</f>
        <v/>
      </c>
      <c r="N299" s="56" t="str">
        <f>IF(OR(COUNTA(J299:L299)=3,AND(COUNTA(J299:L299)=1,M299&lt;&gt;"")),ROUND(PRODUCT(J299:M299),2),"")</f>
        <v/>
      </c>
      <c r="O299" s="56">
        <f>IF(N299&lt;&gt;"",ROUND(PRODUCT(H299,I299,N299),2),IF(M299&lt;&gt;"",ROUND(PRODUCT(H299,I299,M299),2),ROUND(PRODUCT(H299:L299),2)))</f>
        <v>14</v>
      </c>
      <c r="P299" s="56"/>
    </row>
    <row r="300" spans="1:16" ht="15" customHeight="1" x14ac:dyDescent="0.25">
      <c r="A300" s="4"/>
      <c r="B300" s="4"/>
      <c r="C300" s="4"/>
      <c r="D300" s="4"/>
      <c r="E300" s="4"/>
      <c r="F300" s="4"/>
      <c r="G300" s="4"/>
      <c r="H300" s="4"/>
      <c r="I300" s="4"/>
      <c r="J300" s="4"/>
      <c r="K300" s="4"/>
      <c r="L300" s="4"/>
      <c r="M300" s="4"/>
      <c r="N300" s="4"/>
      <c r="O300" s="4"/>
      <c r="P300" s="4"/>
    </row>
    <row r="301" spans="1:16" ht="45" customHeight="1" x14ac:dyDescent="0.25">
      <c r="A301" s="54" t="s">
        <v>131</v>
      </c>
      <c r="B301" s="67">
        <v>92000</v>
      </c>
      <c r="C301" s="68" t="str">
        <f>VLOOKUP(B301,COMPOSICAO!B:K,2,FALSE)</f>
        <v>TOMADA BAIXA DE EMBUTIR (1 MÓDULO), 2P+T 10 A, INCLUINDO SUPORTE E PLACA - FORNECIMENTO E INSTALAÇÃO. AF_12/2015</v>
      </c>
      <c r="D301" s="70"/>
      <c r="E301" s="70"/>
      <c r="F301" s="69"/>
      <c r="G301" s="54" t="str">
        <f>VLOOKUP(B301,COMPOSICAO!B:K,6,FALSE)</f>
        <v>UN</v>
      </c>
      <c r="H301" s="54"/>
      <c r="I301" s="54"/>
      <c r="J301" s="54"/>
      <c r="K301" s="54"/>
      <c r="L301" s="54"/>
      <c r="M301" s="54"/>
      <c r="N301" s="54"/>
      <c r="O301" s="54"/>
      <c r="P301" s="56">
        <f>SUM(O301:O303)</f>
        <v>5</v>
      </c>
    </row>
    <row r="302" spans="1:16" ht="15" customHeight="1" x14ac:dyDescent="0.25">
      <c r="A302" s="54" t="s">
        <v>332</v>
      </c>
      <c r="B302" s="68" t="s">
        <v>12</v>
      </c>
      <c r="C302" s="70"/>
      <c r="D302" s="70"/>
      <c r="E302" s="70"/>
      <c r="F302" s="69"/>
      <c r="G302" s="54"/>
      <c r="H302" s="56">
        <v>5</v>
      </c>
      <c r="I302" s="56"/>
      <c r="J302" s="56"/>
      <c r="K302" s="56"/>
      <c r="L302" s="56"/>
      <c r="M302" s="56" t="str">
        <f>IF(COUNTA(J302:L302)=2,ROUND(PRODUCT(J302:L302),2),"")</f>
        <v/>
      </c>
      <c r="N302" s="56" t="str">
        <f>IF(OR(COUNTA(J302:L302)=3,AND(COUNTA(J302:L302)=1,M302&lt;&gt;"")),ROUND(PRODUCT(J302:M302),2),"")</f>
        <v/>
      </c>
      <c r="O302" s="56">
        <f>IF(N302&lt;&gt;"",ROUND(PRODUCT(H302,I302,N302),2),IF(M302&lt;&gt;"",ROUND(PRODUCT(H302,I302,M302),2),ROUND(PRODUCT(H302:L302),2)))</f>
        <v>5</v>
      </c>
      <c r="P302" s="56"/>
    </row>
    <row r="303" spans="1:16" ht="15" customHeight="1" x14ac:dyDescent="0.25">
      <c r="A303" s="4"/>
      <c r="B303" s="4"/>
      <c r="C303" s="4"/>
      <c r="D303" s="4"/>
      <c r="E303" s="4"/>
      <c r="F303" s="4"/>
      <c r="G303" s="4"/>
      <c r="H303" s="4"/>
      <c r="I303" s="4"/>
      <c r="J303" s="4"/>
      <c r="K303" s="4"/>
      <c r="L303" s="4"/>
      <c r="M303" s="4"/>
      <c r="N303" s="4"/>
      <c r="O303" s="4"/>
      <c r="P303" s="4"/>
    </row>
    <row r="304" spans="1:16" ht="45" customHeight="1" x14ac:dyDescent="0.25">
      <c r="A304" s="54" t="s">
        <v>132</v>
      </c>
      <c r="B304" s="67">
        <v>92008</v>
      </c>
      <c r="C304" s="68" t="str">
        <f>VLOOKUP(B304,COMPOSICAO!B:K,2,FALSE)</f>
        <v>TOMADA BAIXA DE EMBUTIR (2 MÓDULOS), 2P+T 10 A, INCLUINDO SUPORTE E PLACA - FORNECIMENTO E INSTALAÇÃO. AF_12/2015</v>
      </c>
      <c r="D304" s="70"/>
      <c r="E304" s="70"/>
      <c r="F304" s="69"/>
      <c r="G304" s="54" t="str">
        <f>VLOOKUP(B304,COMPOSICAO!B:K,6,FALSE)</f>
        <v>UN</v>
      </c>
      <c r="H304" s="54"/>
      <c r="I304" s="54"/>
      <c r="J304" s="54"/>
      <c r="K304" s="54"/>
      <c r="L304" s="54"/>
      <c r="M304" s="54"/>
      <c r="N304" s="54"/>
      <c r="O304" s="54"/>
      <c r="P304" s="56">
        <f>SUM(O304:O306)</f>
        <v>24</v>
      </c>
    </row>
    <row r="305" spans="1:16" ht="15" customHeight="1" x14ac:dyDescent="0.25">
      <c r="A305" s="54" t="s">
        <v>333</v>
      </c>
      <c r="B305" s="68" t="s">
        <v>12</v>
      </c>
      <c r="C305" s="70"/>
      <c r="D305" s="70"/>
      <c r="E305" s="70"/>
      <c r="F305" s="69"/>
      <c r="G305" s="54"/>
      <c r="H305" s="56">
        <v>24</v>
      </c>
      <c r="I305" s="56"/>
      <c r="J305" s="56"/>
      <c r="K305" s="56"/>
      <c r="L305" s="56"/>
      <c r="M305" s="56" t="str">
        <f>IF(COUNTA(J305:L305)=2,ROUND(PRODUCT(J305:L305),2),"")</f>
        <v/>
      </c>
      <c r="N305" s="56" t="str">
        <f>IF(OR(COUNTA(J305:L305)=3,AND(COUNTA(J305:L305)=1,M305&lt;&gt;"")),ROUND(PRODUCT(J305:M305),2),"")</f>
        <v/>
      </c>
      <c r="O305" s="56">
        <f>IF(N305&lt;&gt;"",ROUND(PRODUCT(H305,I305,N305),2),IF(M305&lt;&gt;"",ROUND(PRODUCT(H305,I305,M305),2),ROUND(PRODUCT(H305:L305),2)))</f>
        <v>24</v>
      </c>
      <c r="P305" s="56"/>
    </row>
    <row r="306" spans="1:16" ht="15" customHeight="1" x14ac:dyDescent="0.25">
      <c r="A306" s="4"/>
      <c r="B306" s="4"/>
      <c r="C306" s="4"/>
      <c r="D306" s="4"/>
      <c r="E306" s="4"/>
      <c r="F306" s="4"/>
      <c r="G306" s="4"/>
      <c r="H306" s="4"/>
      <c r="I306" s="4"/>
      <c r="J306" s="4"/>
      <c r="K306" s="4"/>
      <c r="L306" s="4"/>
      <c r="M306" s="4"/>
      <c r="N306" s="4"/>
      <c r="O306" s="4"/>
      <c r="P306" s="4"/>
    </row>
    <row r="307" spans="1:16" ht="45" customHeight="1" x14ac:dyDescent="0.25">
      <c r="A307" s="54" t="s">
        <v>133</v>
      </c>
      <c r="B307" s="67">
        <v>92016</v>
      </c>
      <c r="C307" s="68" t="str">
        <f>VLOOKUP(B307,COMPOSICAO!B:K,2,FALSE)</f>
        <v>TOMADA BAIXA DE EMBUTIR (3 MÓDULOS), 2P+T 10 A, INCLUINDO SUPORTE E PLACA - FORNECIMENTO E INSTALAÇÃO. AF_12/2015</v>
      </c>
      <c r="D307" s="70"/>
      <c r="E307" s="70"/>
      <c r="F307" s="69"/>
      <c r="G307" s="54" t="str">
        <f>VLOOKUP(B307,COMPOSICAO!B:K,6,FALSE)</f>
        <v>UN</v>
      </c>
      <c r="H307" s="54"/>
      <c r="I307" s="54"/>
      <c r="J307" s="54"/>
      <c r="K307" s="54"/>
      <c r="L307" s="54"/>
      <c r="M307" s="54"/>
      <c r="N307" s="54"/>
      <c r="O307" s="54"/>
      <c r="P307" s="56">
        <f>SUM(O307:O309)</f>
        <v>2</v>
      </c>
    </row>
    <row r="308" spans="1:16" ht="15" customHeight="1" x14ac:dyDescent="0.25">
      <c r="A308" s="54" t="s">
        <v>334</v>
      </c>
      <c r="B308" s="68" t="s">
        <v>12</v>
      </c>
      <c r="C308" s="70"/>
      <c r="D308" s="70"/>
      <c r="E308" s="70"/>
      <c r="F308" s="69"/>
      <c r="G308" s="54"/>
      <c r="H308" s="56">
        <v>2</v>
      </c>
      <c r="I308" s="56"/>
      <c r="J308" s="56"/>
      <c r="K308" s="56"/>
      <c r="L308" s="56"/>
      <c r="M308" s="56" t="str">
        <f>IF(COUNTA(J308:L308)=2,ROUND(PRODUCT(J308:L308),2),"")</f>
        <v/>
      </c>
      <c r="N308" s="56" t="str">
        <f>IF(OR(COUNTA(J308:L308)=3,AND(COUNTA(J308:L308)=1,M308&lt;&gt;"")),ROUND(PRODUCT(J308:M308),2),"")</f>
        <v/>
      </c>
      <c r="O308" s="56">
        <f>IF(N308&lt;&gt;"",ROUND(PRODUCT(H308,I308,N308),2),IF(M308&lt;&gt;"",ROUND(PRODUCT(H308,I308,M308),2),ROUND(PRODUCT(H308:L308),2)))</f>
        <v>2</v>
      </c>
      <c r="P308" s="56"/>
    </row>
    <row r="309" spans="1:16" ht="15" customHeight="1" x14ac:dyDescent="0.25">
      <c r="A309" s="4"/>
      <c r="B309" s="4"/>
      <c r="C309" s="4"/>
      <c r="D309" s="4"/>
      <c r="E309" s="4"/>
      <c r="F309" s="4"/>
      <c r="G309" s="4"/>
      <c r="H309" s="4"/>
      <c r="I309" s="4"/>
      <c r="J309" s="4"/>
      <c r="K309" s="4"/>
      <c r="L309" s="4"/>
      <c r="M309" s="4"/>
      <c r="N309" s="4"/>
      <c r="O309" s="4"/>
      <c r="P309" s="4"/>
    </row>
    <row r="310" spans="1:16" ht="60" customHeight="1" x14ac:dyDescent="0.25">
      <c r="A310" s="54" t="s">
        <v>134</v>
      </c>
      <c r="B310" s="67">
        <v>97586</v>
      </c>
      <c r="C310" s="68" t="str">
        <f>VLOOKUP(B310,COMPOSICAO!B:K,2,FALSE)</f>
        <v>LUMINÁRIA TIPO CALHA, DE SOBREPOR, COM 2 LÂMPADAS TUBULARES FLUORESCENTES DE 36 W, COM REATOR DE PARTIDA RÁPIDA - FORNECIMENTO E INSTALAÇÃO. AF_02/2020</v>
      </c>
      <c r="D310" s="70"/>
      <c r="E310" s="70"/>
      <c r="F310" s="69"/>
      <c r="G310" s="54" t="str">
        <f>VLOOKUP(B310,COMPOSICAO!B:K,6,FALSE)</f>
        <v>UN</v>
      </c>
      <c r="H310" s="54"/>
      <c r="I310" s="54"/>
      <c r="J310" s="54"/>
      <c r="K310" s="54"/>
      <c r="L310" s="54"/>
      <c r="M310" s="54"/>
      <c r="N310" s="54"/>
      <c r="O310" s="54"/>
      <c r="P310" s="56">
        <f>SUM(O310:O312)</f>
        <v>10</v>
      </c>
    </row>
    <row r="311" spans="1:16" ht="15" customHeight="1" x14ac:dyDescent="0.25">
      <c r="A311" s="54" t="s">
        <v>335</v>
      </c>
      <c r="B311" s="68" t="s">
        <v>12</v>
      </c>
      <c r="C311" s="70"/>
      <c r="D311" s="70"/>
      <c r="E311" s="70"/>
      <c r="F311" s="69"/>
      <c r="G311" s="54"/>
      <c r="H311" s="56">
        <v>10</v>
      </c>
      <c r="I311" s="56"/>
      <c r="J311" s="56"/>
      <c r="K311" s="56"/>
      <c r="L311" s="56"/>
      <c r="M311" s="56" t="str">
        <f>IF(COUNTA(J311:L311)=2,ROUND(PRODUCT(J311:L311),2),"")</f>
        <v/>
      </c>
      <c r="N311" s="56" t="str">
        <f>IF(OR(COUNTA(J311:L311)=3,AND(COUNTA(J311:L311)=1,M311&lt;&gt;"")),ROUND(PRODUCT(J311:M311),2),"")</f>
        <v/>
      </c>
      <c r="O311" s="56">
        <f>IF(N311&lt;&gt;"",ROUND(PRODUCT(H311,I311,N311),2),IF(M311&lt;&gt;"",ROUND(PRODUCT(H311,I311,M311),2),ROUND(PRODUCT(H311:L311),2)))</f>
        <v>10</v>
      </c>
      <c r="P311" s="56"/>
    </row>
    <row r="312" spans="1:16" ht="15" customHeight="1" x14ac:dyDescent="0.25">
      <c r="A312" s="4"/>
      <c r="B312" s="4"/>
      <c r="C312" s="4"/>
      <c r="D312" s="4"/>
      <c r="E312" s="4"/>
      <c r="F312" s="4"/>
      <c r="G312" s="4"/>
      <c r="H312" s="4"/>
      <c r="I312" s="4"/>
      <c r="J312" s="4"/>
      <c r="K312" s="4"/>
      <c r="L312" s="4"/>
      <c r="M312" s="4"/>
      <c r="N312" s="4"/>
      <c r="O312" s="4"/>
      <c r="P312" s="4"/>
    </row>
    <row r="313" spans="1:16" ht="60" customHeight="1" x14ac:dyDescent="0.25">
      <c r="A313" s="54" t="s">
        <v>135</v>
      </c>
      <c r="B313" s="67">
        <v>97585</v>
      </c>
      <c r="C313" s="68" t="str">
        <f>VLOOKUP(B313,COMPOSICAO!B:K,2,FALSE)</f>
        <v>LUMINÁRIA TIPO CALHA, DE SOBREPOR, COM 2 LÂMPADAS TUBULARES FLUORESCENTES DE 18 W, COM REATOR DE PARTIDA RÁPIDA - FORNECIMENTO E INSTALAÇÃO. AF_02/2020</v>
      </c>
      <c r="D313" s="70"/>
      <c r="E313" s="70"/>
      <c r="F313" s="69"/>
      <c r="G313" s="54" t="str">
        <f>VLOOKUP(B313,COMPOSICAO!B:K,6,FALSE)</f>
        <v>UN</v>
      </c>
      <c r="H313" s="54"/>
      <c r="I313" s="54"/>
      <c r="J313" s="54"/>
      <c r="K313" s="54"/>
      <c r="L313" s="54"/>
      <c r="M313" s="54"/>
      <c r="N313" s="54"/>
      <c r="O313" s="54"/>
      <c r="P313" s="56">
        <f>SUM(O313:O315)</f>
        <v>21</v>
      </c>
    </row>
    <row r="314" spans="1:16" ht="15" customHeight="1" x14ac:dyDescent="0.25">
      <c r="A314" s="54" t="s">
        <v>336</v>
      </c>
      <c r="B314" s="68" t="s">
        <v>12</v>
      </c>
      <c r="C314" s="70"/>
      <c r="D314" s="70"/>
      <c r="E314" s="70"/>
      <c r="F314" s="69"/>
      <c r="G314" s="54"/>
      <c r="H314" s="56">
        <v>21</v>
      </c>
      <c r="I314" s="56"/>
      <c r="J314" s="56"/>
      <c r="K314" s="56"/>
      <c r="L314" s="56"/>
      <c r="M314" s="56" t="str">
        <f>IF(COUNTA(J314:L314)=2,ROUND(PRODUCT(J314:L314),2),"")</f>
        <v/>
      </c>
      <c r="N314" s="56" t="str">
        <f>IF(OR(COUNTA(J314:L314)=3,AND(COUNTA(J314:L314)=1,M314&lt;&gt;"")),ROUND(PRODUCT(J314:M314),2),"")</f>
        <v/>
      </c>
      <c r="O314" s="56">
        <f>IF(N314&lt;&gt;"",ROUND(PRODUCT(H314,I314,N314),2),IF(M314&lt;&gt;"",ROUND(PRODUCT(H314,I314,M314),2),ROUND(PRODUCT(H314:L314),2)))</f>
        <v>21</v>
      </c>
      <c r="P314" s="56"/>
    </row>
    <row r="315" spans="1:16" ht="15" customHeight="1" x14ac:dyDescent="0.25">
      <c r="A315" s="4"/>
      <c r="B315" s="4"/>
      <c r="C315" s="4"/>
      <c r="D315" s="4"/>
      <c r="E315" s="4"/>
      <c r="F315" s="4"/>
      <c r="G315" s="4"/>
      <c r="H315" s="4"/>
      <c r="I315" s="4"/>
      <c r="J315" s="4"/>
      <c r="K315" s="4"/>
      <c r="L315" s="4"/>
      <c r="M315" s="4"/>
      <c r="N315" s="4"/>
      <c r="O315" s="4"/>
      <c r="P315" s="4"/>
    </row>
    <row r="316" spans="1:16" ht="45" customHeight="1" x14ac:dyDescent="0.25">
      <c r="A316" s="54" t="s">
        <v>136</v>
      </c>
      <c r="B316" s="67">
        <v>91936</v>
      </c>
      <c r="C316" s="68" t="str">
        <f>VLOOKUP(B316,COMPOSICAO!B:K,2,FALSE)</f>
        <v>CAIXA OCTOGONAL 4" X 4", PVC, INSTALADA EM LAJE - FORNECIMENTO E INSTALAÇÃO. AF_12/2015</v>
      </c>
      <c r="D316" s="70"/>
      <c r="E316" s="70"/>
      <c r="F316" s="69"/>
      <c r="G316" s="54" t="str">
        <f>VLOOKUP(B316,COMPOSICAO!B:K,6,FALSE)</f>
        <v>UN</v>
      </c>
      <c r="H316" s="54"/>
      <c r="I316" s="54"/>
      <c r="J316" s="54"/>
      <c r="K316" s="54"/>
      <c r="L316" s="54"/>
      <c r="M316" s="54"/>
      <c r="N316" s="54"/>
      <c r="O316" s="54"/>
      <c r="P316" s="56">
        <f>SUM(O316:O318)</f>
        <v>31</v>
      </c>
    </row>
    <row r="317" spans="1:16" ht="15" customHeight="1" x14ac:dyDescent="0.25">
      <c r="A317" s="54" t="s">
        <v>337</v>
      </c>
      <c r="B317" s="68" t="s">
        <v>12</v>
      </c>
      <c r="C317" s="70"/>
      <c r="D317" s="70"/>
      <c r="E317" s="70"/>
      <c r="F317" s="69"/>
      <c r="G317" s="54"/>
      <c r="H317" s="56">
        <v>31</v>
      </c>
      <c r="I317" s="56"/>
      <c r="J317" s="56"/>
      <c r="K317" s="56"/>
      <c r="L317" s="56"/>
      <c r="M317" s="56" t="str">
        <f>IF(COUNTA(J317:L317)=2,ROUND(PRODUCT(J317:L317),2),"")</f>
        <v/>
      </c>
      <c r="N317" s="56" t="str">
        <f>IF(OR(COUNTA(J317:L317)=3,AND(COUNTA(J317:L317)=1,M317&lt;&gt;"")),ROUND(PRODUCT(J317:M317),2),"")</f>
        <v/>
      </c>
      <c r="O317" s="56">
        <f>IF(N317&lt;&gt;"",ROUND(PRODUCT(H317,I317,N317),2),IF(M317&lt;&gt;"",ROUND(PRODUCT(H317,I317,M317),2),ROUND(PRODUCT(H317:L317),2)))</f>
        <v>31</v>
      </c>
      <c r="P317" s="56"/>
    </row>
    <row r="318" spans="1:16" ht="15" customHeight="1" x14ac:dyDescent="0.25">
      <c r="A318" s="4"/>
      <c r="B318" s="4"/>
      <c r="C318" s="4"/>
      <c r="D318" s="4"/>
      <c r="E318" s="4"/>
      <c r="F318" s="4"/>
      <c r="G318" s="4"/>
      <c r="H318" s="4"/>
      <c r="I318" s="4"/>
      <c r="J318" s="4"/>
      <c r="K318" s="4"/>
      <c r="L318" s="4"/>
      <c r="M318" s="4"/>
      <c r="N318" s="4"/>
      <c r="O318" s="4"/>
      <c r="P318" s="4"/>
    </row>
    <row r="319" spans="1:16" ht="60" customHeight="1" x14ac:dyDescent="0.25">
      <c r="A319" s="54" t="s">
        <v>137</v>
      </c>
      <c r="B319" s="67">
        <v>91957</v>
      </c>
      <c r="C319" s="68" t="str">
        <f>VLOOKUP(B319,COMPOSICAO!B:K,2,FALSE)</f>
        <v>INTERRUPTOR SIMPLES (1 MÓDULO) COM INTERRUPTOR PARALELO (1 MÓDULO), 10A/250V, INCLUINDO SUPORTE E PLACA - FORNECIMENTO E INSTALAÇÃO. AF_12/2015</v>
      </c>
      <c r="D319" s="70"/>
      <c r="E319" s="70"/>
      <c r="F319" s="69"/>
      <c r="G319" s="54" t="str">
        <f>VLOOKUP(B319,COMPOSICAO!B:K,6,FALSE)</f>
        <v>UN</v>
      </c>
      <c r="H319" s="54"/>
      <c r="I319" s="54"/>
      <c r="J319" s="54"/>
      <c r="K319" s="54"/>
      <c r="L319" s="54"/>
      <c r="M319" s="54"/>
      <c r="N319" s="54"/>
      <c r="O319" s="54"/>
      <c r="P319" s="56">
        <f>SUM(O319:O321)</f>
        <v>1</v>
      </c>
    </row>
    <row r="320" spans="1:16" ht="15" customHeight="1" x14ac:dyDescent="0.25">
      <c r="A320" s="54" t="s">
        <v>338</v>
      </c>
      <c r="B320" s="68" t="s">
        <v>12</v>
      </c>
      <c r="C320" s="70"/>
      <c r="D320" s="70"/>
      <c r="E320" s="70"/>
      <c r="F320" s="69"/>
      <c r="G320" s="54"/>
      <c r="H320" s="56">
        <v>1</v>
      </c>
      <c r="I320" s="56"/>
      <c r="J320" s="56"/>
      <c r="K320" s="56"/>
      <c r="L320" s="56"/>
      <c r="M320" s="56" t="str">
        <f>IF(COUNTA(J320:L320)=2,ROUND(PRODUCT(J320:L320),2),"")</f>
        <v/>
      </c>
      <c r="N320" s="56" t="str">
        <f>IF(OR(COUNTA(J320:L320)=3,AND(COUNTA(J320:L320)=1,M320&lt;&gt;"")),ROUND(PRODUCT(J320:M320),2),"")</f>
        <v/>
      </c>
      <c r="O320" s="56">
        <f>IF(N320&lt;&gt;"",ROUND(PRODUCT(H320,I320,N320),2),IF(M320&lt;&gt;"",ROUND(PRODUCT(H320,I320,M320),2),ROUND(PRODUCT(H320:L320),2)))</f>
        <v>1</v>
      </c>
      <c r="P320" s="56"/>
    </row>
    <row r="321" spans="1:16" ht="15" customHeight="1" x14ac:dyDescent="0.25">
      <c r="A321" s="4"/>
      <c r="B321" s="4"/>
      <c r="C321" s="4"/>
      <c r="D321" s="4"/>
      <c r="E321" s="4"/>
      <c r="F321" s="4"/>
      <c r="G321" s="4"/>
      <c r="H321" s="4"/>
      <c r="I321" s="4"/>
      <c r="J321" s="4"/>
      <c r="K321" s="4"/>
      <c r="L321" s="4"/>
      <c r="M321" s="4"/>
      <c r="N321" s="4"/>
      <c r="O321" s="4"/>
      <c r="P321" s="4"/>
    </row>
    <row r="322" spans="1:16" ht="45" customHeight="1" x14ac:dyDescent="0.25">
      <c r="A322" s="54" t="s">
        <v>138</v>
      </c>
      <c r="B322" s="67">
        <v>91955</v>
      </c>
      <c r="C322" s="68" t="str">
        <f>VLOOKUP(B322,COMPOSICAO!B:K,2,FALSE)</f>
        <v>INTERRUPTOR PARALELO (1 MÓDULO), 10A/250V, INCLUINDO SUPORTE E PLACA - FORNECIMENTO E INSTALAÇÃO. AF_12/2015</v>
      </c>
      <c r="D322" s="70"/>
      <c r="E322" s="70"/>
      <c r="F322" s="69"/>
      <c r="G322" s="54" t="str">
        <f>VLOOKUP(B322,COMPOSICAO!B:K,6,FALSE)</f>
        <v>UN</v>
      </c>
      <c r="H322" s="54"/>
      <c r="I322" s="54"/>
      <c r="J322" s="54"/>
      <c r="K322" s="54"/>
      <c r="L322" s="54"/>
      <c r="M322" s="54"/>
      <c r="N322" s="54"/>
      <c r="O322" s="54"/>
      <c r="P322" s="56">
        <f>SUM(O322:O324)</f>
        <v>2</v>
      </c>
    </row>
    <row r="323" spans="1:16" ht="15" customHeight="1" x14ac:dyDescent="0.25">
      <c r="A323" s="54" t="s">
        <v>339</v>
      </c>
      <c r="B323" s="68" t="s">
        <v>12</v>
      </c>
      <c r="C323" s="70"/>
      <c r="D323" s="70"/>
      <c r="E323" s="70"/>
      <c r="F323" s="69"/>
      <c r="G323" s="54"/>
      <c r="H323" s="56">
        <v>2</v>
      </c>
      <c r="I323" s="56"/>
      <c r="J323" s="56"/>
      <c r="K323" s="56"/>
      <c r="L323" s="56"/>
      <c r="M323" s="56" t="str">
        <f>IF(COUNTA(J323:L323)=2,ROUND(PRODUCT(J323:L323),2),"")</f>
        <v/>
      </c>
      <c r="N323" s="56" t="str">
        <f>IF(OR(COUNTA(J323:L323)=3,AND(COUNTA(J323:L323)=1,M323&lt;&gt;"")),ROUND(PRODUCT(J323:M323),2),"")</f>
        <v/>
      </c>
      <c r="O323" s="56">
        <f>IF(N323&lt;&gt;"",ROUND(PRODUCT(H323,I323,N323),2),IF(M323&lt;&gt;"",ROUND(PRODUCT(H323,I323,M323),2),ROUND(PRODUCT(H323:L323),2)))</f>
        <v>2</v>
      </c>
      <c r="P323" s="56"/>
    </row>
    <row r="324" spans="1:16" ht="15" customHeight="1" x14ac:dyDescent="0.25">
      <c r="A324" s="4"/>
      <c r="B324" s="4"/>
      <c r="C324" s="4"/>
      <c r="D324" s="4"/>
      <c r="E324" s="4"/>
      <c r="F324" s="4"/>
      <c r="G324" s="4"/>
      <c r="H324" s="4"/>
      <c r="I324" s="4"/>
      <c r="J324" s="4"/>
      <c r="K324" s="4"/>
      <c r="L324" s="4"/>
      <c r="M324" s="4"/>
      <c r="N324" s="4"/>
      <c r="O324" s="4"/>
      <c r="P324" s="4"/>
    </row>
    <row r="325" spans="1:16" ht="45" customHeight="1" x14ac:dyDescent="0.25">
      <c r="A325" s="54" t="s">
        <v>139</v>
      </c>
      <c r="B325" s="67">
        <v>91953</v>
      </c>
      <c r="C325" s="68" t="str">
        <f>VLOOKUP(B325,COMPOSICAO!B:K,2,FALSE)</f>
        <v>INTERRUPTOR SIMPLES (1 MÓDULO), 10A/250V, INCLUINDO SUPORTE E PLACA - FORNECIMENTO E INSTALAÇÃO. AF_12/2015</v>
      </c>
      <c r="D325" s="70"/>
      <c r="E325" s="70"/>
      <c r="F325" s="69"/>
      <c r="G325" s="54" t="str">
        <f>VLOOKUP(B325,COMPOSICAO!B:K,6,FALSE)</f>
        <v>UN</v>
      </c>
      <c r="H325" s="54"/>
      <c r="I325" s="54"/>
      <c r="J325" s="54"/>
      <c r="K325" s="54"/>
      <c r="L325" s="54"/>
      <c r="M325" s="54"/>
      <c r="N325" s="54"/>
      <c r="O325" s="54"/>
      <c r="P325" s="56">
        <f>SUM(O325:O327)</f>
        <v>10</v>
      </c>
    </row>
    <row r="326" spans="1:16" ht="15" customHeight="1" x14ac:dyDescent="0.25">
      <c r="A326" s="54" t="s">
        <v>340</v>
      </c>
      <c r="B326" s="68" t="s">
        <v>12</v>
      </c>
      <c r="C326" s="70"/>
      <c r="D326" s="70"/>
      <c r="E326" s="70"/>
      <c r="F326" s="69"/>
      <c r="G326" s="54"/>
      <c r="H326" s="56">
        <v>10</v>
      </c>
      <c r="I326" s="56"/>
      <c r="J326" s="56"/>
      <c r="K326" s="56"/>
      <c r="L326" s="56"/>
      <c r="M326" s="56" t="str">
        <f>IF(COUNTA(J326:L326)=2,ROUND(PRODUCT(J326:L326),2),"")</f>
        <v/>
      </c>
      <c r="N326" s="56" t="str">
        <f>IF(OR(COUNTA(J326:L326)=3,AND(COUNTA(J326:L326)=1,M326&lt;&gt;"")),ROUND(PRODUCT(J326:M326),2),"")</f>
        <v/>
      </c>
      <c r="O326" s="56">
        <f>IF(N326&lt;&gt;"",ROUND(PRODUCT(H326,I326,N326),2),IF(M326&lt;&gt;"",ROUND(PRODUCT(H326,I326,M326),2),ROUND(PRODUCT(H326:L326),2)))</f>
        <v>10</v>
      </c>
      <c r="P326" s="56"/>
    </row>
    <row r="327" spans="1:16" ht="15" customHeight="1" x14ac:dyDescent="0.25">
      <c r="A327" s="4"/>
      <c r="B327" s="4"/>
      <c r="C327" s="4"/>
      <c r="D327" s="4"/>
      <c r="E327" s="4"/>
      <c r="F327" s="4"/>
      <c r="G327" s="4"/>
      <c r="H327" s="4"/>
      <c r="I327" s="4"/>
      <c r="J327" s="4"/>
      <c r="K327" s="4"/>
      <c r="L327" s="4"/>
      <c r="M327" s="4"/>
      <c r="N327" s="4"/>
      <c r="O327" s="4"/>
      <c r="P327" s="4"/>
    </row>
    <row r="328" spans="1:16" ht="60" customHeight="1" x14ac:dyDescent="0.25">
      <c r="A328" s="54" t="s">
        <v>140</v>
      </c>
      <c r="B328" s="67">
        <v>95802</v>
      </c>
      <c r="C328" s="68" t="str">
        <f>VLOOKUP(B328,COMPOSICAO!B:K,2,FALSE)</f>
        <v>CONDULETE DE ALUMÍNIO, TIPO X, PARA ELETRODUTO DE AÇO GALVANIZADO DN 25 MM (1"), APARENTE - FORNECIMENTO E INSTALAÇÃO. AF_10/2022</v>
      </c>
      <c r="D328" s="70"/>
      <c r="E328" s="70"/>
      <c r="F328" s="69"/>
      <c r="G328" s="54" t="str">
        <f>VLOOKUP(B328,COMPOSICAO!B:K,6,FALSE)</f>
        <v>UN</v>
      </c>
      <c r="H328" s="54"/>
      <c r="I328" s="54"/>
      <c r="J328" s="54"/>
      <c r="K328" s="54"/>
      <c r="L328" s="54"/>
      <c r="M328" s="54"/>
      <c r="N328" s="54"/>
      <c r="O328" s="54"/>
      <c r="P328" s="56">
        <f>SUM(O328:O330)</f>
        <v>2</v>
      </c>
    </row>
    <row r="329" spans="1:16" ht="15" customHeight="1" x14ac:dyDescent="0.25">
      <c r="A329" s="54" t="s">
        <v>341</v>
      </c>
      <c r="B329" s="68" t="s">
        <v>12</v>
      </c>
      <c r="C329" s="70"/>
      <c r="D329" s="70"/>
      <c r="E329" s="70"/>
      <c r="F329" s="69"/>
      <c r="G329" s="54"/>
      <c r="H329" s="56">
        <v>2</v>
      </c>
      <c r="I329" s="56"/>
      <c r="J329" s="56"/>
      <c r="K329" s="56"/>
      <c r="L329" s="56"/>
      <c r="M329" s="56" t="str">
        <f>IF(COUNTA(J329:L329)=2,ROUND(PRODUCT(J329:L329),2),"")</f>
        <v/>
      </c>
      <c r="N329" s="56" t="str">
        <f>IF(OR(COUNTA(J329:L329)=3,AND(COUNTA(J329:L329)=1,M329&lt;&gt;"")),ROUND(PRODUCT(J329:M329),2),"")</f>
        <v/>
      </c>
      <c r="O329" s="56">
        <f>IF(N329&lt;&gt;"",ROUND(PRODUCT(H329,I329,N329),2),IF(M329&lt;&gt;"",ROUND(PRODUCT(H329,I329,M329),2),ROUND(PRODUCT(H329:L329),2)))</f>
        <v>2</v>
      </c>
      <c r="P329" s="56"/>
    </row>
    <row r="330" spans="1:16" ht="15" customHeight="1" x14ac:dyDescent="0.25">
      <c r="A330" s="4"/>
      <c r="B330" s="4"/>
      <c r="C330" s="4"/>
      <c r="D330" s="4"/>
      <c r="E330" s="4"/>
      <c r="F330" s="4"/>
      <c r="G330" s="4"/>
      <c r="H330" s="4"/>
      <c r="I330" s="4"/>
      <c r="J330" s="4"/>
      <c r="K330" s="4"/>
      <c r="L330" s="4"/>
      <c r="M330" s="4"/>
      <c r="N330" s="4"/>
      <c r="O330" s="4"/>
      <c r="P330" s="4"/>
    </row>
    <row r="331" spans="1:16" ht="60" customHeight="1" x14ac:dyDescent="0.25">
      <c r="A331" s="54" t="s">
        <v>141</v>
      </c>
      <c r="B331" s="67">
        <v>95787</v>
      </c>
      <c r="C331" s="68" t="str">
        <f>VLOOKUP(B331,COMPOSICAO!B:K,2,FALSE)</f>
        <v>CONDULETE DE ALUMÍNIO, TIPO LR, PARA ELETRODUTO DE AÇO GALVANIZADO DN 20 MM (3/4"), APARENTE - FORNECIMENTO E INSTALAÇÃO. AF_10/2022</v>
      </c>
      <c r="D331" s="70"/>
      <c r="E331" s="70"/>
      <c r="F331" s="69"/>
      <c r="G331" s="54" t="str">
        <f>VLOOKUP(B331,COMPOSICAO!B:K,6,FALSE)</f>
        <v>UN</v>
      </c>
      <c r="H331" s="54"/>
      <c r="I331" s="54"/>
      <c r="J331" s="54"/>
      <c r="K331" s="54"/>
      <c r="L331" s="54"/>
      <c r="M331" s="54"/>
      <c r="N331" s="54"/>
      <c r="O331" s="54"/>
      <c r="P331" s="56">
        <f>SUM(O331:O333)</f>
        <v>39</v>
      </c>
    </row>
    <row r="332" spans="1:16" ht="15" customHeight="1" x14ac:dyDescent="0.25">
      <c r="A332" s="54" t="s">
        <v>342</v>
      </c>
      <c r="B332" s="68" t="s">
        <v>12</v>
      </c>
      <c r="C332" s="70"/>
      <c r="D332" s="70"/>
      <c r="E332" s="70"/>
      <c r="F332" s="69"/>
      <c r="G332" s="54"/>
      <c r="H332" s="56">
        <v>39</v>
      </c>
      <c r="I332" s="56"/>
      <c r="J332" s="56"/>
      <c r="K332" s="56"/>
      <c r="L332" s="56"/>
      <c r="M332" s="56" t="str">
        <f>IF(COUNTA(J332:L332)=2,ROUND(PRODUCT(J332:L332),2),"")</f>
        <v/>
      </c>
      <c r="N332" s="56" t="str">
        <f>IF(OR(COUNTA(J332:L332)=3,AND(COUNTA(J332:L332)=1,M332&lt;&gt;"")),ROUND(PRODUCT(J332:M332),2),"")</f>
        <v/>
      </c>
      <c r="O332" s="56">
        <f>IF(N332&lt;&gt;"",ROUND(PRODUCT(H332,I332,N332),2),IF(M332&lt;&gt;"",ROUND(PRODUCT(H332,I332,M332),2),ROUND(PRODUCT(H332:L332),2)))</f>
        <v>39</v>
      </c>
      <c r="P332" s="56"/>
    </row>
    <row r="333" spans="1:16" ht="15" customHeight="1" x14ac:dyDescent="0.25">
      <c r="A333" s="4"/>
      <c r="B333" s="4"/>
      <c r="C333" s="4"/>
      <c r="D333" s="4"/>
      <c r="E333" s="4"/>
      <c r="F333" s="4"/>
      <c r="G333" s="4"/>
      <c r="H333" s="4"/>
      <c r="I333" s="4"/>
      <c r="J333" s="4"/>
      <c r="K333" s="4"/>
      <c r="L333" s="4"/>
      <c r="M333" s="4"/>
      <c r="N333" s="4"/>
      <c r="O333" s="4"/>
      <c r="P333" s="4"/>
    </row>
    <row r="334" spans="1:16" ht="60" customHeight="1" x14ac:dyDescent="0.25">
      <c r="A334" s="54" t="s">
        <v>142</v>
      </c>
      <c r="B334" s="67">
        <v>95789</v>
      </c>
      <c r="C334" s="68" t="str">
        <f>VLOOKUP(B334,COMPOSICAO!B:K,2,FALSE)</f>
        <v>CONDULETE DE ALUMÍNIO, TIPO LR, PARA ELETRODUTO DE AÇO GALVANIZADO DN 25 MM (1"), APARENTE - FORNECIMENTO E INSTALAÇÃO. AF_10/2022</v>
      </c>
      <c r="D334" s="70"/>
      <c r="E334" s="70"/>
      <c r="F334" s="69"/>
      <c r="G334" s="54" t="str">
        <f>VLOOKUP(B334,COMPOSICAO!B:K,6,FALSE)</f>
        <v>UN</v>
      </c>
      <c r="H334" s="54"/>
      <c r="I334" s="54"/>
      <c r="J334" s="54"/>
      <c r="K334" s="54"/>
      <c r="L334" s="54"/>
      <c r="M334" s="54"/>
      <c r="N334" s="54"/>
      <c r="O334" s="54"/>
      <c r="P334" s="56">
        <f>SUM(O334:O336)</f>
        <v>6</v>
      </c>
    </row>
    <row r="335" spans="1:16" ht="15" customHeight="1" x14ac:dyDescent="0.25">
      <c r="A335" s="54" t="s">
        <v>343</v>
      </c>
      <c r="B335" s="68" t="s">
        <v>12</v>
      </c>
      <c r="C335" s="70"/>
      <c r="D335" s="70"/>
      <c r="E335" s="70"/>
      <c r="F335" s="69"/>
      <c r="G335" s="54"/>
      <c r="H335" s="56">
        <v>6</v>
      </c>
      <c r="I335" s="56"/>
      <c r="J335" s="56"/>
      <c r="K335" s="56"/>
      <c r="L335" s="56"/>
      <c r="M335" s="56" t="str">
        <f>IF(COUNTA(J335:L335)=2,ROUND(PRODUCT(J335:L335),2),"")</f>
        <v/>
      </c>
      <c r="N335" s="56" t="str">
        <f>IF(OR(COUNTA(J335:L335)=3,AND(COUNTA(J335:L335)=1,M335&lt;&gt;"")),ROUND(PRODUCT(J335:M335),2),"")</f>
        <v/>
      </c>
      <c r="O335" s="56">
        <f>IF(N335&lt;&gt;"",ROUND(PRODUCT(H335,I335,N335),2),IF(M335&lt;&gt;"",ROUND(PRODUCT(H335,I335,M335),2),ROUND(PRODUCT(H335:L335),2)))</f>
        <v>6</v>
      </c>
      <c r="P335" s="56"/>
    </row>
    <row r="336" spans="1:16" ht="15" customHeight="1" x14ac:dyDescent="0.25">
      <c r="A336" s="4"/>
      <c r="B336" s="4"/>
      <c r="C336" s="4"/>
      <c r="D336" s="4"/>
      <c r="E336" s="4"/>
      <c r="F336" s="4"/>
      <c r="G336" s="4"/>
      <c r="H336" s="4"/>
      <c r="I336" s="4"/>
      <c r="J336" s="4"/>
      <c r="K336" s="4"/>
      <c r="L336" s="4"/>
      <c r="M336" s="4"/>
      <c r="N336" s="4"/>
      <c r="O336" s="4"/>
      <c r="P336" s="4"/>
    </row>
    <row r="337" spans="1:16" ht="60" customHeight="1" x14ac:dyDescent="0.25">
      <c r="A337" s="54" t="s">
        <v>143</v>
      </c>
      <c r="B337" s="67">
        <v>95795</v>
      </c>
      <c r="C337" s="68" t="str">
        <f>VLOOKUP(B337,COMPOSICAO!B:K,2,FALSE)</f>
        <v>CONDULETE DE ALUMÍNIO, TIPO T, PARA ELETRODUTO DE AÇO GALVANIZADO DN 20 MM (3/4"), APARENTE - FORNECIMENTO E INSTALAÇÃO. AF_10/2022</v>
      </c>
      <c r="D337" s="70"/>
      <c r="E337" s="70"/>
      <c r="F337" s="69"/>
      <c r="G337" s="54" t="str">
        <f>VLOOKUP(B337,COMPOSICAO!B:K,6,FALSE)</f>
        <v>UN</v>
      </c>
      <c r="H337" s="54"/>
      <c r="I337" s="54"/>
      <c r="J337" s="54"/>
      <c r="K337" s="54"/>
      <c r="L337" s="54"/>
      <c r="M337" s="54"/>
      <c r="N337" s="54"/>
      <c r="O337" s="54"/>
      <c r="P337" s="56">
        <f>SUM(O337:O339)</f>
        <v>33</v>
      </c>
    </row>
    <row r="338" spans="1:16" ht="15" customHeight="1" x14ac:dyDescent="0.25">
      <c r="A338" s="54" t="s">
        <v>344</v>
      </c>
      <c r="B338" s="68" t="s">
        <v>12</v>
      </c>
      <c r="C338" s="70"/>
      <c r="D338" s="70"/>
      <c r="E338" s="70"/>
      <c r="F338" s="69"/>
      <c r="G338" s="54"/>
      <c r="H338" s="56">
        <v>33</v>
      </c>
      <c r="I338" s="56"/>
      <c r="J338" s="56"/>
      <c r="K338" s="56"/>
      <c r="L338" s="56"/>
      <c r="M338" s="56" t="str">
        <f>IF(COUNTA(J338:L338)=2,ROUND(PRODUCT(J338:L338),2),"")</f>
        <v/>
      </c>
      <c r="N338" s="56" t="str">
        <f>IF(OR(COUNTA(J338:L338)=3,AND(COUNTA(J338:L338)=1,M338&lt;&gt;"")),ROUND(PRODUCT(J338:M338),2),"")</f>
        <v/>
      </c>
      <c r="O338" s="56">
        <f>IF(N338&lt;&gt;"",ROUND(PRODUCT(H338,I338,N338),2),IF(M338&lt;&gt;"",ROUND(PRODUCT(H338,I338,M338),2),ROUND(PRODUCT(H338:L338),2)))</f>
        <v>33</v>
      </c>
      <c r="P338" s="56"/>
    </row>
    <row r="339" spans="1:16" ht="15" customHeight="1" x14ac:dyDescent="0.25">
      <c r="A339" s="4"/>
      <c r="B339" s="4"/>
      <c r="C339" s="4"/>
      <c r="D339" s="4"/>
      <c r="E339" s="4"/>
      <c r="F339" s="4"/>
      <c r="G339" s="4"/>
      <c r="H339" s="4"/>
      <c r="I339" s="4"/>
      <c r="J339" s="4"/>
      <c r="K339" s="4"/>
      <c r="L339" s="4"/>
      <c r="M339" s="4"/>
      <c r="N339" s="4"/>
      <c r="O339" s="4"/>
      <c r="P339" s="4"/>
    </row>
    <row r="340" spans="1:16" ht="60" customHeight="1" x14ac:dyDescent="0.25">
      <c r="A340" s="54" t="s">
        <v>144</v>
      </c>
      <c r="B340" s="67">
        <v>95796</v>
      </c>
      <c r="C340" s="68" t="str">
        <f>VLOOKUP(B340,COMPOSICAO!B:K,2,FALSE)</f>
        <v>CONDULETE DE ALUMÍNIO, TIPO T, PARA ELETRODUTO DE AÇO GALVANIZADO DN 25 MM (1"), APARENTE - FORNECIMENTO E INSTALAÇÃO. AF_10/2022</v>
      </c>
      <c r="D340" s="70"/>
      <c r="E340" s="70"/>
      <c r="F340" s="69"/>
      <c r="G340" s="54" t="str">
        <f>VLOOKUP(B340,COMPOSICAO!B:K,6,FALSE)</f>
        <v>UN</v>
      </c>
      <c r="H340" s="54"/>
      <c r="I340" s="54"/>
      <c r="J340" s="54"/>
      <c r="K340" s="54"/>
      <c r="L340" s="54"/>
      <c r="M340" s="54"/>
      <c r="N340" s="54"/>
      <c r="O340" s="54"/>
      <c r="P340" s="56">
        <f>SUM(O340:O342)</f>
        <v>10</v>
      </c>
    </row>
    <row r="341" spans="1:16" ht="15" customHeight="1" x14ac:dyDescent="0.25">
      <c r="A341" s="54" t="s">
        <v>345</v>
      </c>
      <c r="B341" s="68" t="s">
        <v>12</v>
      </c>
      <c r="C341" s="70"/>
      <c r="D341" s="70"/>
      <c r="E341" s="70"/>
      <c r="F341" s="69"/>
      <c r="G341" s="54"/>
      <c r="H341" s="56">
        <v>10</v>
      </c>
      <c r="I341" s="56"/>
      <c r="J341" s="56"/>
      <c r="K341" s="56"/>
      <c r="L341" s="56"/>
      <c r="M341" s="56" t="str">
        <f>IF(COUNTA(J341:L341)=2,ROUND(PRODUCT(J341:L341),2),"")</f>
        <v/>
      </c>
      <c r="N341" s="56" t="str">
        <f>IF(OR(COUNTA(J341:L341)=3,AND(COUNTA(J341:L341)=1,M341&lt;&gt;"")),ROUND(PRODUCT(J341:M341),2),"")</f>
        <v/>
      </c>
      <c r="O341" s="56">
        <f>IF(N341&lt;&gt;"",ROUND(PRODUCT(H341,I341,N341),2),IF(M341&lt;&gt;"",ROUND(PRODUCT(H341,I341,M341),2),ROUND(PRODUCT(H341:L341),2)))</f>
        <v>10</v>
      </c>
      <c r="P341" s="56"/>
    </row>
    <row r="342" spans="1:16" ht="15" customHeight="1" x14ac:dyDescent="0.25">
      <c r="A342" s="4"/>
      <c r="B342" s="4"/>
      <c r="C342" s="4"/>
      <c r="D342" s="4"/>
      <c r="E342" s="4"/>
      <c r="F342" s="4"/>
      <c r="G342" s="4"/>
      <c r="H342" s="4"/>
      <c r="I342" s="4"/>
      <c r="J342" s="4"/>
      <c r="K342" s="4"/>
      <c r="L342" s="4"/>
      <c r="M342" s="4"/>
      <c r="N342" s="4"/>
      <c r="O342" s="4"/>
      <c r="P342" s="4"/>
    </row>
    <row r="343" spans="1:16" ht="60" customHeight="1" x14ac:dyDescent="0.25">
      <c r="A343" s="54" t="s">
        <v>145</v>
      </c>
      <c r="B343" s="67">
        <v>91887</v>
      </c>
      <c r="C343" s="68" t="str">
        <f>VLOOKUP(B343,COMPOSICAO!B:K,2,FALSE)</f>
        <v>CURVA 90 GRAUS PARA ELETRODUTO, PVC, ROSCÁVEL, DN 20 MM (1/2"), PARA CIRCUITOS TERMINAIS, INSTALADA EM FORRO - FORNECIMENTO E INSTALAÇÃO. AF_12/2015</v>
      </c>
      <c r="D343" s="70"/>
      <c r="E343" s="70"/>
      <c r="F343" s="69"/>
      <c r="G343" s="54" t="str">
        <f>VLOOKUP(B343,COMPOSICAO!B:K,6,FALSE)</f>
        <v>UN</v>
      </c>
      <c r="H343" s="54"/>
      <c r="I343" s="54"/>
      <c r="J343" s="54"/>
      <c r="K343" s="54"/>
      <c r="L343" s="54"/>
      <c r="M343" s="54"/>
      <c r="N343" s="54"/>
      <c r="O343" s="54"/>
      <c r="P343" s="56">
        <f>SUM(O343:O345)</f>
        <v>1</v>
      </c>
    </row>
    <row r="344" spans="1:16" ht="15" customHeight="1" x14ac:dyDescent="0.25">
      <c r="A344" s="54" t="s">
        <v>346</v>
      </c>
      <c r="B344" s="68" t="s">
        <v>12</v>
      </c>
      <c r="C344" s="70"/>
      <c r="D344" s="70"/>
      <c r="E344" s="70"/>
      <c r="F344" s="69"/>
      <c r="G344" s="54"/>
      <c r="H344" s="56">
        <v>1</v>
      </c>
      <c r="I344" s="56"/>
      <c r="J344" s="56"/>
      <c r="K344" s="56"/>
      <c r="L344" s="56"/>
      <c r="M344" s="56" t="str">
        <f>IF(COUNTA(J344:L344)=2,ROUND(PRODUCT(J344:L344),2),"")</f>
        <v/>
      </c>
      <c r="N344" s="56" t="str">
        <f>IF(OR(COUNTA(J344:L344)=3,AND(COUNTA(J344:L344)=1,M344&lt;&gt;"")),ROUND(PRODUCT(J344:M344),2),"")</f>
        <v/>
      </c>
      <c r="O344" s="56">
        <f>IF(N344&lt;&gt;"",ROUND(PRODUCT(H344,I344,N344),2),IF(M344&lt;&gt;"",ROUND(PRODUCT(H344,I344,M344),2),ROUND(PRODUCT(H344:L344),2)))</f>
        <v>1</v>
      </c>
      <c r="P344" s="56"/>
    </row>
    <row r="345" spans="1:16" ht="15" customHeight="1" x14ac:dyDescent="0.25">
      <c r="A345" s="4"/>
      <c r="B345" s="4"/>
      <c r="C345" s="4"/>
      <c r="D345" s="4"/>
      <c r="E345" s="4"/>
      <c r="F345" s="4"/>
      <c r="G345" s="4"/>
      <c r="H345" s="4"/>
      <c r="I345" s="4"/>
      <c r="J345" s="4"/>
      <c r="K345" s="4"/>
      <c r="L345" s="4"/>
      <c r="M345" s="4"/>
      <c r="N345" s="4"/>
      <c r="O345" s="4"/>
      <c r="P345" s="4"/>
    </row>
    <row r="346" spans="1:16" ht="60" customHeight="1" x14ac:dyDescent="0.25">
      <c r="A346" s="54" t="s">
        <v>146</v>
      </c>
      <c r="B346" s="67">
        <v>91902</v>
      </c>
      <c r="C346" s="68" t="str">
        <f>VLOOKUP(B346,COMPOSICAO!B:K,2,FALSE)</f>
        <v>CURVA 90 GRAUS PARA ELETRODUTO, PVC, ROSCÁVEL, DN 25 MM (3/4"), PARA CIRCUITOS TERMINAIS, INSTALADA EM LAJE - FORNECIMENTO E INSTALAÇÃO. AF_12/2015</v>
      </c>
      <c r="D346" s="70"/>
      <c r="E346" s="70"/>
      <c r="F346" s="69"/>
      <c r="G346" s="54" t="str">
        <f>VLOOKUP(B346,COMPOSICAO!B:K,6,FALSE)</f>
        <v>UN</v>
      </c>
      <c r="H346" s="54"/>
      <c r="I346" s="54"/>
      <c r="J346" s="54"/>
      <c r="K346" s="54"/>
      <c r="L346" s="54"/>
      <c r="M346" s="54"/>
      <c r="N346" s="54"/>
      <c r="O346" s="54"/>
      <c r="P346" s="56">
        <f>SUM(O346:O348)</f>
        <v>1</v>
      </c>
    </row>
    <row r="347" spans="1:16" ht="15" customHeight="1" x14ac:dyDescent="0.25">
      <c r="A347" s="54" t="s">
        <v>347</v>
      </c>
      <c r="B347" s="68" t="s">
        <v>12</v>
      </c>
      <c r="C347" s="70"/>
      <c r="D347" s="70"/>
      <c r="E347" s="70"/>
      <c r="F347" s="69"/>
      <c r="G347" s="54"/>
      <c r="H347" s="56">
        <v>1</v>
      </c>
      <c r="I347" s="56"/>
      <c r="J347" s="56"/>
      <c r="K347" s="56"/>
      <c r="L347" s="56"/>
      <c r="M347" s="56" t="str">
        <f>IF(COUNTA(J347:L347)=2,ROUND(PRODUCT(J347:L347),2),"")</f>
        <v/>
      </c>
      <c r="N347" s="56" t="str">
        <f>IF(OR(COUNTA(J347:L347)=3,AND(COUNTA(J347:L347)=1,M347&lt;&gt;"")),ROUND(PRODUCT(J347:M347),2),"")</f>
        <v/>
      </c>
      <c r="O347" s="56">
        <f>IF(N347&lt;&gt;"",ROUND(PRODUCT(H347,I347,N347),2),IF(M347&lt;&gt;"",ROUND(PRODUCT(H347,I347,M347),2),ROUND(PRODUCT(H347:L347),2)))</f>
        <v>1</v>
      </c>
      <c r="P347" s="56"/>
    </row>
    <row r="348" spans="1:16" ht="15" customHeight="1" x14ac:dyDescent="0.25">
      <c r="A348" s="4"/>
      <c r="B348" s="4"/>
      <c r="C348" s="4"/>
      <c r="D348" s="4"/>
      <c r="E348" s="4"/>
      <c r="F348" s="4"/>
      <c r="G348" s="4"/>
      <c r="H348" s="4"/>
      <c r="I348" s="4"/>
      <c r="J348" s="4"/>
      <c r="K348" s="4"/>
      <c r="L348" s="4"/>
      <c r="M348" s="4"/>
      <c r="N348" s="4"/>
      <c r="O348" s="4"/>
      <c r="P348" s="4"/>
    </row>
    <row r="349" spans="1:16" ht="60" customHeight="1" x14ac:dyDescent="0.25">
      <c r="A349" s="54" t="s">
        <v>147</v>
      </c>
      <c r="B349" s="67">
        <v>91914</v>
      </c>
      <c r="C349" s="68" t="str">
        <f>VLOOKUP(B349,COMPOSICAO!B:K,2,FALSE)</f>
        <v>CURVA 90 GRAUS PARA ELETRODUTO, PVC, ROSCÁVEL, DN 25 MM (3/4"), PARA CIRCUITOS TERMINAIS, INSTALADA EM PAREDE - FORNECIMENTO E INSTALAÇÃO. AF_12/2015</v>
      </c>
      <c r="D349" s="70"/>
      <c r="E349" s="70"/>
      <c r="F349" s="69"/>
      <c r="G349" s="54" t="str">
        <f>VLOOKUP(B349,COMPOSICAO!B:K,6,FALSE)</f>
        <v>UN</v>
      </c>
      <c r="H349" s="54"/>
      <c r="I349" s="54"/>
      <c r="J349" s="54"/>
      <c r="K349" s="54"/>
      <c r="L349" s="54"/>
      <c r="M349" s="54"/>
      <c r="N349" s="54"/>
      <c r="O349" s="54"/>
      <c r="P349" s="56">
        <f>SUM(O349:O351)</f>
        <v>2</v>
      </c>
    </row>
    <row r="350" spans="1:16" ht="15" customHeight="1" x14ac:dyDescent="0.25">
      <c r="A350" s="54" t="s">
        <v>348</v>
      </c>
      <c r="B350" s="68" t="s">
        <v>12</v>
      </c>
      <c r="C350" s="70"/>
      <c r="D350" s="70"/>
      <c r="E350" s="70"/>
      <c r="F350" s="69"/>
      <c r="G350" s="54"/>
      <c r="H350" s="56">
        <v>2</v>
      </c>
      <c r="I350" s="56"/>
      <c r="J350" s="56"/>
      <c r="K350" s="56"/>
      <c r="L350" s="56"/>
      <c r="M350" s="56" t="str">
        <f>IF(COUNTA(J350:L350)=2,ROUND(PRODUCT(J350:L350),2),"")</f>
        <v/>
      </c>
      <c r="N350" s="56" t="str">
        <f>IF(OR(COUNTA(J350:L350)=3,AND(COUNTA(J350:L350)=1,M350&lt;&gt;"")),ROUND(PRODUCT(J350:M350),2),"")</f>
        <v/>
      </c>
      <c r="O350" s="56">
        <f>IF(N350&lt;&gt;"",ROUND(PRODUCT(H350,I350,N350),2),IF(M350&lt;&gt;"",ROUND(PRODUCT(H350,I350,M350),2),ROUND(PRODUCT(H350:L350),2)))</f>
        <v>2</v>
      </c>
      <c r="P350" s="56"/>
    </row>
    <row r="351" spans="1:16" ht="15" customHeight="1" x14ac:dyDescent="0.25">
      <c r="A351" s="4"/>
      <c r="B351" s="4"/>
      <c r="C351" s="4"/>
      <c r="D351" s="4"/>
      <c r="E351" s="4"/>
      <c r="F351" s="4"/>
      <c r="G351" s="4"/>
      <c r="H351" s="4"/>
      <c r="I351" s="4"/>
      <c r="J351" s="4"/>
      <c r="K351" s="4"/>
      <c r="L351" s="4"/>
      <c r="M351" s="4"/>
      <c r="N351" s="4"/>
      <c r="O351" s="4"/>
      <c r="P351" s="4"/>
    </row>
    <row r="352" spans="1:16" ht="60" customHeight="1" x14ac:dyDescent="0.25">
      <c r="A352" s="54" t="s">
        <v>148</v>
      </c>
      <c r="B352" s="67">
        <v>91871</v>
      </c>
      <c r="C352" s="68" t="str">
        <f>VLOOKUP(B352,COMPOSICAO!B:K,2,FALSE)</f>
        <v>ELETRODUTO RÍGIDO ROSCÁVEL, PVC, DN 25 MM (3/4"), PARA CIRCUITOS TERMINAIS, INSTALADO EM PAREDE - FORNECIMENTO E INSTALAÇÃO. AF_12/2015</v>
      </c>
      <c r="D352" s="70"/>
      <c r="E352" s="70"/>
      <c r="F352" s="69"/>
      <c r="G352" s="54" t="str">
        <f>VLOOKUP(B352,COMPOSICAO!B:K,6,FALSE)</f>
        <v>M</v>
      </c>
      <c r="H352" s="54"/>
      <c r="I352" s="54"/>
      <c r="J352" s="54"/>
      <c r="K352" s="54"/>
      <c r="L352" s="54"/>
      <c r="M352" s="54"/>
      <c r="N352" s="54"/>
      <c r="O352" s="54"/>
      <c r="P352" s="56">
        <f>SUM(O352:O354)</f>
        <v>58.74</v>
      </c>
    </row>
    <row r="353" spans="1:16" ht="15" customHeight="1" x14ac:dyDescent="0.25">
      <c r="A353" s="54" t="s">
        <v>349</v>
      </c>
      <c r="B353" s="68" t="s">
        <v>12</v>
      </c>
      <c r="C353" s="70"/>
      <c r="D353" s="70"/>
      <c r="E353" s="70"/>
      <c r="F353" s="69"/>
      <c r="G353" s="54"/>
      <c r="H353" s="56">
        <v>58.74</v>
      </c>
      <c r="I353" s="56"/>
      <c r="J353" s="56"/>
      <c r="K353" s="56"/>
      <c r="L353" s="56"/>
      <c r="M353" s="56" t="str">
        <f>IF(COUNTA(J353:L353)=2,ROUND(PRODUCT(J353:L353),2),"")</f>
        <v/>
      </c>
      <c r="N353" s="56" t="str">
        <f>IF(OR(COUNTA(J353:L353)=3,AND(COUNTA(J353:L353)=1,M353&lt;&gt;"")),ROUND(PRODUCT(J353:M353),2),"")</f>
        <v/>
      </c>
      <c r="O353" s="56">
        <f>IF(N353&lt;&gt;"",ROUND(PRODUCT(H353,I353,N353),2),IF(M353&lt;&gt;"",ROUND(PRODUCT(H353,I353,M353),2),ROUND(PRODUCT(H353:L353),2)))</f>
        <v>58.74</v>
      </c>
      <c r="P353" s="56"/>
    </row>
    <row r="354" spans="1:16" ht="15" customHeight="1" x14ac:dyDescent="0.25">
      <c r="A354" s="4"/>
      <c r="B354" s="4"/>
      <c r="C354" s="4"/>
      <c r="D354" s="4"/>
      <c r="E354" s="4"/>
      <c r="F354" s="4"/>
      <c r="G354" s="4"/>
      <c r="H354" s="4"/>
      <c r="I354" s="4"/>
      <c r="J354" s="4"/>
      <c r="K354" s="4"/>
      <c r="L354" s="4"/>
      <c r="M354" s="4"/>
      <c r="N354" s="4"/>
      <c r="O354" s="4"/>
      <c r="P354" s="4"/>
    </row>
    <row r="355" spans="1:16" ht="60" customHeight="1" x14ac:dyDescent="0.25">
      <c r="A355" s="54" t="s">
        <v>149</v>
      </c>
      <c r="B355" s="67">
        <v>91872</v>
      </c>
      <c r="C355" s="68" t="str">
        <f>VLOOKUP(B355,COMPOSICAO!B:K,2,FALSE)</f>
        <v>ELETRODUTO RÍGIDO ROSCÁVEL, PVC, DN 32 MM (1"), PARA CIRCUITOS TERMINAIS, INSTALADO EM PAREDE - FORNECIMENTO E INSTALAÇÃO. AF_12/2015</v>
      </c>
      <c r="D355" s="70"/>
      <c r="E355" s="70"/>
      <c r="F355" s="69"/>
      <c r="G355" s="54" t="str">
        <f>VLOOKUP(B355,COMPOSICAO!B:K,6,FALSE)</f>
        <v>M</v>
      </c>
      <c r="H355" s="54"/>
      <c r="I355" s="54"/>
      <c r="J355" s="54"/>
      <c r="K355" s="54"/>
      <c r="L355" s="54"/>
      <c r="M355" s="54"/>
      <c r="N355" s="54"/>
      <c r="O355" s="54"/>
      <c r="P355" s="56">
        <f>SUM(O355:O357)</f>
        <v>13.06</v>
      </c>
    </row>
    <row r="356" spans="1:16" ht="15" customHeight="1" x14ac:dyDescent="0.25">
      <c r="A356" s="54" t="s">
        <v>350</v>
      </c>
      <c r="B356" s="68" t="s">
        <v>12</v>
      </c>
      <c r="C356" s="70"/>
      <c r="D356" s="70"/>
      <c r="E356" s="70"/>
      <c r="F356" s="69"/>
      <c r="G356" s="54"/>
      <c r="H356" s="56">
        <v>13.06</v>
      </c>
      <c r="I356" s="56"/>
      <c r="J356" s="56"/>
      <c r="K356" s="56"/>
      <c r="L356" s="56"/>
      <c r="M356" s="56" t="str">
        <f>IF(COUNTA(J356:L356)=2,ROUND(PRODUCT(J356:L356),2),"")</f>
        <v/>
      </c>
      <c r="N356" s="56" t="str">
        <f>IF(OR(COUNTA(J356:L356)=3,AND(COUNTA(J356:L356)=1,M356&lt;&gt;"")),ROUND(PRODUCT(J356:M356),2),"")</f>
        <v/>
      </c>
      <c r="O356" s="56">
        <f>IF(N356&lt;&gt;"",ROUND(PRODUCT(H356,I356,N356),2),IF(M356&lt;&gt;"",ROUND(PRODUCT(H356,I356,M356),2),ROUND(PRODUCT(H356:L356),2)))</f>
        <v>13.06</v>
      </c>
      <c r="P356" s="56"/>
    </row>
    <row r="357" spans="1:16" ht="15" customHeight="1" x14ac:dyDescent="0.25">
      <c r="A357" s="4"/>
      <c r="B357" s="4"/>
      <c r="C357" s="4"/>
      <c r="D357" s="4"/>
      <c r="E357" s="4"/>
      <c r="F357" s="4"/>
      <c r="G357" s="4"/>
      <c r="H357" s="4"/>
      <c r="I357" s="4"/>
      <c r="J357" s="4"/>
      <c r="K357" s="4"/>
      <c r="L357" s="4"/>
      <c r="M357" s="4"/>
      <c r="N357" s="4"/>
      <c r="O357" s="4"/>
      <c r="P357" s="4"/>
    </row>
    <row r="358" spans="1:16" ht="60" customHeight="1" x14ac:dyDescent="0.25">
      <c r="A358" s="54" t="s">
        <v>150</v>
      </c>
      <c r="B358" s="67">
        <v>93008</v>
      </c>
      <c r="C358" s="68" t="str">
        <f>VLOOKUP(B358,COMPOSICAO!B:K,2,FALSE)</f>
        <v>ELETRODUTO RÍGIDO ROSCÁVEL, PVC, DN 50 MM (1 1/2"), PARA REDE ENTERRADA DE DISTRIBUIÇÃO DE ENERGIA ELÉTRICA - FORNECIMENTO E INSTALAÇÃO. AF_12/2021</v>
      </c>
      <c r="D358" s="70"/>
      <c r="E358" s="70"/>
      <c r="F358" s="69"/>
      <c r="G358" s="54" t="str">
        <f>VLOOKUP(B358,COMPOSICAO!B:K,6,FALSE)</f>
        <v>M</v>
      </c>
      <c r="H358" s="54"/>
      <c r="I358" s="54"/>
      <c r="J358" s="54"/>
      <c r="K358" s="54"/>
      <c r="L358" s="54"/>
      <c r="M358" s="54"/>
      <c r="N358" s="54"/>
      <c r="O358" s="54"/>
      <c r="P358" s="56">
        <f>SUM(O358:O360)</f>
        <v>9.82</v>
      </c>
    </row>
    <row r="359" spans="1:16" ht="15" customHeight="1" x14ac:dyDescent="0.25">
      <c r="A359" s="54" t="s">
        <v>351</v>
      </c>
      <c r="B359" s="68" t="s">
        <v>12</v>
      </c>
      <c r="C359" s="70"/>
      <c r="D359" s="70"/>
      <c r="E359" s="70"/>
      <c r="F359" s="69"/>
      <c r="G359" s="54"/>
      <c r="H359" s="56">
        <v>9.82</v>
      </c>
      <c r="I359" s="56"/>
      <c r="J359" s="56"/>
      <c r="K359" s="56"/>
      <c r="L359" s="56"/>
      <c r="M359" s="56" t="str">
        <f>IF(COUNTA(J359:L359)=2,ROUND(PRODUCT(J359:L359),2),"")</f>
        <v/>
      </c>
      <c r="N359" s="56" t="str">
        <f>IF(OR(COUNTA(J359:L359)=3,AND(COUNTA(J359:L359)=1,M359&lt;&gt;"")),ROUND(PRODUCT(J359:M359),2),"")</f>
        <v/>
      </c>
      <c r="O359" s="56">
        <f>IF(N359&lt;&gt;"",ROUND(PRODUCT(H359,I359,N359),2),IF(M359&lt;&gt;"",ROUND(PRODUCT(H359,I359,M359),2),ROUND(PRODUCT(H359:L359),2)))</f>
        <v>9.82</v>
      </c>
      <c r="P359" s="56"/>
    </row>
    <row r="360" spans="1:16" ht="15" customHeight="1" x14ac:dyDescent="0.25">
      <c r="A360" s="4"/>
      <c r="B360" s="4"/>
      <c r="C360" s="4"/>
      <c r="D360" s="4"/>
      <c r="E360" s="4"/>
      <c r="F360" s="4"/>
      <c r="G360" s="4"/>
      <c r="H360" s="4"/>
      <c r="I360" s="4"/>
      <c r="J360" s="4"/>
      <c r="K360" s="4"/>
      <c r="L360" s="4"/>
      <c r="M360" s="4"/>
      <c r="N360" s="4"/>
      <c r="O360" s="4"/>
      <c r="P360" s="4"/>
    </row>
    <row r="361" spans="1:16" ht="60" customHeight="1" x14ac:dyDescent="0.25">
      <c r="A361" s="54" t="s">
        <v>151</v>
      </c>
      <c r="B361" s="67">
        <v>93009</v>
      </c>
      <c r="C361" s="68" t="str">
        <f>VLOOKUP(B361,COMPOSICAO!B:K,2,FALSE)</f>
        <v>ELETRODUTO RÍGIDO ROSCÁVEL, PVC, DN 60 MM (2"), PARA REDE ENTERRADA DE DISTRIBUIÇÃO DE ENERGIA ELÉTRICA - FORNECIMENTO E INSTALAÇÃO. AF_12/2021</v>
      </c>
      <c r="D361" s="70"/>
      <c r="E361" s="70"/>
      <c r="F361" s="69"/>
      <c r="G361" s="54" t="str">
        <f>VLOOKUP(B361,COMPOSICAO!B:K,6,FALSE)</f>
        <v>M</v>
      </c>
      <c r="H361" s="54"/>
      <c r="I361" s="54"/>
      <c r="J361" s="54"/>
      <c r="K361" s="54"/>
      <c r="L361" s="54"/>
      <c r="M361" s="54"/>
      <c r="N361" s="54"/>
      <c r="O361" s="54"/>
      <c r="P361" s="56">
        <f>SUM(O361:O363)</f>
        <v>1.1499999999999999</v>
      </c>
    </row>
    <row r="362" spans="1:16" ht="15" customHeight="1" x14ac:dyDescent="0.25">
      <c r="A362" s="54" t="s">
        <v>352</v>
      </c>
      <c r="B362" s="68" t="s">
        <v>12</v>
      </c>
      <c r="C362" s="70"/>
      <c r="D362" s="70"/>
      <c r="E362" s="70"/>
      <c r="F362" s="69"/>
      <c r="G362" s="54"/>
      <c r="H362" s="56">
        <v>1.1499999999999999</v>
      </c>
      <c r="I362" s="56"/>
      <c r="J362" s="56"/>
      <c r="K362" s="56"/>
      <c r="L362" s="56"/>
      <c r="M362" s="56" t="str">
        <f>IF(COUNTA(J362:L362)=2,ROUND(PRODUCT(J362:L362),2),"")</f>
        <v/>
      </c>
      <c r="N362" s="56" t="str">
        <f>IF(OR(COUNTA(J362:L362)=3,AND(COUNTA(J362:L362)=1,M362&lt;&gt;"")),ROUND(PRODUCT(J362:M362),2),"")</f>
        <v/>
      </c>
      <c r="O362" s="56">
        <f>IF(N362&lt;&gt;"",ROUND(PRODUCT(H362,I362,N362),2),IF(M362&lt;&gt;"",ROUND(PRODUCT(H362,I362,M362),2),ROUND(PRODUCT(H362:L362),2)))</f>
        <v>1.1499999999999999</v>
      </c>
      <c r="P362" s="56"/>
    </row>
    <row r="363" spans="1:16" ht="15" customHeight="1" x14ac:dyDescent="0.25">
      <c r="A363" s="4"/>
      <c r="B363" s="4"/>
      <c r="C363" s="4"/>
      <c r="D363" s="4"/>
      <c r="E363" s="4"/>
      <c r="F363" s="4"/>
      <c r="G363" s="4"/>
      <c r="H363" s="4"/>
      <c r="I363" s="4"/>
      <c r="J363" s="4"/>
      <c r="K363" s="4"/>
      <c r="L363" s="4"/>
      <c r="M363" s="4"/>
      <c r="N363" s="4"/>
      <c r="O363" s="4"/>
      <c r="P363" s="4"/>
    </row>
    <row r="364" spans="1:16" ht="60" customHeight="1" x14ac:dyDescent="0.25">
      <c r="A364" s="54" t="s">
        <v>152</v>
      </c>
      <c r="B364" s="67">
        <v>91926</v>
      </c>
      <c r="C364" s="68" t="str">
        <f>VLOOKUP(B364,COMPOSICAO!B:K,2,FALSE)</f>
        <v>CABO DE COBRE FLEXÍVEL ISOLADO, 2,5 MM², ANTI-CHAMA 450/750 V, PARA CIRCUITOS TERMINAIS - FORNECIMENTO E INSTALAÇÃO. AF_12/2015</v>
      </c>
      <c r="D364" s="70"/>
      <c r="E364" s="70"/>
      <c r="F364" s="69"/>
      <c r="G364" s="54" t="str">
        <f>VLOOKUP(B364,COMPOSICAO!B:K,6,FALSE)</f>
        <v>M</v>
      </c>
      <c r="H364" s="54"/>
      <c r="I364" s="54"/>
      <c r="J364" s="54"/>
      <c r="K364" s="54"/>
      <c r="L364" s="54"/>
      <c r="M364" s="54"/>
      <c r="N364" s="54"/>
      <c r="O364" s="54"/>
      <c r="P364" s="56">
        <f>SUM(O364:O366)</f>
        <v>799</v>
      </c>
    </row>
    <row r="365" spans="1:16" ht="15" customHeight="1" x14ac:dyDescent="0.25">
      <c r="A365" s="54" t="s">
        <v>353</v>
      </c>
      <c r="B365" s="68" t="s">
        <v>12</v>
      </c>
      <c r="C365" s="70"/>
      <c r="D365" s="70"/>
      <c r="E365" s="70"/>
      <c r="F365" s="69"/>
      <c r="G365" s="54"/>
      <c r="H365" s="56">
        <v>799</v>
      </c>
      <c r="I365" s="56"/>
      <c r="J365" s="56"/>
      <c r="K365" s="56"/>
      <c r="L365" s="56"/>
      <c r="M365" s="56" t="str">
        <f>IF(COUNTA(J365:L365)=2,ROUND(PRODUCT(J365:L365),2),"")</f>
        <v/>
      </c>
      <c r="N365" s="56" t="str">
        <f>IF(OR(COUNTA(J365:L365)=3,AND(COUNTA(J365:L365)=1,M365&lt;&gt;"")),ROUND(PRODUCT(J365:M365),2),"")</f>
        <v/>
      </c>
      <c r="O365" s="56">
        <f>IF(N365&lt;&gt;"",ROUND(PRODUCT(H365,I365,N365),2),IF(M365&lt;&gt;"",ROUND(PRODUCT(H365,I365,M365),2),ROUND(PRODUCT(H365:L365),2)))</f>
        <v>799</v>
      </c>
      <c r="P365" s="56"/>
    </row>
    <row r="366" spans="1:16" ht="15" customHeight="1" x14ac:dyDescent="0.25">
      <c r="A366" s="4"/>
      <c r="B366" s="4"/>
      <c r="C366" s="4"/>
      <c r="D366" s="4"/>
      <c r="E366" s="4"/>
      <c r="F366" s="4"/>
      <c r="G366" s="4"/>
      <c r="H366" s="4"/>
      <c r="I366" s="4"/>
      <c r="J366" s="4"/>
      <c r="K366" s="4"/>
      <c r="L366" s="4"/>
      <c r="M366" s="4"/>
      <c r="N366" s="4"/>
      <c r="O366" s="4"/>
      <c r="P366" s="4"/>
    </row>
    <row r="367" spans="1:16" ht="60" customHeight="1" x14ac:dyDescent="0.25">
      <c r="A367" s="54" t="s">
        <v>153</v>
      </c>
      <c r="B367" s="67">
        <v>91934</v>
      </c>
      <c r="C367" s="68" t="str">
        <f>VLOOKUP(B367,COMPOSICAO!B:K,2,FALSE)</f>
        <v>CABO DE COBRE FLEXÍVEL ISOLADO, 16 MM², ANTI-CHAMA 450/750 V, PARA CIRCUITOS TERMINAIS - FORNECIMENTO E INSTALAÇÃO. AF_12/2015</v>
      </c>
      <c r="D367" s="70"/>
      <c r="E367" s="70"/>
      <c r="F367" s="69"/>
      <c r="G367" s="54" t="str">
        <f>VLOOKUP(B367,COMPOSICAO!B:K,6,FALSE)</f>
        <v>M</v>
      </c>
      <c r="H367" s="54"/>
      <c r="I367" s="54"/>
      <c r="J367" s="54"/>
      <c r="K367" s="54"/>
      <c r="L367" s="54"/>
      <c r="M367" s="54"/>
      <c r="N367" s="54"/>
      <c r="O367" s="54"/>
      <c r="P367" s="56">
        <f>SUM(O367:O369)</f>
        <v>15</v>
      </c>
    </row>
    <row r="368" spans="1:16" ht="15" customHeight="1" x14ac:dyDescent="0.25">
      <c r="A368" s="54" t="s">
        <v>354</v>
      </c>
      <c r="B368" s="68" t="s">
        <v>12</v>
      </c>
      <c r="C368" s="70"/>
      <c r="D368" s="70"/>
      <c r="E368" s="70"/>
      <c r="F368" s="69"/>
      <c r="G368" s="54"/>
      <c r="H368" s="56">
        <v>15</v>
      </c>
      <c r="I368" s="56"/>
      <c r="J368" s="56"/>
      <c r="K368" s="56"/>
      <c r="L368" s="56"/>
      <c r="M368" s="56" t="str">
        <f>IF(COUNTA(J368:L368)=2,ROUND(PRODUCT(J368:L368),2),"")</f>
        <v/>
      </c>
      <c r="N368" s="56" t="str">
        <f>IF(OR(COUNTA(J368:L368)=3,AND(COUNTA(J368:L368)=1,M368&lt;&gt;"")),ROUND(PRODUCT(J368:M368),2),"")</f>
        <v/>
      </c>
      <c r="O368" s="56">
        <f>IF(N368&lt;&gt;"",ROUND(PRODUCT(H368,I368,N368),2),IF(M368&lt;&gt;"",ROUND(PRODUCT(H368,I368,M368),2),ROUND(PRODUCT(H368:L368),2)))</f>
        <v>15</v>
      </c>
      <c r="P368" s="56"/>
    </row>
    <row r="369" spans="1:16" ht="15" customHeight="1" x14ac:dyDescent="0.25">
      <c r="A369" s="4"/>
      <c r="B369" s="4"/>
      <c r="C369" s="4"/>
      <c r="D369" s="4"/>
      <c r="E369" s="4"/>
      <c r="F369" s="4"/>
      <c r="G369" s="4"/>
      <c r="H369" s="4"/>
      <c r="I369" s="4"/>
      <c r="J369" s="4"/>
      <c r="K369" s="4"/>
      <c r="L369" s="4"/>
      <c r="M369" s="4"/>
      <c r="N369" s="4"/>
      <c r="O369" s="4"/>
      <c r="P369" s="4"/>
    </row>
    <row r="370" spans="1:16" ht="30" customHeight="1" x14ac:dyDescent="0.25">
      <c r="A370" s="54" t="s">
        <v>154</v>
      </c>
      <c r="B370" s="67">
        <v>90436</v>
      </c>
      <c r="C370" s="68" t="str">
        <f>VLOOKUP(B370,COMPOSICAO!B:K,2,FALSE)</f>
        <v>FURO EM ALVENARIA PARA DIÂMETROS MENORES OU IGUAIS A 40 MM. AF_05/2015</v>
      </c>
      <c r="D370" s="70"/>
      <c r="E370" s="70"/>
      <c r="F370" s="69"/>
      <c r="G370" s="54" t="str">
        <f>VLOOKUP(B370,COMPOSICAO!B:K,6,FALSE)</f>
        <v>UN</v>
      </c>
      <c r="H370" s="54"/>
      <c r="I370" s="54"/>
      <c r="J370" s="54"/>
      <c r="K370" s="54"/>
      <c r="L370" s="54"/>
      <c r="M370" s="54"/>
      <c r="N370" s="54"/>
      <c r="O370" s="54"/>
      <c r="P370" s="56">
        <f>SUM(O370:O372)</f>
        <v>54</v>
      </c>
    </row>
    <row r="371" spans="1:16" ht="15" customHeight="1" x14ac:dyDescent="0.25">
      <c r="A371" s="54" t="s">
        <v>355</v>
      </c>
      <c r="B371" s="68" t="s">
        <v>12</v>
      </c>
      <c r="C371" s="70"/>
      <c r="D371" s="70"/>
      <c r="E371" s="70"/>
      <c r="F371" s="69"/>
      <c r="G371" s="54"/>
      <c r="H371" s="56">
        <v>54</v>
      </c>
      <c r="I371" s="56"/>
      <c r="J371" s="56"/>
      <c r="K371" s="56"/>
      <c r="L371" s="56"/>
      <c r="M371" s="56" t="str">
        <f>IF(COUNTA(J371:L371)=2,ROUND(PRODUCT(J371:L371),2),"")</f>
        <v/>
      </c>
      <c r="N371" s="56" t="str">
        <f>IF(OR(COUNTA(J371:L371)=3,AND(COUNTA(J371:L371)=1,M371&lt;&gt;"")),ROUND(PRODUCT(J371:M371),2),"")</f>
        <v/>
      </c>
      <c r="O371" s="56">
        <f>IF(N371&lt;&gt;"",ROUND(PRODUCT(H371,I371,N371),2),IF(M371&lt;&gt;"",ROUND(PRODUCT(H371,I371,M371),2),ROUND(PRODUCT(H371:L371),2)))</f>
        <v>54</v>
      </c>
      <c r="P371" s="56"/>
    </row>
    <row r="372" spans="1:16" ht="15" customHeight="1" x14ac:dyDescent="0.25">
      <c r="A372" s="4"/>
      <c r="B372" s="4"/>
      <c r="C372" s="4"/>
      <c r="D372" s="4"/>
      <c r="E372" s="4"/>
      <c r="F372" s="4"/>
      <c r="G372" s="4"/>
      <c r="H372" s="4"/>
      <c r="I372" s="4"/>
      <c r="J372" s="4"/>
      <c r="K372" s="4"/>
      <c r="L372" s="4"/>
      <c r="M372" s="4"/>
      <c r="N372" s="4"/>
      <c r="O372" s="4"/>
      <c r="P372" s="4"/>
    </row>
    <row r="373" spans="1:16" ht="45" customHeight="1" x14ac:dyDescent="0.25">
      <c r="A373" s="54" t="s">
        <v>155</v>
      </c>
      <c r="B373" s="67">
        <v>90437</v>
      </c>
      <c r="C373" s="68" t="str">
        <f>VLOOKUP(B373,COMPOSICAO!B:K,2,FALSE)</f>
        <v>FURO EM ALVENARIA PARA DIÂMETROS MAIORES QUE 40 MM E MENORES OU IGUAIS A 75 MM. AF_05/2015</v>
      </c>
      <c r="D373" s="70"/>
      <c r="E373" s="70"/>
      <c r="F373" s="69"/>
      <c r="G373" s="54" t="str">
        <f>VLOOKUP(B373,COMPOSICAO!B:K,6,FALSE)</f>
        <v>UN</v>
      </c>
      <c r="H373" s="54"/>
      <c r="I373" s="54"/>
      <c r="J373" s="54"/>
      <c r="K373" s="54"/>
      <c r="L373" s="54"/>
      <c r="M373" s="54"/>
      <c r="N373" s="54"/>
      <c r="O373" s="54"/>
      <c r="P373" s="56">
        <f>SUM(O373:O375)</f>
        <v>5</v>
      </c>
    </row>
    <row r="374" spans="1:16" ht="15" customHeight="1" x14ac:dyDescent="0.25">
      <c r="A374" s="54" t="s">
        <v>356</v>
      </c>
      <c r="B374" s="68" t="s">
        <v>12</v>
      </c>
      <c r="C374" s="70"/>
      <c r="D374" s="70"/>
      <c r="E374" s="70"/>
      <c r="F374" s="69"/>
      <c r="G374" s="54"/>
      <c r="H374" s="56">
        <v>5</v>
      </c>
      <c r="I374" s="56"/>
      <c r="J374" s="56"/>
      <c r="K374" s="56"/>
      <c r="L374" s="56"/>
      <c r="M374" s="56" t="str">
        <f>IF(COUNTA(J374:L374)=2,ROUND(PRODUCT(J374:L374),2),"")</f>
        <v/>
      </c>
      <c r="N374" s="56" t="str">
        <f>IF(OR(COUNTA(J374:L374)=3,AND(COUNTA(J374:L374)=1,M374&lt;&gt;"")),ROUND(PRODUCT(J374:M374),2),"")</f>
        <v/>
      </c>
      <c r="O374" s="56">
        <f>IF(N374&lt;&gt;"",ROUND(PRODUCT(H374,I374,N374),2),IF(M374&lt;&gt;"",ROUND(PRODUCT(H374,I374,M374),2),ROUND(PRODUCT(H374:L374),2)))</f>
        <v>5</v>
      </c>
      <c r="P374" s="56"/>
    </row>
    <row r="375" spans="1:16" ht="15" customHeight="1" x14ac:dyDescent="0.25">
      <c r="A375" s="4"/>
      <c r="B375" s="4"/>
      <c r="C375" s="4"/>
      <c r="D375" s="4"/>
      <c r="E375" s="4"/>
      <c r="F375" s="4"/>
      <c r="G375" s="4"/>
      <c r="H375" s="4"/>
      <c r="I375" s="4"/>
      <c r="J375" s="4"/>
      <c r="K375" s="4"/>
      <c r="L375" s="4"/>
      <c r="M375" s="4"/>
      <c r="N375" s="4"/>
      <c r="O375" s="4"/>
      <c r="P375" s="4"/>
    </row>
    <row r="376" spans="1:16" ht="45" customHeight="1" x14ac:dyDescent="0.25">
      <c r="A376" s="54" t="s">
        <v>156</v>
      </c>
      <c r="B376" s="67">
        <v>91190</v>
      </c>
      <c r="C376" s="68" t="str">
        <f>VLOOKUP(B376,COMPOSICAO!B:K,2,FALSE)</f>
        <v>CHUMBAMENTO PONTUAL EM PASSAGEM DE TUBO COM DIÂMETRO MENOR OU IGUAL A 40 MM. AF_05/2015</v>
      </c>
      <c r="D376" s="70"/>
      <c r="E376" s="70"/>
      <c r="F376" s="69"/>
      <c r="G376" s="54" t="str">
        <f>VLOOKUP(B376,COMPOSICAO!B:K,6,FALSE)</f>
        <v>UN</v>
      </c>
      <c r="H376" s="54"/>
      <c r="I376" s="54"/>
      <c r="J376" s="54"/>
      <c r="K376" s="54"/>
      <c r="L376" s="54"/>
      <c r="M376" s="54"/>
      <c r="N376" s="54"/>
      <c r="O376" s="54"/>
      <c r="P376" s="56">
        <f>SUM(O376:O378)</f>
        <v>54</v>
      </c>
    </row>
    <row r="377" spans="1:16" ht="15" customHeight="1" x14ac:dyDescent="0.25">
      <c r="A377" s="54" t="s">
        <v>357</v>
      </c>
      <c r="B377" s="68" t="s">
        <v>12</v>
      </c>
      <c r="C377" s="70"/>
      <c r="D377" s="70"/>
      <c r="E377" s="70"/>
      <c r="F377" s="69"/>
      <c r="G377" s="54"/>
      <c r="H377" s="56">
        <v>54</v>
      </c>
      <c r="I377" s="56"/>
      <c r="J377" s="56"/>
      <c r="K377" s="56"/>
      <c r="L377" s="56"/>
      <c r="M377" s="56" t="str">
        <f>IF(COUNTA(J377:L377)=2,ROUND(PRODUCT(J377:L377),2),"")</f>
        <v/>
      </c>
      <c r="N377" s="56" t="str">
        <f>IF(OR(COUNTA(J377:L377)=3,AND(COUNTA(J377:L377)=1,M377&lt;&gt;"")),ROUND(PRODUCT(J377:M377),2),"")</f>
        <v/>
      </c>
      <c r="O377" s="56">
        <f>IF(N377&lt;&gt;"",ROUND(PRODUCT(H377,I377,N377),2),IF(M377&lt;&gt;"",ROUND(PRODUCT(H377,I377,M377),2),ROUND(PRODUCT(H377:L377),2)))</f>
        <v>54</v>
      </c>
      <c r="P377" s="56"/>
    </row>
    <row r="378" spans="1:16" ht="15" customHeight="1" x14ac:dyDescent="0.25">
      <c r="A378" s="4"/>
      <c r="B378" s="4"/>
      <c r="C378" s="4"/>
      <c r="D378" s="4"/>
      <c r="E378" s="4"/>
      <c r="F378" s="4"/>
      <c r="G378" s="4"/>
      <c r="H378" s="4"/>
      <c r="I378" s="4"/>
      <c r="J378" s="4"/>
      <c r="K378" s="4"/>
      <c r="L378" s="4"/>
      <c r="M378" s="4"/>
      <c r="N378" s="4"/>
      <c r="O378" s="4"/>
      <c r="P378" s="4"/>
    </row>
    <row r="379" spans="1:16" ht="45" customHeight="1" x14ac:dyDescent="0.25">
      <c r="A379" s="54" t="s">
        <v>157</v>
      </c>
      <c r="B379" s="67">
        <v>91191</v>
      </c>
      <c r="C379" s="68" t="str">
        <f>VLOOKUP(B379,COMPOSICAO!B:K,2,FALSE)</f>
        <v>CHUMBAMENTO PONTUAL EM PASSAGEM DE TUBO COM DIÂMETROS ENTRE 40 MM E 75 MM. AF_05/2015</v>
      </c>
      <c r="D379" s="70"/>
      <c r="E379" s="70"/>
      <c r="F379" s="69"/>
      <c r="G379" s="54" t="str">
        <f>VLOOKUP(B379,COMPOSICAO!B:K,6,FALSE)</f>
        <v>UN</v>
      </c>
      <c r="H379" s="54"/>
      <c r="I379" s="54"/>
      <c r="J379" s="54"/>
      <c r="K379" s="54"/>
      <c r="L379" s="54"/>
      <c r="M379" s="54"/>
      <c r="N379" s="54"/>
      <c r="O379" s="54"/>
      <c r="P379" s="56">
        <f>SUM(O379:O381)</f>
        <v>5</v>
      </c>
    </row>
    <row r="380" spans="1:16" ht="15" customHeight="1" x14ac:dyDescent="0.25">
      <c r="A380" s="54" t="s">
        <v>358</v>
      </c>
      <c r="B380" s="68" t="s">
        <v>12</v>
      </c>
      <c r="C380" s="70"/>
      <c r="D380" s="70"/>
      <c r="E380" s="70"/>
      <c r="F380" s="69"/>
      <c r="G380" s="54"/>
      <c r="H380" s="56">
        <v>5</v>
      </c>
      <c r="I380" s="56"/>
      <c r="J380" s="56"/>
      <c r="K380" s="56"/>
      <c r="L380" s="56"/>
      <c r="M380" s="56" t="str">
        <f>IF(COUNTA(J380:L380)=2,ROUND(PRODUCT(J380:L380),2),"")</f>
        <v/>
      </c>
      <c r="N380" s="56" t="str">
        <f>IF(OR(COUNTA(J380:L380)=3,AND(COUNTA(J380:L380)=1,M380&lt;&gt;"")),ROUND(PRODUCT(J380:M380),2),"")</f>
        <v/>
      </c>
      <c r="O380" s="56">
        <f>IF(N380&lt;&gt;"",ROUND(PRODUCT(H380,I380,N380),2),IF(M380&lt;&gt;"",ROUND(PRODUCT(H380,I380,M380),2),ROUND(PRODUCT(H380:L380),2)))</f>
        <v>5</v>
      </c>
      <c r="P380" s="56"/>
    </row>
    <row r="381" spans="1:16" ht="15" customHeight="1" x14ac:dyDescent="0.25">
      <c r="A381" s="4"/>
      <c r="B381" s="4"/>
      <c r="C381" s="4"/>
      <c r="D381" s="4"/>
      <c r="E381" s="4"/>
      <c r="F381" s="4"/>
      <c r="G381" s="4"/>
      <c r="H381" s="4"/>
      <c r="I381" s="4"/>
      <c r="J381" s="4"/>
      <c r="K381" s="4"/>
      <c r="L381" s="4"/>
      <c r="M381" s="4"/>
      <c r="N381" s="4"/>
      <c r="O381" s="4"/>
      <c r="P381" s="4"/>
    </row>
    <row r="382" spans="1:16" ht="45" customHeight="1" x14ac:dyDescent="0.25">
      <c r="A382" s="54" t="s">
        <v>158</v>
      </c>
      <c r="B382" s="67">
        <v>90447</v>
      </c>
      <c r="C382" s="68" t="str">
        <f>VLOOKUP(B382,COMPOSICAO!B:K,2,FALSE)</f>
        <v>RASGO EM ALVENARIA PARA ELETRODUTOS COM DIAMETROS MENORES OU IGUAIS A 40 MM. AF_05/2015</v>
      </c>
      <c r="D382" s="70"/>
      <c r="E382" s="70"/>
      <c r="F382" s="69"/>
      <c r="G382" s="54" t="str">
        <f>VLOOKUP(B382,COMPOSICAO!B:K,6,FALSE)</f>
        <v>M</v>
      </c>
      <c r="H382" s="54"/>
      <c r="I382" s="54"/>
      <c r="J382" s="54"/>
      <c r="K382" s="54"/>
      <c r="L382" s="54"/>
      <c r="M382" s="54"/>
      <c r="N382" s="54"/>
      <c r="O382" s="54"/>
      <c r="P382" s="56">
        <f>SUM(O382:O384)</f>
        <v>65.91</v>
      </c>
    </row>
    <row r="383" spans="1:16" ht="15" customHeight="1" x14ac:dyDescent="0.25">
      <c r="A383" s="54" t="s">
        <v>359</v>
      </c>
      <c r="B383" s="68" t="s">
        <v>12</v>
      </c>
      <c r="C383" s="70"/>
      <c r="D383" s="70"/>
      <c r="E383" s="70"/>
      <c r="F383" s="69"/>
      <c r="G383" s="54"/>
      <c r="H383" s="56">
        <v>65.91</v>
      </c>
      <c r="I383" s="56"/>
      <c r="J383" s="56"/>
      <c r="K383" s="56"/>
      <c r="L383" s="56"/>
      <c r="M383" s="56" t="str">
        <f>IF(COUNTA(J383:L383)=2,ROUND(PRODUCT(J383:L383),2),"")</f>
        <v/>
      </c>
      <c r="N383" s="56" t="str">
        <f>IF(OR(COUNTA(J383:L383)=3,AND(COUNTA(J383:L383)=1,M383&lt;&gt;"")),ROUND(PRODUCT(J383:M383),2),"")</f>
        <v/>
      </c>
      <c r="O383" s="56">
        <f>IF(N383&lt;&gt;"",ROUND(PRODUCT(H383,I383,N383),2),IF(M383&lt;&gt;"",ROUND(PRODUCT(H383,I383,M383),2),ROUND(PRODUCT(H383:L383),2)))</f>
        <v>65.91</v>
      </c>
      <c r="P383" s="56"/>
    </row>
    <row r="384" spans="1:16" ht="15" customHeight="1" x14ac:dyDescent="0.25">
      <c r="A384" s="4"/>
      <c r="B384" s="4"/>
      <c r="C384" s="4"/>
      <c r="D384" s="4"/>
      <c r="E384" s="4"/>
      <c r="F384" s="4"/>
      <c r="G384" s="4"/>
      <c r="H384" s="4"/>
      <c r="I384" s="4"/>
      <c r="J384" s="4"/>
      <c r="K384" s="4"/>
      <c r="L384" s="4"/>
      <c r="M384" s="4"/>
      <c r="N384" s="4"/>
      <c r="O384" s="4"/>
      <c r="P384" s="4"/>
    </row>
    <row r="385" spans="1:16" ht="45" customHeight="1" x14ac:dyDescent="0.25">
      <c r="A385" s="54" t="s">
        <v>159</v>
      </c>
      <c r="B385" s="67">
        <v>90444</v>
      </c>
      <c r="C385" s="68" t="str">
        <f>VLOOKUP(B385,COMPOSICAO!B:K,2,FALSE)</f>
        <v>RASGO EM CONTRAPISO PARA RAMAIS/ DISTRIBUIÇÃO COM DIÂMETROS MENORES OU IGUAIS A 40 MM. AF_05/2015</v>
      </c>
      <c r="D385" s="70"/>
      <c r="E385" s="70"/>
      <c r="F385" s="69"/>
      <c r="G385" s="54" t="str">
        <f>VLOOKUP(B385,COMPOSICAO!B:K,6,FALSE)</f>
        <v>M</v>
      </c>
      <c r="H385" s="54"/>
      <c r="I385" s="54"/>
      <c r="J385" s="54"/>
      <c r="K385" s="54"/>
      <c r="L385" s="54"/>
      <c r="M385" s="54"/>
      <c r="N385" s="54"/>
      <c r="O385" s="54"/>
      <c r="P385" s="56">
        <f>SUM(O385:O387)</f>
        <v>6.26</v>
      </c>
    </row>
    <row r="386" spans="1:16" ht="15" customHeight="1" x14ac:dyDescent="0.25">
      <c r="A386" s="54" t="s">
        <v>360</v>
      </c>
      <c r="B386" s="68" t="s">
        <v>12</v>
      </c>
      <c r="C386" s="70"/>
      <c r="D386" s="70"/>
      <c r="E386" s="70"/>
      <c r="F386" s="69"/>
      <c r="G386" s="54"/>
      <c r="H386" s="56">
        <v>6.26</v>
      </c>
      <c r="I386" s="56"/>
      <c r="J386" s="56"/>
      <c r="K386" s="56"/>
      <c r="L386" s="56"/>
      <c r="M386" s="56" t="str">
        <f>IF(COUNTA(J386:L386)=2,ROUND(PRODUCT(J386:L386),2),"")</f>
        <v/>
      </c>
      <c r="N386" s="56" t="str">
        <f>IF(OR(COUNTA(J386:L386)=3,AND(COUNTA(J386:L386)=1,M386&lt;&gt;"")),ROUND(PRODUCT(J386:M386),2),"")</f>
        <v/>
      </c>
      <c r="O386" s="56">
        <f>IF(N386&lt;&gt;"",ROUND(PRODUCT(H386,I386,N386),2),IF(M386&lt;&gt;"",ROUND(PRODUCT(H386,I386,M386),2),ROUND(PRODUCT(H386:L386),2)))</f>
        <v>6.26</v>
      </c>
      <c r="P386" s="56"/>
    </row>
    <row r="387" spans="1:16" ht="15" customHeight="1" x14ac:dyDescent="0.25">
      <c r="A387" s="4"/>
      <c r="B387" s="4"/>
      <c r="C387" s="4"/>
      <c r="D387" s="4"/>
      <c r="E387" s="4"/>
      <c r="F387" s="4"/>
      <c r="G387" s="4"/>
      <c r="H387" s="4"/>
      <c r="I387" s="4"/>
      <c r="J387" s="4"/>
      <c r="K387" s="4"/>
      <c r="L387" s="4"/>
      <c r="M387" s="4"/>
      <c r="N387" s="4"/>
      <c r="O387" s="4"/>
      <c r="P387" s="4"/>
    </row>
    <row r="388" spans="1:16" ht="45" customHeight="1" x14ac:dyDescent="0.25">
      <c r="A388" s="54" t="s">
        <v>160</v>
      </c>
      <c r="B388" s="67">
        <v>90466</v>
      </c>
      <c r="C388" s="68" t="str">
        <f>VLOOKUP(B388,COMPOSICAO!B:K,2,FALSE)</f>
        <v>CHUMBAMENTO LINEAR EM ALVENARIA PARA RAMAIS/DISTRIBUIÇÃO COM DIÂMETROS MENORES OU IGUAIS A 40 MM. AF_05/2015</v>
      </c>
      <c r="D388" s="70"/>
      <c r="E388" s="70"/>
      <c r="F388" s="69"/>
      <c r="G388" s="54" t="str">
        <f>VLOOKUP(B388,COMPOSICAO!B:K,6,FALSE)</f>
        <v>M</v>
      </c>
      <c r="H388" s="54"/>
      <c r="I388" s="54"/>
      <c r="J388" s="54"/>
      <c r="K388" s="54"/>
      <c r="L388" s="54"/>
      <c r="M388" s="54"/>
      <c r="N388" s="54"/>
      <c r="O388" s="54"/>
      <c r="P388" s="56">
        <f>SUM(O388:O390)</f>
        <v>65.91</v>
      </c>
    </row>
    <row r="389" spans="1:16" ht="15" customHeight="1" x14ac:dyDescent="0.25">
      <c r="A389" s="54" t="s">
        <v>361</v>
      </c>
      <c r="B389" s="68" t="s">
        <v>12</v>
      </c>
      <c r="C389" s="70"/>
      <c r="D389" s="70"/>
      <c r="E389" s="70"/>
      <c r="F389" s="69"/>
      <c r="G389" s="54"/>
      <c r="H389" s="56">
        <v>65.91</v>
      </c>
      <c r="I389" s="56"/>
      <c r="J389" s="56"/>
      <c r="K389" s="56"/>
      <c r="L389" s="56"/>
      <c r="M389" s="56" t="str">
        <f>IF(COUNTA(J389:L389)=2,ROUND(PRODUCT(J389:L389),2),"")</f>
        <v/>
      </c>
      <c r="N389" s="56" t="str">
        <f>IF(OR(COUNTA(J389:L389)=3,AND(COUNTA(J389:L389)=1,M389&lt;&gt;"")),ROUND(PRODUCT(J389:M389),2),"")</f>
        <v/>
      </c>
      <c r="O389" s="56">
        <f>IF(N389&lt;&gt;"",ROUND(PRODUCT(H389,I389,N389),2),IF(M389&lt;&gt;"",ROUND(PRODUCT(H389,I389,M389),2),ROUND(PRODUCT(H389:L389),2)))</f>
        <v>65.91</v>
      </c>
      <c r="P389" s="56"/>
    </row>
    <row r="390" spans="1:16" ht="15" customHeight="1" x14ac:dyDescent="0.25">
      <c r="A390" s="4"/>
      <c r="B390" s="4"/>
      <c r="C390" s="4"/>
      <c r="D390" s="4"/>
      <c r="E390" s="4"/>
      <c r="F390" s="4"/>
      <c r="G390" s="4"/>
      <c r="H390" s="4"/>
      <c r="I390" s="4"/>
      <c r="J390" s="4"/>
      <c r="K390" s="4"/>
      <c r="L390" s="4"/>
      <c r="M390" s="4"/>
      <c r="N390" s="4"/>
      <c r="O390" s="4"/>
      <c r="P390" s="4"/>
    </row>
    <row r="391" spans="1:16" ht="45" customHeight="1" x14ac:dyDescent="0.25">
      <c r="A391" s="54" t="s">
        <v>161</v>
      </c>
      <c r="B391" s="67">
        <v>90468</v>
      </c>
      <c r="C391" s="68" t="str">
        <f>VLOOKUP(B391,COMPOSICAO!B:K,2,FALSE)</f>
        <v>CHUMBAMENTO LINEAR EM CONTRAPISO PARA RAMAIS/DISTRIBUIÇÃO COM DIÂMETROS MENORES OU IGUAIS A 40 MM. AF_05/2015</v>
      </c>
      <c r="D391" s="70"/>
      <c r="E391" s="70"/>
      <c r="F391" s="69"/>
      <c r="G391" s="54" t="str">
        <f>VLOOKUP(B391,COMPOSICAO!B:K,6,FALSE)</f>
        <v>M</v>
      </c>
      <c r="H391" s="54"/>
      <c r="I391" s="54"/>
      <c r="J391" s="54"/>
      <c r="K391" s="54"/>
      <c r="L391" s="54"/>
      <c r="M391" s="54"/>
      <c r="N391" s="54"/>
      <c r="O391" s="54"/>
      <c r="P391" s="56">
        <f>SUM(O391:O393)</f>
        <v>6.26</v>
      </c>
    </row>
    <row r="392" spans="1:16" ht="15" customHeight="1" x14ac:dyDescent="0.25">
      <c r="A392" s="54" t="s">
        <v>362</v>
      </c>
      <c r="B392" s="68" t="s">
        <v>12</v>
      </c>
      <c r="C392" s="70"/>
      <c r="D392" s="70"/>
      <c r="E392" s="70"/>
      <c r="F392" s="69"/>
      <c r="G392" s="54"/>
      <c r="H392" s="56">
        <v>6.26</v>
      </c>
      <c r="I392" s="56"/>
      <c r="J392" s="56"/>
      <c r="K392" s="56"/>
      <c r="L392" s="56"/>
      <c r="M392" s="56" t="str">
        <f>IF(COUNTA(J392:L392)=2,ROUND(PRODUCT(J392:L392),2),"")</f>
        <v/>
      </c>
      <c r="N392" s="56" t="str">
        <f>IF(OR(COUNTA(J392:L392)=3,AND(COUNTA(J392:L392)=1,M392&lt;&gt;"")),ROUND(PRODUCT(J392:M392),2),"")</f>
        <v/>
      </c>
      <c r="O392" s="56">
        <f>IF(N392&lt;&gt;"",ROUND(PRODUCT(H392,I392,N392),2),IF(M392&lt;&gt;"",ROUND(PRODUCT(H392,I392,M392),2),ROUND(PRODUCT(H392:L392),2)))</f>
        <v>6.26</v>
      </c>
      <c r="P392" s="56"/>
    </row>
    <row r="393" spans="1:16" ht="15" customHeight="1" x14ac:dyDescent="0.25">
      <c r="A393" s="4"/>
      <c r="B393" s="4"/>
      <c r="C393" s="4"/>
      <c r="D393" s="4"/>
      <c r="E393" s="4"/>
      <c r="F393" s="4"/>
      <c r="G393" s="4"/>
      <c r="H393" s="4"/>
      <c r="I393" s="4"/>
      <c r="J393" s="4"/>
      <c r="K393" s="4"/>
      <c r="L393" s="4"/>
      <c r="M393" s="4"/>
      <c r="N393" s="4"/>
      <c r="O393" s="4"/>
      <c r="P393" s="4"/>
    </row>
    <row r="394" spans="1:16" ht="60" customHeight="1" x14ac:dyDescent="0.25">
      <c r="A394" s="54" t="s">
        <v>162</v>
      </c>
      <c r="B394" s="67">
        <v>95782</v>
      </c>
      <c r="C394" s="68" t="str">
        <f>VLOOKUP(B394,COMPOSICAO!B:K,2,FALSE)</f>
        <v>CONDULETE DE ALUMÍNIO, TIPO E, ELETRODUTO DE AÇO GALVANIZADO DN 25 MM (1"), APARENTE - FORNECIMENTO E INSTALAÇÃO. AF_10/2022</v>
      </c>
      <c r="D394" s="70"/>
      <c r="E394" s="70"/>
      <c r="F394" s="69"/>
      <c r="G394" s="54" t="str">
        <f>VLOOKUP(B394,COMPOSICAO!B:K,6,FALSE)</f>
        <v>UN</v>
      </c>
      <c r="H394" s="54"/>
      <c r="I394" s="54"/>
      <c r="J394" s="54"/>
      <c r="K394" s="54"/>
      <c r="L394" s="54"/>
      <c r="M394" s="54"/>
      <c r="N394" s="54"/>
      <c r="O394" s="54"/>
      <c r="P394" s="56">
        <f>SUM(O394:O396)</f>
        <v>1</v>
      </c>
    </row>
    <row r="395" spans="1:16" ht="15" customHeight="1" x14ac:dyDescent="0.25">
      <c r="A395" s="54" t="s">
        <v>363</v>
      </c>
      <c r="B395" s="68" t="s">
        <v>12</v>
      </c>
      <c r="C395" s="70"/>
      <c r="D395" s="70"/>
      <c r="E395" s="70"/>
      <c r="F395" s="69"/>
      <c r="G395" s="54"/>
      <c r="H395" s="56">
        <v>1</v>
      </c>
      <c r="I395" s="56"/>
      <c r="J395" s="56"/>
      <c r="K395" s="56"/>
      <c r="L395" s="56"/>
      <c r="M395" s="56" t="str">
        <f>IF(COUNTA(J395:L395)=2,ROUND(PRODUCT(J395:L395),2),"")</f>
        <v/>
      </c>
      <c r="N395" s="56" t="str">
        <f>IF(OR(COUNTA(J395:L395)=3,AND(COUNTA(J395:L395)=1,M395&lt;&gt;"")),ROUND(PRODUCT(J395:M395),2),"")</f>
        <v/>
      </c>
      <c r="O395" s="56">
        <f>IF(N395&lt;&gt;"",ROUND(PRODUCT(H395,I395,N395),2),IF(M395&lt;&gt;"",ROUND(PRODUCT(H395,I395,M395),2),ROUND(PRODUCT(H395:L395),2)))</f>
        <v>1</v>
      </c>
      <c r="P395" s="56"/>
    </row>
    <row r="396" spans="1:16" ht="15" customHeight="1" x14ac:dyDescent="0.25">
      <c r="A396" s="4"/>
      <c r="B396" s="4"/>
      <c r="C396" s="4"/>
      <c r="D396" s="4"/>
      <c r="E396" s="4"/>
      <c r="F396" s="4"/>
      <c r="G396" s="4"/>
      <c r="H396" s="4"/>
      <c r="I396" s="4"/>
      <c r="J396" s="4"/>
      <c r="K396" s="4"/>
      <c r="L396" s="4"/>
      <c r="M396" s="4"/>
      <c r="N396" s="4"/>
      <c r="O396" s="4"/>
      <c r="P396" s="4"/>
    </row>
    <row r="397" spans="1:16" ht="45" customHeight="1" x14ac:dyDescent="0.25">
      <c r="A397" s="54" t="s">
        <v>163</v>
      </c>
      <c r="B397" s="67">
        <v>100556</v>
      </c>
      <c r="C397" s="68" t="str">
        <f>VLOOKUP(B397,COMPOSICAO!B:K,2,FALSE)</f>
        <v>CAIXA DE PASSAGEM PARA TELEFONE 15X15X10CM (SOBREPOR), FORNECIMENTO E INSTALACAO. AF_11/2019</v>
      </c>
      <c r="D397" s="70"/>
      <c r="E397" s="70"/>
      <c r="F397" s="69"/>
      <c r="G397" s="54" t="str">
        <f>VLOOKUP(B397,COMPOSICAO!B:K,6,FALSE)</f>
        <v>UN</v>
      </c>
      <c r="H397" s="54"/>
      <c r="I397" s="54"/>
      <c r="J397" s="54"/>
      <c r="K397" s="54"/>
      <c r="L397" s="54"/>
      <c r="M397" s="54"/>
      <c r="N397" s="54"/>
      <c r="O397" s="54"/>
      <c r="P397" s="56">
        <f>SUM(O397:O399)</f>
        <v>16</v>
      </c>
    </row>
    <row r="398" spans="1:16" ht="15" customHeight="1" x14ac:dyDescent="0.25">
      <c r="A398" s="54" t="s">
        <v>364</v>
      </c>
      <c r="B398" s="68" t="s">
        <v>12</v>
      </c>
      <c r="C398" s="70"/>
      <c r="D398" s="70"/>
      <c r="E398" s="70"/>
      <c r="F398" s="69"/>
      <c r="G398" s="54"/>
      <c r="H398" s="56">
        <v>16</v>
      </c>
      <c r="I398" s="56"/>
      <c r="J398" s="56"/>
      <c r="K398" s="56"/>
      <c r="L398" s="56"/>
      <c r="M398" s="56" t="str">
        <f>IF(COUNTA(J398:L398)=2,ROUND(PRODUCT(J398:L398),2),"")</f>
        <v/>
      </c>
      <c r="N398" s="56" t="str">
        <f>IF(OR(COUNTA(J398:L398)=3,AND(COUNTA(J398:L398)=1,M398&lt;&gt;"")),ROUND(PRODUCT(J398:M398),2),"")</f>
        <v/>
      </c>
      <c r="O398" s="56">
        <f>IF(N398&lt;&gt;"",ROUND(PRODUCT(H398,I398,N398),2),IF(M398&lt;&gt;"",ROUND(PRODUCT(H398,I398,M398),2),ROUND(PRODUCT(H398:L398),2)))</f>
        <v>16</v>
      </c>
      <c r="P398" s="56"/>
    </row>
    <row r="399" spans="1:16" ht="15" customHeight="1" x14ac:dyDescent="0.25">
      <c r="A399" s="4"/>
      <c r="B399" s="4"/>
      <c r="C399" s="4"/>
      <c r="D399" s="4"/>
      <c r="E399" s="4"/>
      <c r="F399" s="4"/>
      <c r="G399" s="4"/>
      <c r="H399" s="4"/>
      <c r="I399" s="4"/>
      <c r="J399" s="4"/>
      <c r="K399" s="4"/>
      <c r="L399" s="4"/>
      <c r="M399" s="4"/>
      <c r="N399" s="4"/>
      <c r="O399" s="4"/>
      <c r="P399" s="4"/>
    </row>
    <row r="400" spans="1:16" ht="60" customHeight="1" x14ac:dyDescent="0.25">
      <c r="A400" s="54" t="s">
        <v>164</v>
      </c>
      <c r="B400" s="67">
        <v>100561</v>
      </c>
      <c r="C400" s="68" t="str">
        <f>VLOOKUP(B400,COMPOSICAO!B:K,2,FALSE)</f>
        <v>QUADRO DE DISTRIBUICAO PARA TELEFONE N.3, 40X40X12CM EM CHAPA METALICA, DE EMBUTIR, SEM ACESSORIOS, PADRAO TELEBRAS, FORNECIMENTO E INSTALAÇÃO. AF_11/2019</v>
      </c>
      <c r="D400" s="70"/>
      <c r="E400" s="70"/>
      <c r="F400" s="69"/>
      <c r="G400" s="54" t="str">
        <f>VLOOKUP(B400,COMPOSICAO!B:K,6,FALSE)</f>
        <v>UN</v>
      </c>
      <c r="H400" s="54"/>
      <c r="I400" s="54"/>
      <c r="J400" s="54"/>
      <c r="K400" s="54"/>
      <c r="L400" s="54"/>
      <c r="M400" s="54"/>
      <c r="N400" s="54"/>
      <c r="O400" s="54"/>
      <c r="P400" s="56">
        <f>SUM(O400:O402)</f>
        <v>1</v>
      </c>
    </row>
    <row r="401" spans="1:16" ht="15" customHeight="1" x14ac:dyDescent="0.25">
      <c r="A401" s="54" t="s">
        <v>365</v>
      </c>
      <c r="B401" s="68" t="s">
        <v>12</v>
      </c>
      <c r="C401" s="70"/>
      <c r="D401" s="70"/>
      <c r="E401" s="70"/>
      <c r="F401" s="69"/>
      <c r="G401" s="54"/>
      <c r="H401" s="56">
        <v>1</v>
      </c>
      <c r="I401" s="56"/>
      <c r="J401" s="56"/>
      <c r="K401" s="56"/>
      <c r="L401" s="56"/>
      <c r="M401" s="56" t="str">
        <f>IF(COUNTA(J401:L401)=2,ROUND(PRODUCT(J401:L401),2),"")</f>
        <v/>
      </c>
      <c r="N401" s="56" t="str">
        <f>IF(OR(COUNTA(J401:L401)=3,AND(COUNTA(J401:L401)=1,M401&lt;&gt;"")),ROUND(PRODUCT(J401:M401),2),"")</f>
        <v/>
      </c>
      <c r="O401" s="56">
        <f>IF(N401&lt;&gt;"",ROUND(PRODUCT(H401,I401,N401),2),IF(M401&lt;&gt;"",ROUND(PRODUCT(H401,I401,M401),2),ROUND(PRODUCT(H401:L401),2)))</f>
        <v>1</v>
      </c>
      <c r="P401" s="56"/>
    </row>
    <row r="402" spans="1:16" ht="15" customHeight="1" x14ac:dyDescent="0.25">
      <c r="A402" s="4"/>
      <c r="B402" s="4"/>
      <c r="C402" s="4"/>
      <c r="D402" s="4"/>
      <c r="E402" s="4"/>
      <c r="F402" s="4"/>
      <c r="G402" s="4"/>
      <c r="H402" s="4"/>
      <c r="I402" s="4"/>
      <c r="J402" s="4"/>
      <c r="K402" s="4"/>
      <c r="L402" s="4"/>
      <c r="M402" s="4"/>
      <c r="N402" s="4"/>
      <c r="O402" s="4"/>
      <c r="P402" s="4"/>
    </row>
    <row r="403" spans="1:16" ht="30" customHeight="1" x14ac:dyDescent="0.25">
      <c r="A403" s="54" t="s">
        <v>165</v>
      </c>
      <c r="B403" s="67">
        <v>98308</v>
      </c>
      <c r="C403" s="68" t="str">
        <f>VLOOKUP(B403,COMPOSICAO!B:K,2,FALSE)</f>
        <v>TOMADA PARA TELEFONE RJ11 - FORNECIMENTO E INSTALAÇÃO. AF_11/2019</v>
      </c>
      <c r="D403" s="70"/>
      <c r="E403" s="70"/>
      <c r="F403" s="69"/>
      <c r="G403" s="54" t="str">
        <f>VLOOKUP(B403,COMPOSICAO!B:K,6,FALSE)</f>
        <v>UN</v>
      </c>
      <c r="H403" s="54"/>
      <c r="I403" s="54"/>
      <c r="J403" s="54"/>
      <c r="K403" s="54"/>
      <c r="L403" s="54"/>
      <c r="M403" s="54"/>
      <c r="N403" s="54"/>
      <c r="O403" s="54"/>
      <c r="P403" s="56">
        <f>SUM(O403:O405)</f>
        <v>9</v>
      </c>
    </row>
    <row r="404" spans="1:16" ht="15" customHeight="1" x14ac:dyDescent="0.25">
      <c r="A404" s="54" t="s">
        <v>366</v>
      </c>
      <c r="B404" s="68" t="s">
        <v>12</v>
      </c>
      <c r="C404" s="70"/>
      <c r="D404" s="70"/>
      <c r="E404" s="70"/>
      <c r="F404" s="69"/>
      <c r="G404" s="54"/>
      <c r="H404" s="56">
        <v>9</v>
      </c>
      <c r="I404" s="56"/>
      <c r="J404" s="56"/>
      <c r="K404" s="56"/>
      <c r="L404" s="56"/>
      <c r="M404" s="56" t="str">
        <f>IF(COUNTA(J404:L404)=2,ROUND(PRODUCT(J404:L404),2),"")</f>
        <v/>
      </c>
      <c r="N404" s="56" t="str">
        <f>IF(OR(COUNTA(J404:L404)=3,AND(COUNTA(J404:L404)=1,M404&lt;&gt;"")),ROUND(PRODUCT(J404:M404),2),"")</f>
        <v/>
      </c>
      <c r="O404" s="56">
        <f>IF(N404&lt;&gt;"",ROUND(PRODUCT(H404,I404,N404),2),IF(M404&lt;&gt;"",ROUND(PRODUCT(H404,I404,M404),2),ROUND(PRODUCT(H404:L404),2)))</f>
        <v>9</v>
      </c>
      <c r="P404" s="56"/>
    </row>
    <row r="405" spans="1:16" ht="15" customHeight="1" x14ac:dyDescent="0.25">
      <c r="A405" s="4"/>
      <c r="B405" s="4"/>
      <c r="C405" s="4"/>
      <c r="D405" s="4"/>
      <c r="E405" s="4"/>
      <c r="F405" s="4"/>
      <c r="G405" s="4"/>
      <c r="H405" s="4"/>
      <c r="I405" s="4"/>
      <c r="J405" s="4"/>
      <c r="K405" s="4"/>
      <c r="L405" s="4"/>
      <c r="M405" s="4"/>
      <c r="N405" s="4"/>
      <c r="O405" s="4"/>
      <c r="P405" s="4"/>
    </row>
    <row r="406" spans="1:16" ht="45" customHeight="1" x14ac:dyDescent="0.25">
      <c r="A406" s="54" t="s">
        <v>166</v>
      </c>
      <c r="B406" s="67">
        <v>95727</v>
      </c>
      <c r="C406" s="68" t="str">
        <f>VLOOKUP(B406,COMPOSICAO!B:K,2,FALSE)</f>
        <v>ELETRODUTO RÍGIDO SOLDÁVEL, PVC, DN 25 MM (3/4"), APARENTE - FORNECIMENTO E INSTALAÇÃO. AF_10/2022</v>
      </c>
      <c r="D406" s="70"/>
      <c r="E406" s="70"/>
      <c r="F406" s="69"/>
      <c r="G406" s="54" t="str">
        <f>VLOOKUP(B406,COMPOSICAO!B:K,6,FALSE)</f>
        <v>M</v>
      </c>
      <c r="H406" s="54"/>
      <c r="I406" s="54"/>
      <c r="J406" s="54"/>
      <c r="K406" s="54"/>
      <c r="L406" s="54"/>
      <c r="M406" s="54"/>
      <c r="N406" s="54"/>
      <c r="O406" s="54"/>
      <c r="P406" s="56">
        <f>SUM(O406:O408)</f>
        <v>93.08</v>
      </c>
    </row>
    <row r="407" spans="1:16" ht="15" customHeight="1" x14ac:dyDescent="0.25">
      <c r="A407" s="54" t="s">
        <v>367</v>
      </c>
      <c r="B407" s="68" t="s">
        <v>12</v>
      </c>
      <c r="C407" s="70"/>
      <c r="D407" s="70"/>
      <c r="E407" s="70"/>
      <c r="F407" s="69"/>
      <c r="G407" s="54"/>
      <c r="H407" s="56">
        <v>93.08</v>
      </c>
      <c r="I407" s="56"/>
      <c r="J407" s="56"/>
      <c r="K407" s="56"/>
      <c r="L407" s="56"/>
      <c r="M407" s="56" t="str">
        <f>IF(COUNTA(J407:L407)=2,ROUND(PRODUCT(J407:L407),2),"")</f>
        <v/>
      </c>
      <c r="N407" s="56" t="str">
        <f>IF(OR(COUNTA(J407:L407)=3,AND(COUNTA(J407:L407)=1,M407&lt;&gt;"")),ROUND(PRODUCT(J407:M407),2),"")</f>
        <v/>
      </c>
      <c r="O407" s="56">
        <f>IF(N407&lt;&gt;"",ROUND(PRODUCT(H407,I407,N407),2),IF(M407&lt;&gt;"",ROUND(PRODUCT(H407,I407,M407),2),ROUND(PRODUCT(H407:L407),2)))</f>
        <v>93.08</v>
      </c>
      <c r="P407" s="56"/>
    </row>
    <row r="408" spans="1:16" ht="15" customHeight="1" x14ac:dyDescent="0.25">
      <c r="A408" s="4"/>
      <c r="B408" s="4"/>
      <c r="C408" s="4"/>
      <c r="D408" s="4"/>
      <c r="E408" s="4"/>
      <c r="F408" s="4"/>
      <c r="G408" s="4"/>
      <c r="H408" s="4"/>
      <c r="I408" s="4"/>
      <c r="J408" s="4"/>
      <c r="K408" s="4"/>
      <c r="L408" s="4"/>
      <c r="M408" s="4"/>
      <c r="N408" s="4"/>
      <c r="O408" s="4"/>
      <c r="P408" s="4"/>
    </row>
    <row r="409" spans="1:16" ht="45" customHeight="1" x14ac:dyDescent="0.25">
      <c r="A409" s="54" t="s">
        <v>167</v>
      </c>
      <c r="B409" s="67">
        <v>95728</v>
      </c>
      <c r="C409" s="68" t="str">
        <f>VLOOKUP(B409,COMPOSICAO!B:K,2,FALSE)</f>
        <v>ELETRODUTO RÍGIDO SOLDÁVEL, PVC, DN 32 MM (1"), APARENTE - FORNECIMENTO E INSTALAÇÃO. AF_10/2022</v>
      </c>
      <c r="D409" s="70"/>
      <c r="E409" s="70"/>
      <c r="F409" s="69"/>
      <c r="G409" s="54" t="str">
        <f>VLOOKUP(B409,COMPOSICAO!B:K,6,FALSE)</f>
        <v>M</v>
      </c>
      <c r="H409" s="54"/>
      <c r="I409" s="54"/>
      <c r="J409" s="54"/>
      <c r="K409" s="54"/>
      <c r="L409" s="54"/>
      <c r="M409" s="54"/>
      <c r="N409" s="54"/>
      <c r="O409" s="54"/>
      <c r="P409" s="56">
        <f>SUM(O409:O411)</f>
        <v>48.28</v>
      </c>
    </row>
    <row r="410" spans="1:16" ht="15" customHeight="1" x14ac:dyDescent="0.25">
      <c r="A410" s="54" t="s">
        <v>368</v>
      </c>
      <c r="B410" s="68" t="s">
        <v>12</v>
      </c>
      <c r="C410" s="70"/>
      <c r="D410" s="70"/>
      <c r="E410" s="70"/>
      <c r="F410" s="69"/>
      <c r="G410" s="54"/>
      <c r="H410" s="56">
        <v>48.28</v>
      </c>
      <c r="I410" s="56"/>
      <c r="J410" s="56"/>
      <c r="K410" s="56"/>
      <c r="L410" s="56"/>
      <c r="M410" s="56" t="str">
        <f>IF(COUNTA(J410:L410)=2,ROUND(PRODUCT(J410:L410),2),"")</f>
        <v/>
      </c>
      <c r="N410" s="56" t="str">
        <f>IF(OR(COUNTA(J410:L410)=3,AND(COUNTA(J410:L410)=1,M410&lt;&gt;"")),ROUND(PRODUCT(J410:M410),2),"")</f>
        <v/>
      </c>
      <c r="O410" s="56">
        <f>IF(N410&lt;&gt;"",ROUND(PRODUCT(H410,I410,N410),2),IF(M410&lt;&gt;"",ROUND(PRODUCT(H410,I410,M410),2),ROUND(PRODUCT(H410:L410),2)))</f>
        <v>48.28</v>
      </c>
      <c r="P410" s="56"/>
    </row>
    <row r="411" spans="1:16" ht="15" customHeight="1" x14ac:dyDescent="0.25">
      <c r="A411" s="4"/>
      <c r="B411" s="4"/>
      <c r="C411" s="4"/>
      <c r="D411" s="4"/>
      <c r="E411" s="4"/>
      <c r="F411" s="4"/>
      <c r="G411" s="4"/>
      <c r="H411" s="4"/>
      <c r="I411" s="4"/>
      <c r="J411" s="4"/>
      <c r="K411" s="4"/>
      <c r="L411" s="4"/>
      <c r="M411" s="4"/>
      <c r="N411" s="4"/>
      <c r="O411" s="4"/>
      <c r="P411" s="4"/>
    </row>
    <row r="412" spans="1:16" ht="15" customHeight="1" x14ac:dyDescent="0.25">
      <c r="A412" s="48">
        <v>10</v>
      </c>
      <c r="B412" s="64" t="s">
        <v>369</v>
      </c>
      <c r="C412" s="66"/>
      <c r="D412" s="66"/>
      <c r="E412" s="66"/>
      <c r="F412" s="66"/>
      <c r="G412" s="66"/>
      <c r="H412" s="66"/>
      <c r="I412" s="66"/>
      <c r="J412" s="66"/>
      <c r="K412" s="66"/>
      <c r="L412" s="66"/>
      <c r="M412" s="66"/>
      <c r="N412" s="66"/>
      <c r="O412" s="66"/>
      <c r="P412" s="65"/>
    </row>
    <row r="413" spans="1:16" ht="45" customHeight="1" x14ac:dyDescent="0.25">
      <c r="A413" s="54" t="s">
        <v>168</v>
      </c>
      <c r="B413" s="67">
        <v>101908</v>
      </c>
      <c r="C413" s="68" t="str">
        <f>VLOOKUP(B413,COMPOSICAO!B:K,2,FALSE)</f>
        <v>EXTINTOR DE INCÊNDIO PORTÁTIL COM CARGA DE PQS DE 4 KG, CLASSE BC - FORNECIMENTO E INSTALAÇÃO. AF_10/2020_PE</v>
      </c>
      <c r="D413" s="70"/>
      <c r="E413" s="70"/>
      <c r="F413" s="69"/>
      <c r="G413" s="54" t="str">
        <f>VLOOKUP(B413,COMPOSICAO!B:K,6,FALSE)</f>
        <v>UN</v>
      </c>
      <c r="H413" s="54"/>
      <c r="I413" s="54"/>
      <c r="J413" s="54"/>
      <c r="K413" s="54"/>
      <c r="L413" s="54"/>
      <c r="M413" s="54"/>
      <c r="N413" s="54"/>
      <c r="O413" s="54"/>
      <c r="P413" s="56">
        <f>SUM(O413:O415)</f>
        <v>2</v>
      </c>
    </row>
    <row r="414" spans="1:16" ht="15" customHeight="1" x14ac:dyDescent="0.25">
      <c r="A414" s="54" t="s">
        <v>370</v>
      </c>
      <c r="B414" s="68" t="s">
        <v>12</v>
      </c>
      <c r="C414" s="70"/>
      <c r="D414" s="70"/>
      <c r="E414" s="70"/>
      <c r="F414" s="69"/>
      <c r="G414" s="54"/>
      <c r="H414" s="56">
        <v>2</v>
      </c>
      <c r="I414" s="56"/>
      <c r="J414" s="56"/>
      <c r="K414" s="56"/>
      <c r="L414" s="56"/>
      <c r="M414" s="56" t="str">
        <f>IF(COUNTA(J414:L414)=2,ROUND(PRODUCT(J414:L414),2),"")</f>
        <v/>
      </c>
      <c r="N414" s="56" t="str">
        <f>IF(OR(COUNTA(J414:L414)=3,AND(COUNTA(J414:L414)=1,M414&lt;&gt;"")),ROUND(PRODUCT(J414:M414),2),"")</f>
        <v/>
      </c>
      <c r="O414" s="56">
        <f>IF(N414&lt;&gt;"",ROUND(PRODUCT(H414,I414,N414),2),IF(M414&lt;&gt;"",ROUND(PRODUCT(H414,I414,M414),2),ROUND(PRODUCT(H414:L414),2)))</f>
        <v>2</v>
      </c>
      <c r="P414" s="56"/>
    </row>
    <row r="415" spans="1:16" ht="15" customHeight="1" x14ac:dyDescent="0.25">
      <c r="A415" s="4"/>
      <c r="B415" s="4"/>
      <c r="C415" s="4"/>
      <c r="D415" s="4"/>
      <c r="E415" s="4"/>
      <c r="F415" s="4"/>
      <c r="G415" s="4"/>
      <c r="H415" s="4"/>
      <c r="I415" s="4"/>
      <c r="J415" s="4"/>
      <c r="K415" s="4"/>
      <c r="L415" s="4"/>
      <c r="M415" s="4"/>
      <c r="N415" s="4"/>
      <c r="O415" s="4"/>
      <c r="P415" s="4"/>
    </row>
    <row r="416" spans="1:16" ht="15" customHeight="1" x14ac:dyDescent="0.25">
      <c r="A416" s="48">
        <v>11</v>
      </c>
      <c r="B416" s="64" t="s">
        <v>371</v>
      </c>
      <c r="C416" s="66"/>
      <c r="D416" s="66"/>
      <c r="E416" s="66"/>
      <c r="F416" s="66"/>
      <c r="G416" s="66"/>
      <c r="H416" s="66"/>
      <c r="I416" s="66"/>
      <c r="J416" s="66"/>
      <c r="K416" s="66"/>
      <c r="L416" s="66"/>
      <c r="M416" s="66"/>
      <c r="N416" s="66"/>
      <c r="O416" s="66"/>
      <c r="P416" s="65"/>
    </row>
    <row r="417" spans="1:16" ht="30" customHeight="1" x14ac:dyDescent="0.25">
      <c r="A417" s="54" t="s">
        <v>169</v>
      </c>
      <c r="B417" s="67">
        <v>98695</v>
      </c>
      <c r="C417" s="68" t="str">
        <f>VLOOKUP(B417,COMPOSICAO!B:K,2,FALSE)</f>
        <v>SOLEIRA EM MÁRMORE, LARGURA 15 CM, ESPESSURA 2,0 CM. AF_09/2020</v>
      </c>
      <c r="D417" s="70"/>
      <c r="E417" s="70"/>
      <c r="F417" s="69"/>
      <c r="G417" s="54" t="str">
        <f>VLOOKUP(B417,COMPOSICAO!B:K,6,FALSE)</f>
        <v>M</v>
      </c>
      <c r="H417" s="54"/>
      <c r="I417" s="54"/>
      <c r="J417" s="54"/>
      <c r="K417" s="54"/>
      <c r="L417" s="54"/>
      <c r="M417" s="54"/>
      <c r="N417" s="54"/>
      <c r="O417" s="54"/>
      <c r="P417" s="56">
        <f>SUM(O417:O419)</f>
        <v>13.2</v>
      </c>
    </row>
    <row r="418" spans="1:16" ht="15" customHeight="1" x14ac:dyDescent="0.25">
      <c r="A418" s="54" t="s">
        <v>372</v>
      </c>
      <c r="B418" s="68" t="s">
        <v>12</v>
      </c>
      <c r="C418" s="70"/>
      <c r="D418" s="70"/>
      <c r="E418" s="70"/>
      <c r="F418" s="69"/>
      <c r="G418" s="54"/>
      <c r="H418" s="56">
        <v>13.2</v>
      </c>
      <c r="I418" s="56"/>
      <c r="J418" s="56"/>
      <c r="K418" s="56"/>
      <c r="L418" s="56"/>
      <c r="M418" s="56" t="str">
        <f>IF(COUNTA(J418:L418)=2,ROUND(PRODUCT(J418:L418),2),"")</f>
        <v/>
      </c>
      <c r="N418" s="56" t="str">
        <f>IF(OR(COUNTA(J418:L418)=3,AND(COUNTA(J418:L418)=1,M418&lt;&gt;"")),ROUND(PRODUCT(J418:M418),2),"")</f>
        <v/>
      </c>
      <c r="O418" s="56">
        <f>IF(N418&lt;&gt;"",ROUND(PRODUCT(H418,I418,N418),2),IF(M418&lt;&gt;"",ROUND(PRODUCT(H418,I418,M418),2),ROUND(PRODUCT(H418:L418),2)))</f>
        <v>13.2</v>
      </c>
      <c r="P418" s="56"/>
    </row>
    <row r="419" spans="1:16" ht="15" customHeight="1" x14ac:dyDescent="0.25">
      <c r="A419" s="4"/>
      <c r="B419" s="4"/>
      <c r="C419" s="4"/>
      <c r="D419" s="4"/>
      <c r="E419" s="4"/>
      <c r="F419" s="4"/>
      <c r="G419" s="4"/>
      <c r="H419" s="4"/>
      <c r="I419" s="4"/>
      <c r="J419" s="4"/>
      <c r="K419" s="4"/>
      <c r="L419" s="4"/>
      <c r="M419" s="4"/>
      <c r="N419" s="4"/>
      <c r="O419" s="4"/>
      <c r="P419" s="4"/>
    </row>
    <row r="420" spans="1:16" ht="45" customHeight="1" x14ac:dyDescent="0.25">
      <c r="A420" s="54" t="s">
        <v>170</v>
      </c>
      <c r="B420" s="67">
        <v>88648</v>
      </c>
      <c r="C420" s="68" t="str">
        <f>VLOOKUP(B420,COMPOSICAO!B:K,2,FALSE)</f>
        <v>RODAPÉ CERÂMICO DE 7CM DE ALTURA COM PLACAS TIPO ESMALTADA EXTRA  DE DIMENSÕES 35X35CM. AF_06/2014</v>
      </c>
      <c r="D420" s="70"/>
      <c r="E420" s="70"/>
      <c r="F420" s="69"/>
      <c r="G420" s="54" t="str">
        <f>VLOOKUP(B420,COMPOSICAO!B:K,6,FALSE)</f>
        <v>M</v>
      </c>
      <c r="H420" s="54"/>
      <c r="I420" s="54"/>
      <c r="J420" s="54"/>
      <c r="K420" s="54"/>
      <c r="L420" s="54"/>
      <c r="M420" s="54"/>
      <c r="N420" s="54"/>
      <c r="O420" s="54"/>
      <c r="P420" s="56">
        <f>SUM(O420:O422)</f>
        <v>118.14</v>
      </c>
    </row>
    <row r="421" spans="1:16" ht="15" customHeight="1" x14ac:dyDescent="0.25">
      <c r="A421" s="54" t="s">
        <v>373</v>
      </c>
      <c r="B421" s="68" t="s">
        <v>12</v>
      </c>
      <c r="C421" s="70"/>
      <c r="D421" s="70"/>
      <c r="E421" s="70"/>
      <c r="F421" s="69"/>
      <c r="G421" s="54"/>
      <c r="H421" s="56">
        <v>118.14</v>
      </c>
      <c r="I421" s="56"/>
      <c r="J421" s="56"/>
      <c r="K421" s="56"/>
      <c r="L421" s="56"/>
      <c r="M421" s="56" t="str">
        <f>IF(COUNTA(J421:L421)=2,ROUND(PRODUCT(J421:L421),2),"")</f>
        <v/>
      </c>
      <c r="N421" s="56" t="str">
        <f>IF(OR(COUNTA(J421:L421)=3,AND(COUNTA(J421:L421)=1,M421&lt;&gt;"")),ROUND(PRODUCT(J421:M421),2),"")</f>
        <v/>
      </c>
      <c r="O421" s="56">
        <f>IF(N421&lt;&gt;"",ROUND(PRODUCT(H421,I421,N421),2),IF(M421&lt;&gt;"",ROUND(PRODUCT(H421,I421,M421),2),ROUND(PRODUCT(H421:L421),2)))</f>
        <v>118.14</v>
      </c>
      <c r="P421" s="56"/>
    </row>
    <row r="422" spans="1:16" ht="15" customHeight="1" x14ac:dyDescent="0.25">
      <c r="A422" s="4"/>
      <c r="B422" s="4"/>
      <c r="C422" s="4"/>
      <c r="D422" s="4"/>
      <c r="E422" s="4"/>
      <c r="F422" s="4"/>
      <c r="G422" s="4"/>
      <c r="H422" s="4"/>
      <c r="I422" s="4"/>
      <c r="J422" s="4"/>
      <c r="K422" s="4"/>
      <c r="L422" s="4"/>
      <c r="M422" s="4"/>
      <c r="N422" s="4"/>
      <c r="O422" s="4"/>
      <c r="P422" s="4"/>
    </row>
    <row r="423" spans="1:16" ht="75" customHeight="1" x14ac:dyDescent="0.25">
      <c r="A423" s="54" t="s">
        <v>171</v>
      </c>
      <c r="B423" s="67">
        <v>87745</v>
      </c>
      <c r="C423" s="68" t="str">
        <f>VLOOKUP(B423,COMPOSICAO!B:K,2,FALSE)</f>
        <v>CONTRAPISO EM ARGAMASSA TRAÇO 1:4 (CIMENTO E AREIA), PREPARO MECÂNICO COM BETONEIRA 400 L, APLICADO EM ÁREAS MOLHADAS SOBRE LAJE, ADERIDO, ACABAMENTO NÃO REFORÇADO, ESPESSURA 3CM. AF_07/2021</v>
      </c>
      <c r="D423" s="70"/>
      <c r="E423" s="70"/>
      <c r="F423" s="69"/>
      <c r="G423" s="54" t="str">
        <f>VLOOKUP(B423,COMPOSICAO!B:K,6,FALSE)</f>
        <v>M2</v>
      </c>
      <c r="H423" s="54"/>
      <c r="I423" s="54"/>
      <c r="J423" s="54"/>
      <c r="K423" s="54"/>
      <c r="L423" s="54"/>
      <c r="M423" s="54"/>
      <c r="N423" s="54"/>
      <c r="O423" s="54"/>
      <c r="P423" s="56">
        <f>SUM(O423:O425)</f>
        <v>41.9</v>
      </c>
    </row>
    <row r="424" spans="1:16" ht="15" customHeight="1" x14ac:dyDescent="0.25">
      <c r="A424" s="54" t="s">
        <v>374</v>
      </c>
      <c r="B424" s="68" t="s">
        <v>12</v>
      </c>
      <c r="C424" s="70"/>
      <c r="D424" s="70"/>
      <c r="E424" s="70"/>
      <c r="F424" s="69"/>
      <c r="G424" s="54"/>
      <c r="H424" s="56">
        <v>41.9</v>
      </c>
      <c r="I424" s="56"/>
      <c r="J424" s="56"/>
      <c r="K424" s="56"/>
      <c r="L424" s="56"/>
      <c r="M424" s="56" t="str">
        <f>IF(COUNTA(J424:L424)=2,ROUND(PRODUCT(J424:L424),2),"")</f>
        <v/>
      </c>
      <c r="N424" s="56" t="str">
        <f>IF(OR(COUNTA(J424:L424)=3,AND(COUNTA(J424:L424)=1,M424&lt;&gt;"")),ROUND(PRODUCT(J424:M424),2),"")</f>
        <v/>
      </c>
      <c r="O424" s="56">
        <f>IF(N424&lt;&gt;"",ROUND(PRODUCT(H424,I424,N424),2),IF(M424&lt;&gt;"",ROUND(PRODUCT(H424,I424,M424),2),ROUND(PRODUCT(H424:L424),2)))</f>
        <v>41.9</v>
      </c>
      <c r="P424" s="56"/>
    </row>
    <row r="425" spans="1:16" ht="15" customHeight="1" x14ac:dyDescent="0.25">
      <c r="A425" s="4"/>
      <c r="B425" s="4"/>
      <c r="C425" s="4"/>
      <c r="D425" s="4"/>
      <c r="E425" s="4"/>
      <c r="F425" s="4"/>
      <c r="G425" s="4"/>
      <c r="H425" s="4"/>
      <c r="I425" s="4"/>
      <c r="J425" s="4"/>
      <c r="K425" s="4"/>
      <c r="L425" s="4"/>
      <c r="M425" s="4"/>
      <c r="N425" s="4"/>
      <c r="O425" s="4"/>
      <c r="P425" s="4"/>
    </row>
    <row r="426" spans="1:16" ht="75" customHeight="1" x14ac:dyDescent="0.25">
      <c r="A426" s="54" t="s">
        <v>172</v>
      </c>
      <c r="B426" s="67">
        <v>87640</v>
      </c>
      <c r="C426" s="68" t="str">
        <f>VLOOKUP(B426,COMPOSICAO!B:K,2,FALSE)</f>
        <v>CONTRAPISO EM ARGAMASSA TRAÇO 1:4 (CIMENTO E AREIA), PREPARO MECÂNICO COM BETONEIRA 400 L, APLICADO EM ÁREAS SECAS SOBRE LAJE, ADERIDO, ACABAMENTO NÃO REFORÇADO, ESPESSURA 4CM. AF_07/2021</v>
      </c>
      <c r="D426" s="70"/>
      <c r="E426" s="70"/>
      <c r="F426" s="69"/>
      <c r="G426" s="54" t="str">
        <f>VLOOKUP(B426,COMPOSICAO!B:K,6,FALSE)</f>
        <v>M2</v>
      </c>
      <c r="H426" s="54"/>
      <c r="I426" s="54"/>
      <c r="J426" s="54"/>
      <c r="K426" s="54"/>
      <c r="L426" s="54"/>
      <c r="M426" s="54"/>
      <c r="N426" s="54"/>
      <c r="O426" s="54"/>
      <c r="P426" s="56">
        <f>SUM(O426:O428)</f>
        <v>117.87</v>
      </c>
    </row>
    <row r="427" spans="1:16" ht="15" customHeight="1" x14ac:dyDescent="0.25">
      <c r="A427" s="54" t="s">
        <v>375</v>
      </c>
      <c r="B427" s="68" t="s">
        <v>12</v>
      </c>
      <c r="C427" s="70"/>
      <c r="D427" s="70"/>
      <c r="E427" s="70"/>
      <c r="F427" s="69"/>
      <c r="G427" s="54"/>
      <c r="H427" s="56">
        <v>117.87</v>
      </c>
      <c r="I427" s="56"/>
      <c r="J427" s="56"/>
      <c r="K427" s="56"/>
      <c r="L427" s="56"/>
      <c r="M427" s="56" t="str">
        <f>IF(COUNTA(J427:L427)=2,ROUND(PRODUCT(J427:L427),2),"")</f>
        <v/>
      </c>
      <c r="N427" s="56" t="str">
        <f>IF(OR(COUNTA(J427:L427)=3,AND(COUNTA(J427:L427)=1,M427&lt;&gt;"")),ROUND(PRODUCT(J427:M427),2),"")</f>
        <v/>
      </c>
      <c r="O427" s="56">
        <f>IF(N427&lt;&gt;"",ROUND(PRODUCT(H427,I427,N427),2),IF(M427&lt;&gt;"",ROUND(PRODUCT(H427,I427,M427),2),ROUND(PRODUCT(H427:L427),2)))</f>
        <v>117.87</v>
      </c>
      <c r="P427" s="56"/>
    </row>
    <row r="428" spans="1:16" ht="15" customHeight="1" x14ac:dyDescent="0.25">
      <c r="A428" s="4"/>
      <c r="B428" s="4"/>
      <c r="C428" s="4"/>
      <c r="D428" s="4"/>
      <c r="E428" s="4"/>
      <c r="F428" s="4"/>
      <c r="G428" s="4"/>
      <c r="H428" s="4"/>
      <c r="I428" s="4"/>
      <c r="J428" s="4"/>
      <c r="K428" s="4"/>
      <c r="L428" s="4"/>
      <c r="M428" s="4"/>
      <c r="N428" s="4"/>
      <c r="O428" s="4"/>
      <c r="P428" s="4"/>
    </row>
    <row r="429" spans="1:16" ht="60" customHeight="1" x14ac:dyDescent="0.25">
      <c r="A429" s="54" t="s">
        <v>173</v>
      </c>
      <c r="B429" s="67">
        <v>101621</v>
      </c>
      <c r="C429" s="68" t="str">
        <f>VLOOKUP(B429,COMPOSICAO!B:K,2,FALSE)</f>
        <v>PREPARO DE FUNDO DE VALA COM LARGURA MAIOR OU IGUAL A 1,5 M E MENOR QUE 2,5 M, COM CAMADA DE BRITA, LANÇAMENTO MANUAL. AF_08/2020</v>
      </c>
      <c r="D429" s="70"/>
      <c r="E429" s="70"/>
      <c r="F429" s="69"/>
      <c r="G429" s="54" t="str">
        <f>VLOOKUP(B429,COMPOSICAO!B:K,6,FALSE)</f>
        <v>M3</v>
      </c>
      <c r="H429" s="54"/>
      <c r="I429" s="54"/>
      <c r="J429" s="54"/>
      <c r="K429" s="54"/>
      <c r="L429" s="54"/>
      <c r="M429" s="54"/>
      <c r="N429" s="54"/>
      <c r="O429" s="54"/>
      <c r="P429" s="56">
        <f>SUM(O429:O431)</f>
        <v>4.46</v>
      </c>
    </row>
    <row r="430" spans="1:16" ht="15" customHeight="1" x14ac:dyDescent="0.25">
      <c r="A430" s="54" t="s">
        <v>376</v>
      </c>
      <c r="B430" s="68" t="s">
        <v>12</v>
      </c>
      <c r="C430" s="70"/>
      <c r="D430" s="70"/>
      <c r="E430" s="70"/>
      <c r="F430" s="69"/>
      <c r="G430" s="54"/>
      <c r="H430" s="56">
        <v>4.46</v>
      </c>
      <c r="I430" s="56"/>
      <c r="J430" s="56"/>
      <c r="K430" s="56"/>
      <c r="L430" s="56"/>
      <c r="M430" s="56" t="str">
        <f>IF(COUNTA(J430:L430)=2,ROUND(PRODUCT(J430:L430),2),"")</f>
        <v/>
      </c>
      <c r="N430" s="56" t="str">
        <f>IF(OR(COUNTA(J430:L430)=3,AND(COUNTA(J430:L430)=1,M430&lt;&gt;"")),ROUND(PRODUCT(J430:M430),2),"")</f>
        <v/>
      </c>
      <c r="O430" s="56">
        <f>IF(N430&lt;&gt;"",ROUND(PRODUCT(H430,I430,N430),2),IF(M430&lt;&gt;"",ROUND(PRODUCT(H430,I430,M430),2),ROUND(PRODUCT(H430:L430),2)))</f>
        <v>4.46</v>
      </c>
      <c r="P430" s="56"/>
    </row>
    <row r="431" spans="1:16" ht="15" customHeight="1" x14ac:dyDescent="0.25">
      <c r="A431" s="4"/>
      <c r="B431" s="4"/>
      <c r="C431" s="4"/>
      <c r="D431" s="4"/>
      <c r="E431" s="4"/>
      <c r="F431" s="4"/>
      <c r="G431" s="4"/>
      <c r="H431" s="4"/>
      <c r="I431" s="4"/>
      <c r="J431" s="4"/>
      <c r="K431" s="4"/>
      <c r="L431" s="4"/>
      <c r="M431" s="4"/>
      <c r="N431" s="4"/>
      <c r="O431" s="4"/>
      <c r="P431" s="4"/>
    </row>
    <row r="432" spans="1:16" ht="45" customHeight="1" x14ac:dyDescent="0.25">
      <c r="A432" s="54" t="s">
        <v>174</v>
      </c>
      <c r="B432" s="67">
        <v>95241</v>
      </c>
      <c r="C432" s="68" t="str">
        <f>VLOOKUP(B432,COMPOSICAO!B:K,2,FALSE)</f>
        <v>LASTRO DE CONCRETO MAGRO, APLICADO EM PISOS, LAJES SOBRE SOLO OU RADIERS, ESPESSURA DE 5 CM. AF_07/2016</v>
      </c>
      <c r="D432" s="70"/>
      <c r="E432" s="70"/>
      <c r="F432" s="69"/>
      <c r="G432" s="54" t="str">
        <f>VLOOKUP(B432,COMPOSICAO!B:K,6,FALSE)</f>
        <v>M2</v>
      </c>
      <c r="H432" s="54"/>
      <c r="I432" s="54"/>
      <c r="J432" s="54"/>
      <c r="K432" s="54"/>
      <c r="L432" s="54"/>
      <c r="M432" s="54"/>
      <c r="N432" s="54"/>
      <c r="O432" s="54"/>
      <c r="P432" s="56">
        <f>SUM(O432:O434)</f>
        <v>148.78</v>
      </c>
    </row>
    <row r="433" spans="1:16" ht="15" customHeight="1" x14ac:dyDescent="0.25">
      <c r="A433" s="54" t="s">
        <v>377</v>
      </c>
      <c r="B433" s="68" t="s">
        <v>12</v>
      </c>
      <c r="C433" s="70"/>
      <c r="D433" s="70"/>
      <c r="E433" s="70"/>
      <c r="F433" s="69"/>
      <c r="G433" s="54"/>
      <c r="H433" s="56">
        <v>148.78</v>
      </c>
      <c r="I433" s="56"/>
      <c r="J433" s="56"/>
      <c r="K433" s="56"/>
      <c r="L433" s="56"/>
      <c r="M433" s="56" t="str">
        <f>IF(COUNTA(J433:L433)=2,ROUND(PRODUCT(J433:L433),2),"")</f>
        <v/>
      </c>
      <c r="N433" s="56" t="str">
        <f>IF(OR(COUNTA(J433:L433)=3,AND(COUNTA(J433:L433)=1,M433&lt;&gt;"")),ROUND(PRODUCT(J433:M433),2),"")</f>
        <v/>
      </c>
      <c r="O433" s="56">
        <f>IF(N433&lt;&gt;"",ROUND(PRODUCT(H433,I433,N433),2),IF(M433&lt;&gt;"",ROUND(PRODUCT(H433,I433,M433),2),ROUND(PRODUCT(H433:L433),2)))</f>
        <v>148.78</v>
      </c>
      <c r="P433" s="56"/>
    </row>
    <row r="434" spans="1:16" ht="15" customHeight="1" x14ac:dyDescent="0.25">
      <c r="A434" s="4"/>
      <c r="B434" s="4"/>
      <c r="C434" s="4"/>
      <c r="D434" s="4"/>
      <c r="E434" s="4"/>
      <c r="F434" s="4"/>
      <c r="G434" s="4"/>
      <c r="H434" s="4"/>
      <c r="I434" s="4"/>
      <c r="J434" s="4"/>
      <c r="K434" s="4"/>
      <c r="L434" s="4"/>
      <c r="M434" s="4"/>
      <c r="N434" s="4"/>
      <c r="O434" s="4"/>
      <c r="P434" s="4"/>
    </row>
    <row r="435" spans="1:16" ht="60" customHeight="1" x14ac:dyDescent="0.25">
      <c r="A435" s="54" t="s">
        <v>175</v>
      </c>
      <c r="B435" s="67">
        <v>93391</v>
      </c>
      <c r="C435" s="68" t="str">
        <f>VLOOKUP(B435,COMPOSICAO!B:K,2,FALSE)</f>
        <v>REVESTIMENTO CERÂMICO PARA PISO COM PLACAS TIPO ESMALTADA PADRÃO POPULAR DE DIMENSÕES 35X35 CM APLICADA EM AMBIENTES DE ÁREA MAIOR QUE 10 M2. AF_06/2014</v>
      </c>
      <c r="D435" s="70"/>
      <c r="E435" s="70"/>
      <c r="F435" s="69"/>
      <c r="G435" s="54" t="str">
        <f>VLOOKUP(B435,COMPOSICAO!B:K,6,FALSE)</f>
        <v>M2</v>
      </c>
      <c r="H435" s="54"/>
      <c r="I435" s="54"/>
      <c r="J435" s="54"/>
      <c r="K435" s="54"/>
      <c r="L435" s="54"/>
      <c r="M435" s="54"/>
      <c r="N435" s="54"/>
      <c r="O435" s="54"/>
      <c r="P435" s="56">
        <f>SUM(O435:O437)</f>
        <v>121.56</v>
      </c>
    </row>
    <row r="436" spans="1:16" ht="15" customHeight="1" x14ac:dyDescent="0.25">
      <c r="A436" s="54" t="s">
        <v>378</v>
      </c>
      <c r="B436" s="68" t="s">
        <v>12</v>
      </c>
      <c r="C436" s="70"/>
      <c r="D436" s="70"/>
      <c r="E436" s="70"/>
      <c r="F436" s="69"/>
      <c r="G436" s="54"/>
      <c r="H436" s="56">
        <v>121.56</v>
      </c>
      <c r="I436" s="56"/>
      <c r="J436" s="56"/>
      <c r="K436" s="56"/>
      <c r="L436" s="56"/>
      <c r="M436" s="56" t="str">
        <f>IF(COUNTA(J436:L436)=2,ROUND(PRODUCT(J436:L436),2),"")</f>
        <v/>
      </c>
      <c r="N436" s="56" t="str">
        <f>IF(OR(COUNTA(J436:L436)=3,AND(COUNTA(J436:L436)=1,M436&lt;&gt;"")),ROUND(PRODUCT(J436:M436),2),"")</f>
        <v/>
      </c>
      <c r="O436" s="56">
        <f>IF(N436&lt;&gt;"",ROUND(PRODUCT(H436,I436,N436),2),IF(M436&lt;&gt;"",ROUND(PRODUCT(H436,I436,M436),2),ROUND(PRODUCT(H436:L436),2)))</f>
        <v>121.56</v>
      </c>
      <c r="P436" s="56"/>
    </row>
    <row r="437" spans="1:16" ht="15" customHeight="1" x14ac:dyDescent="0.25">
      <c r="A437" s="4"/>
      <c r="B437" s="4"/>
      <c r="C437" s="4"/>
      <c r="D437" s="4"/>
      <c r="E437" s="4"/>
      <c r="F437" s="4"/>
      <c r="G437" s="4"/>
      <c r="H437" s="4"/>
      <c r="I437" s="4"/>
      <c r="J437" s="4"/>
      <c r="K437" s="4"/>
      <c r="L437" s="4"/>
      <c r="M437" s="4"/>
      <c r="N437" s="4"/>
      <c r="O437" s="4"/>
      <c r="P437" s="4"/>
    </row>
    <row r="438" spans="1:16" ht="60" customHeight="1" x14ac:dyDescent="0.25">
      <c r="A438" s="54" t="s">
        <v>176</v>
      </c>
      <c r="B438" s="67">
        <v>93389</v>
      </c>
      <c r="C438" s="68" t="str">
        <f>VLOOKUP(B438,COMPOSICAO!B:K,2,FALSE)</f>
        <v>REVESTIMENTO CERÂMICO PARA PISO COM PLACAS TIPO ESMALTADA PADRÃO POPULAR DE DIMENSÕES 35X35 CM APLICADA EM AMBIENTES DE ÁREA MENOR QUE 5 M2. AF_06/2014</v>
      </c>
      <c r="D438" s="70"/>
      <c r="E438" s="70"/>
      <c r="F438" s="69"/>
      <c r="G438" s="54" t="str">
        <f>VLOOKUP(B438,COMPOSICAO!B:K,6,FALSE)</f>
        <v>M2</v>
      </c>
      <c r="H438" s="54"/>
      <c r="I438" s="54"/>
      <c r="J438" s="54"/>
      <c r="K438" s="54"/>
      <c r="L438" s="54"/>
      <c r="M438" s="54"/>
      <c r="N438" s="54"/>
      <c r="O438" s="54"/>
      <c r="P438" s="56">
        <f>SUM(O438:O440)</f>
        <v>22.08</v>
      </c>
    </row>
    <row r="439" spans="1:16" ht="15" customHeight="1" x14ac:dyDescent="0.25">
      <c r="A439" s="54" t="s">
        <v>379</v>
      </c>
      <c r="B439" s="68" t="s">
        <v>12</v>
      </c>
      <c r="C439" s="70"/>
      <c r="D439" s="70"/>
      <c r="E439" s="70"/>
      <c r="F439" s="69"/>
      <c r="G439" s="54"/>
      <c r="H439" s="56">
        <v>22.08</v>
      </c>
      <c r="I439" s="56"/>
      <c r="J439" s="56"/>
      <c r="K439" s="56"/>
      <c r="L439" s="56"/>
      <c r="M439" s="56" t="str">
        <f>IF(COUNTA(J439:L439)=2,ROUND(PRODUCT(J439:L439),2),"")</f>
        <v/>
      </c>
      <c r="N439" s="56" t="str">
        <f>IF(OR(COUNTA(J439:L439)=3,AND(COUNTA(J439:L439)=1,M439&lt;&gt;"")),ROUND(PRODUCT(J439:M439),2),"")</f>
        <v/>
      </c>
      <c r="O439" s="56">
        <f>IF(N439&lt;&gt;"",ROUND(PRODUCT(H439,I439,N439),2),IF(M439&lt;&gt;"",ROUND(PRODUCT(H439,I439,M439),2),ROUND(PRODUCT(H439:L439),2)))</f>
        <v>22.08</v>
      </c>
      <c r="P439" s="56"/>
    </row>
    <row r="440" spans="1:16" ht="15" customHeight="1" x14ac:dyDescent="0.25">
      <c r="A440" s="4"/>
      <c r="B440" s="4"/>
      <c r="C440" s="4"/>
      <c r="D440" s="4"/>
      <c r="E440" s="4"/>
      <c r="F440" s="4"/>
      <c r="G440" s="4"/>
      <c r="H440" s="4"/>
      <c r="I440" s="4"/>
      <c r="J440" s="4"/>
      <c r="K440" s="4"/>
      <c r="L440" s="4"/>
      <c r="M440" s="4"/>
      <c r="N440" s="4"/>
      <c r="O440" s="4"/>
      <c r="P440" s="4"/>
    </row>
    <row r="441" spans="1:16" ht="60" customHeight="1" x14ac:dyDescent="0.25">
      <c r="A441" s="54" t="s">
        <v>177</v>
      </c>
      <c r="B441" s="67">
        <v>93390</v>
      </c>
      <c r="C441" s="68" t="str">
        <f>VLOOKUP(B441,COMPOSICAO!B:K,2,FALSE)</f>
        <v>REVESTIMENTO CERÂMICO PARA PISO COM PLACAS TIPO ESMALTADA PADRÃO POPULAR DE DIMENSÕES 35X35 CM APLICADA EM AMBIENTES DE ÁREA ENTRE 5 M2 E 10 M2. AF_06/2014</v>
      </c>
      <c r="D441" s="70"/>
      <c r="E441" s="70"/>
      <c r="F441" s="69"/>
      <c r="G441" s="54" t="str">
        <f>VLOOKUP(B441,COMPOSICAO!B:K,6,FALSE)</f>
        <v>M2</v>
      </c>
      <c r="H441" s="54"/>
      <c r="I441" s="54"/>
      <c r="J441" s="54"/>
      <c r="K441" s="54"/>
      <c r="L441" s="54"/>
      <c r="M441" s="54"/>
      <c r="N441" s="54"/>
      <c r="O441" s="54"/>
      <c r="P441" s="56">
        <f>SUM(O441:O443)</f>
        <v>10.81</v>
      </c>
    </row>
    <row r="442" spans="1:16" ht="15" customHeight="1" x14ac:dyDescent="0.25">
      <c r="A442" s="54" t="s">
        <v>380</v>
      </c>
      <c r="B442" s="68" t="s">
        <v>12</v>
      </c>
      <c r="C442" s="70"/>
      <c r="D442" s="70"/>
      <c r="E442" s="70"/>
      <c r="F442" s="69"/>
      <c r="G442" s="54"/>
      <c r="H442" s="56">
        <v>10.81</v>
      </c>
      <c r="I442" s="56"/>
      <c r="J442" s="56"/>
      <c r="K442" s="56"/>
      <c r="L442" s="56"/>
      <c r="M442" s="56" t="str">
        <f>IF(COUNTA(J442:L442)=2,ROUND(PRODUCT(J442:L442),2),"")</f>
        <v/>
      </c>
      <c r="N442" s="56" t="str">
        <f>IF(OR(COUNTA(J442:L442)=3,AND(COUNTA(J442:L442)=1,M442&lt;&gt;"")),ROUND(PRODUCT(J442:M442),2),"")</f>
        <v/>
      </c>
      <c r="O442" s="56">
        <f>IF(N442&lt;&gt;"",ROUND(PRODUCT(H442,I442,N442),2),IF(M442&lt;&gt;"",ROUND(PRODUCT(H442,I442,M442),2),ROUND(PRODUCT(H442:L442),2)))</f>
        <v>10.81</v>
      </c>
      <c r="P442" s="56"/>
    </row>
    <row r="443" spans="1:16" ht="15" customHeight="1" x14ac:dyDescent="0.25">
      <c r="A443" s="4"/>
      <c r="B443" s="4"/>
      <c r="C443" s="4"/>
      <c r="D443" s="4"/>
      <c r="E443" s="4"/>
      <c r="F443" s="4"/>
      <c r="G443" s="4"/>
      <c r="H443" s="4"/>
      <c r="I443" s="4"/>
      <c r="J443" s="4"/>
      <c r="K443" s="4"/>
      <c r="L443" s="4"/>
      <c r="M443" s="4"/>
      <c r="N443" s="4"/>
      <c r="O443" s="4"/>
      <c r="P443" s="4"/>
    </row>
    <row r="444" spans="1:16" ht="30" customHeight="1" x14ac:dyDescent="0.25">
      <c r="A444" s="54" t="s">
        <v>178</v>
      </c>
      <c r="B444" s="54" t="s">
        <v>381</v>
      </c>
      <c r="C444" s="68" t="str">
        <f>VLOOKUP(B444,COMPOSICAO!B:K,2,FALSE)</f>
        <v>FORNECIMENTO DE LONA PLASTICA PESADA PRETA, E = 150 MICRA</v>
      </c>
      <c r="D444" s="70"/>
      <c r="E444" s="70"/>
      <c r="F444" s="69"/>
      <c r="G444" s="54" t="str">
        <f>VLOOKUP(B444,COMPOSICAO!B:K,6,FALSE)</f>
        <v>M2</v>
      </c>
      <c r="H444" s="54"/>
      <c r="I444" s="54"/>
      <c r="J444" s="54"/>
      <c r="K444" s="54"/>
      <c r="L444" s="54"/>
      <c r="M444" s="54"/>
      <c r="N444" s="54"/>
      <c r="O444" s="54"/>
      <c r="P444" s="56">
        <f>SUM(O444:O446)</f>
        <v>148.78</v>
      </c>
    </row>
    <row r="445" spans="1:16" ht="15" customHeight="1" x14ac:dyDescent="0.25">
      <c r="A445" s="54" t="s">
        <v>382</v>
      </c>
      <c r="B445" s="68" t="s">
        <v>12</v>
      </c>
      <c r="C445" s="70"/>
      <c r="D445" s="70"/>
      <c r="E445" s="70"/>
      <c r="F445" s="69"/>
      <c r="G445" s="54"/>
      <c r="H445" s="56">
        <v>148.78</v>
      </c>
      <c r="I445" s="56"/>
      <c r="J445" s="56"/>
      <c r="K445" s="56"/>
      <c r="L445" s="56"/>
      <c r="M445" s="56" t="str">
        <f>IF(COUNTA(J445:L445)=2,ROUND(PRODUCT(J445:L445),2),"")</f>
        <v/>
      </c>
      <c r="N445" s="56" t="str">
        <f>IF(OR(COUNTA(J445:L445)=3,AND(COUNTA(J445:L445)=1,M445&lt;&gt;"")),ROUND(PRODUCT(J445:M445),2),"")</f>
        <v/>
      </c>
      <c r="O445" s="56">
        <f>IF(N445&lt;&gt;"",ROUND(PRODUCT(H445,I445,N445),2),IF(M445&lt;&gt;"",ROUND(PRODUCT(H445,I445,M445),2),ROUND(PRODUCT(H445:L445),2)))</f>
        <v>148.78</v>
      </c>
      <c r="P445" s="56"/>
    </row>
    <row r="446" spans="1:16" ht="15" customHeight="1" x14ac:dyDescent="0.25">
      <c r="A446" s="4"/>
      <c r="B446" s="4"/>
      <c r="C446" s="4"/>
      <c r="D446" s="4"/>
      <c r="E446" s="4"/>
      <c r="F446" s="4"/>
      <c r="G446" s="4"/>
      <c r="H446" s="4"/>
      <c r="I446" s="4"/>
      <c r="J446" s="4"/>
      <c r="K446" s="4"/>
      <c r="L446" s="4"/>
      <c r="M446" s="4"/>
      <c r="N446" s="4"/>
      <c r="O446" s="4"/>
      <c r="P446" s="4"/>
    </row>
    <row r="447" spans="1:16" ht="15" customHeight="1" x14ac:dyDescent="0.25">
      <c r="A447" s="48">
        <v>12</v>
      </c>
      <c r="B447" s="64" t="s">
        <v>383</v>
      </c>
      <c r="C447" s="66"/>
      <c r="D447" s="66"/>
      <c r="E447" s="66"/>
      <c r="F447" s="66"/>
      <c r="G447" s="66"/>
      <c r="H447" s="66"/>
      <c r="I447" s="66"/>
      <c r="J447" s="66"/>
      <c r="K447" s="66"/>
      <c r="L447" s="66"/>
      <c r="M447" s="66"/>
      <c r="N447" s="66"/>
      <c r="O447" s="66"/>
      <c r="P447" s="65"/>
    </row>
    <row r="448" spans="1:16" ht="30" customHeight="1" x14ac:dyDescent="0.25">
      <c r="A448" s="54" t="s">
        <v>179</v>
      </c>
      <c r="B448" s="67">
        <v>102233</v>
      </c>
      <c r="C448" s="68" t="str">
        <f>VLOOKUP(B448,COMPOSICAO!B:K,2,FALSE)</f>
        <v>PINTURA IMUNIZANTE PARA MADEIRA, 1 DEMÃO. AF_01/2021</v>
      </c>
      <c r="D448" s="70"/>
      <c r="E448" s="70"/>
      <c r="F448" s="69"/>
      <c r="G448" s="54" t="str">
        <f>VLOOKUP(B448,COMPOSICAO!B:K,6,FALSE)</f>
        <v>M2</v>
      </c>
      <c r="H448" s="54"/>
      <c r="I448" s="54"/>
      <c r="J448" s="54"/>
      <c r="K448" s="54"/>
      <c r="L448" s="54"/>
      <c r="M448" s="54"/>
      <c r="N448" s="54"/>
      <c r="O448" s="54"/>
      <c r="P448" s="56">
        <f>SUM(O448:O450)</f>
        <v>128.88999999999999</v>
      </c>
    </row>
    <row r="449" spans="1:16" ht="15" customHeight="1" x14ac:dyDescent="0.25">
      <c r="A449" s="54" t="s">
        <v>384</v>
      </c>
      <c r="B449" s="68" t="s">
        <v>12</v>
      </c>
      <c r="C449" s="70"/>
      <c r="D449" s="70"/>
      <c r="E449" s="70"/>
      <c r="F449" s="69"/>
      <c r="G449" s="54"/>
      <c r="H449" s="56">
        <v>128.88999999999999</v>
      </c>
      <c r="I449" s="56"/>
      <c r="J449" s="56"/>
      <c r="K449" s="56"/>
      <c r="L449" s="56"/>
      <c r="M449" s="56" t="str">
        <f>IF(COUNTA(J449:L449)=2,ROUND(PRODUCT(J449:L449),2),"")</f>
        <v/>
      </c>
      <c r="N449" s="56" t="str">
        <f>IF(OR(COUNTA(J449:L449)=3,AND(COUNTA(J449:L449)=1,M449&lt;&gt;"")),ROUND(PRODUCT(J449:M449),2),"")</f>
        <v/>
      </c>
      <c r="O449" s="56">
        <f>IF(N449&lt;&gt;"",ROUND(PRODUCT(H449,I449,N449),2),IF(M449&lt;&gt;"",ROUND(PRODUCT(H449,I449,M449),2),ROUND(PRODUCT(H449:L449),2)))</f>
        <v>128.88999999999999</v>
      </c>
      <c r="P449" s="56"/>
    </row>
    <row r="450" spans="1:16" ht="15" customHeight="1" x14ac:dyDescent="0.25">
      <c r="A450" s="4"/>
      <c r="B450" s="4"/>
      <c r="C450" s="4"/>
      <c r="D450" s="4"/>
      <c r="E450" s="4"/>
      <c r="F450" s="4"/>
      <c r="G450" s="4"/>
      <c r="H450" s="4"/>
      <c r="I450" s="4"/>
      <c r="J450" s="4"/>
      <c r="K450" s="4"/>
      <c r="L450" s="4"/>
      <c r="M450" s="4"/>
      <c r="N450" s="4"/>
      <c r="O450" s="4"/>
      <c r="P450" s="4"/>
    </row>
    <row r="451" spans="1:16" ht="75" customHeight="1" x14ac:dyDescent="0.25">
      <c r="A451" s="54" t="s">
        <v>180</v>
      </c>
      <c r="B451" s="67">
        <v>92543</v>
      </c>
      <c r="C451" s="68" t="str">
        <f>VLOOKUP(B451,COMPOSICAO!B:K,2,FALSE)</f>
        <v>TRAMA DE MADEIRA COMPOSTA POR TERÇAS PARA TELHADOS DE ATÉ 2 ÁGUAS PARA TELHA ONDULADA DE FIBROCIMENTO, METÁLICA, PLÁSTICA OU TERMOACÚSTICA, INCLUSO TRANSPORTE VERTICAL. AF_07/2019</v>
      </c>
      <c r="D451" s="70"/>
      <c r="E451" s="70"/>
      <c r="F451" s="69"/>
      <c r="G451" s="54" t="str">
        <f>VLOOKUP(B451,COMPOSICAO!B:K,6,FALSE)</f>
        <v>M2</v>
      </c>
      <c r="H451" s="54"/>
      <c r="I451" s="54"/>
      <c r="J451" s="54"/>
      <c r="K451" s="54"/>
      <c r="L451" s="54"/>
      <c r="M451" s="54"/>
      <c r="N451" s="54"/>
      <c r="O451" s="54"/>
      <c r="P451" s="56">
        <f>SUM(O451:O453)</f>
        <v>127.47</v>
      </c>
    </row>
    <row r="452" spans="1:16" ht="15" customHeight="1" x14ac:dyDescent="0.25">
      <c r="A452" s="54" t="s">
        <v>385</v>
      </c>
      <c r="B452" s="68" t="s">
        <v>12</v>
      </c>
      <c r="C452" s="70"/>
      <c r="D452" s="70"/>
      <c r="E452" s="70"/>
      <c r="F452" s="69"/>
      <c r="G452" s="54"/>
      <c r="H452" s="56">
        <v>127.47</v>
      </c>
      <c r="I452" s="56"/>
      <c r="J452" s="56"/>
      <c r="K452" s="56"/>
      <c r="L452" s="56"/>
      <c r="M452" s="56" t="str">
        <f>IF(COUNTA(J452:L452)=2,ROUND(PRODUCT(J452:L452),2),"")</f>
        <v/>
      </c>
      <c r="N452" s="56" t="str">
        <f>IF(OR(COUNTA(J452:L452)=3,AND(COUNTA(J452:L452)=1,M452&lt;&gt;"")),ROUND(PRODUCT(J452:M452),2),"")</f>
        <v/>
      </c>
      <c r="O452" s="56">
        <f>IF(N452&lt;&gt;"",ROUND(PRODUCT(H452,I452,N452),2),IF(M452&lt;&gt;"",ROUND(PRODUCT(H452,I452,M452),2),ROUND(PRODUCT(H452:L452),2)))</f>
        <v>127.47</v>
      </c>
      <c r="P452" s="56"/>
    </row>
    <row r="453" spans="1:16" ht="15" customHeight="1" x14ac:dyDescent="0.25">
      <c r="A453" s="4"/>
      <c r="B453" s="4"/>
      <c r="C453" s="4"/>
      <c r="D453" s="4"/>
      <c r="E453" s="4"/>
      <c r="F453" s="4"/>
      <c r="G453" s="4"/>
      <c r="H453" s="4"/>
      <c r="I453" s="4"/>
      <c r="J453" s="4"/>
      <c r="K453" s="4"/>
      <c r="L453" s="4"/>
      <c r="M453" s="4"/>
      <c r="N453" s="4"/>
      <c r="O453" s="4"/>
      <c r="P453" s="4"/>
    </row>
    <row r="454" spans="1:16" ht="60" customHeight="1" x14ac:dyDescent="0.25">
      <c r="A454" s="54" t="s">
        <v>181</v>
      </c>
      <c r="B454" s="67">
        <v>98546</v>
      </c>
      <c r="C454" s="68" t="str">
        <f>VLOOKUP(B454,COMPOSICAO!B:K,2,FALSE)</f>
        <v>IMPERMEABILIZAÇÃO DE SUPERFÍCIE COM MANTA ASFÁLTICA, UMA CAMADA, INCLUSIVE APLICAÇÃO DE PRIMER ASFÁLTICO, E=3MM. AF_06/2018</v>
      </c>
      <c r="D454" s="70"/>
      <c r="E454" s="70"/>
      <c r="F454" s="69"/>
      <c r="G454" s="54" t="str">
        <f>VLOOKUP(B454,COMPOSICAO!B:K,6,FALSE)</f>
        <v>M2</v>
      </c>
      <c r="H454" s="54"/>
      <c r="I454" s="54"/>
      <c r="J454" s="54"/>
      <c r="K454" s="54"/>
      <c r="L454" s="54"/>
      <c r="M454" s="54"/>
      <c r="N454" s="54"/>
      <c r="O454" s="54"/>
      <c r="P454" s="56">
        <f>SUM(O454:O456)</f>
        <v>36.18</v>
      </c>
    </row>
    <row r="455" spans="1:16" ht="15" customHeight="1" x14ac:dyDescent="0.25">
      <c r="A455" s="54" t="s">
        <v>386</v>
      </c>
      <c r="B455" s="68" t="s">
        <v>12</v>
      </c>
      <c r="C455" s="70"/>
      <c r="D455" s="70"/>
      <c r="E455" s="70"/>
      <c r="F455" s="69"/>
      <c r="G455" s="54"/>
      <c r="H455" s="56">
        <v>36.18</v>
      </c>
      <c r="I455" s="56"/>
      <c r="J455" s="56"/>
      <c r="K455" s="56"/>
      <c r="L455" s="56"/>
      <c r="M455" s="56" t="str">
        <f>IF(COUNTA(J455:L455)=2,ROUND(PRODUCT(J455:L455),2),"")</f>
        <v/>
      </c>
      <c r="N455" s="56" t="str">
        <f>IF(OR(COUNTA(J455:L455)=3,AND(COUNTA(J455:L455)=1,M455&lt;&gt;"")),ROUND(PRODUCT(J455:M455),2),"")</f>
        <v/>
      </c>
      <c r="O455" s="56">
        <f>IF(N455&lt;&gt;"",ROUND(PRODUCT(H455,I455,N455),2),IF(M455&lt;&gt;"",ROUND(PRODUCT(H455,I455,M455),2),ROUND(PRODUCT(H455:L455),2)))</f>
        <v>36.18</v>
      </c>
      <c r="P455" s="56"/>
    </row>
    <row r="456" spans="1:16" ht="15" customHeight="1" x14ac:dyDescent="0.25">
      <c r="A456" s="4"/>
      <c r="B456" s="4"/>
      <c r="C456" s="4"/>
      <c r="D456" s="4"/>
      <c r="E456" s="4"/>
      <c r="F456" s="4"/>
      <c r="G456" s="4"/>
      <c r="H456" s="4"/>
      <c r="I456" s="4"/>
      <c r="J456" s="4"/>
      <c r="K456" s="4"/>
      <c r="L456" s="4"/>
      <c r="M456" s="4"/>
      <c r="N456" s="4"/>
      <c r="O456" s="4"/>
      <c r="P456" s="4"/>
    </row>
    <row r="457" spans="1:16" ht="75" customHeight="1" x14ac:dyDescent="0.25">
      <c r="A457" s="54" t="s">
        <v>182</v>
      </c>
      <c r="B457" s="67">
        <v>94207</v>
      </c>
      <c r="C457" s="68" t="str">
        <f>VLOOKUP(B457,COMPOSICAO!B:K,2,FALSE)</f>
        <v>TELHAMENTO COM TELHA ONDULADA DE FIBROCIMENTO E = 6 MM, COM RECOBRIMENTO LATERAL DE 1/4 DE ONDA PARA TELHADO COM INCLINAÇÃO MAIOR QUE 10°, COM ATÉ 2 ÁGUAS, INCLUSO IÇAMENTO. AF_07/2019</v>
      </c>
      <c r="D457" s="70"/>
      <c r="E457" s="70"/>
      <c r="F457" s="69"/>
      <c r="G457" s="54" t="str">
        <f>VLOOKUP(B457,COMPOSICAO!B:K,6,FALSE)</f>
        <v>M2</v>
      </c>
      <c r="H457" s="54"/>
      <c r="I457" s="54"/>
      <c r="J457" s="54"/>
      <c r="K457" s="54"/>
      <c r="L457" s="54"/>
      <c r="M457" s="54"/>
      <c r="N457" s="54"/>
      <c r="O457" s="54"/>
      <c r="P457" s="56">
        <f>SUM(O457:O459)</f>
        <v>127.47</v>
      </c>
    </row>
    <row r="458" spans="1:16" ht="15" customHeight="1" x14ac:dyDescent="0.25">
      <c r="A458" s="54" t="s">
        <v>387</v>
      </c>
      <c r="B458" s="68" t="s">
        <v>12</v>
      </c>
      <c r="C458" s="70"/>
      <c r="D458" s="70"/>
      <c r="E458" s="70"/>
      <c r="F458" s="69"/>
      <c r="G458" s="54"/>
      <c r="H458" s="56">
        <v>127.47</v>
      </c>
      <c r="I458" s="56"/>
      <c r="J458" s="56"/>
      <c r="K458" s="56"/>
      <c r="L458" s="56"/>
      <c r="M458" s="56" t="str">
        <f>IF(COUNTA(J458:L458)=2,ROUND(PRODUCT(J458:L458),2),"")</f>
        <v/>
      </c>
      <c r="N458" s="56" t="str">
        <f>IF(OR(COUNTA(J458:L458)=3,AND(COUNTA(J458:L458)=1,M458&lt;&gt;"")),ROUND(PRODUCT(J458:M458),2),"")</f>
        <v/>
      </c>
      <c r="O458" s="56">
        <f>IF(N458&lt;&gt;"",ROUND(PRODUCT(H458,I458,N458),2),IF(M458&lt;&gt;"",ROUND(PRODUCT(H458,I458,M458),2),ROUND(PRODUCT(H458:L458),2)))</f>
        <v>127.47</v>
      </c>
      <c r="P458" s="56"/>
    </row>
    <row r="459" spans="1:16" ht="15" customHeight="1" x14ac:dyDescent="0.25">
      <c r="A459" s="4"/>
      <c r="B459" s="4"/>
      <c r="C459" s="4"/>
      <c r="D459" s="4"/>
      <c r="E459" s="4"/>
      <c r="F459" s="4"/>
      <c r="G459" s="4"/>
      <c r="H459" s="4"/>
      <c r="I459" s="4"/>
      <c r="J459" s="4"/>
      <c r="K459" s="4"/>
      <c r="L459" s="4"/>
      <c r="M459" s="4"/>
      <c r="N459" s="4"/>
      <c r="O459" s="4"/>
      <c r="P459" s="4"/>
    </row>
    <row r="460" spans="1:16" ht="45" customHeight="1" x14ac:dyDescent="0.25">
      <c r="A460" s="54" t="s">
        <v>183</v>
      </c>
      <c r="B460" s="67">
        <v>94223</v>
      </c>
      <c r="C460" s="68" t="str">
        <f>VLOOKUP(B460,COMPOSICAO!B:K,2,FALSE)</f>
        <v>CUMEEIRA PARA TELHA DE FIBROCIMENTO ONDULADA E = 6 MM, INCLUSO ACESSÓRIOS DE FIXAÇÃO E IÇAMENTO. AF_07/2019</v>
      </c>
      <c r="D460" s="70"/>
      <c r="E460" s="70"/>
      <c r="F460" s="69"/>
      <c r="G460" s="54" t="str">
        <f>VLOOKUP(B460,COMPOSICAO!B:K,6,FALSE)</f>
        <v>M</v>
      </c>
      <c r="H460" s="54"/>
      <c r="I460" s="54"/>
      <c r="J460" s="54"/>
      <c r="K460" s="54"/>
      <c r="L460" s="54"/>
      <c r="M460" s="54"/>
      <c r="N460" s="54"/>
      <c r="O460" s="54"/>
      <c r="P460" s="56">
        <f>SUM(O460:O462)</f>
        <v>12.18</v>
      </c>
    </row>
    <row r="461" spans="1:16" ht="15" customHeight="1" x14ac:dyDescent="0.25">
      <c r="A461" s="54" t="s">
        <v>388</v>
      </c>
      <c r="B461" s="68" t="s">
        <v>12</v>
      </c>
      <c r="C461" s="70"/>
      <c r="D461" s="70"/>
      <c r="E461" s="70"/>
      <c r="F461" s="69"/>
      <c r="G461" s="54"/>
      <c r="H461" s="56">
        <v>12.18</v>
      </c>
      <c r="I461" s="56"/>
      <c r="J461" s="56"/>
      <c r="K461" s="56"/>
      <c r="L461" s="56"/>
      <c r="M461" s="56" t="str">
        <f>IF(COUNTA(J461:L461)=2,ROUND(PRODUCT(J461:L461),2),"")</f>
        <v/>
      </c>
      <c r="N461" s="56" t="str">
        <f>IF(OR(COUNTA(J461:L461)=3,AND(COUNTA(J461:L461)=1,M461&lt;&gt;"")),ROUND(PRODUCT(J461:M461),2),"")</f>
        <v/>
      </c>
      <c r="O461" s="56">
        <f>IF(N461&lt;&gt;"",ROUND(PRODUCT(H461,I461,N461),2),IF(M461&lt;&gt;"",ROUND(PRODUCT(H461,I461,M461),2),ROUND(PRODUCT(H461:L461),2)))</f>
        <v>12.18</v>
      </c>
      <c r="P461" s="56"/>
    </row>
    <row r="462" spans="1:16" ht="15" customHeight="1" x14ac:dyDescent="0.25">
      <c r="A462" s="4"/>
      <c r="B462" s="4"/>
      <c r="C462" s="4"/>
      <c r="D462" s="4"/>
      <c r="E462" s="4"/>
      <c r="F462" s="4"/>
      <c r="G462" s="4"/>
      <c r="H462" s="4"/>
      <c r="I462" s="4"/>
      <c r="J462" s="4"/>
      <c r="K462" s="4"/>
      <c r="L462" s="4"/>
      <c r="M462" s="4"/>
      <c r="N462" s="4"/>
      <c r="O462" s="4"/>
      <c r="P462" s="4"/>
    </row>
    <row r="463" spans="1:16" ht="45" customHeight="1" x14ac:dyDescent="0.25">
      <c r="A463" s="54" t="s">
        <v>184</v>
      </c>
      <c r="B463" s="67">
        <v>94227</v>
      </c>
      <c r="C463" s="68" t="str">
        <f>VLOOKUP(B463,COMPOSICAO!B:K,2,FALSE)</f>
        <v>CALHA EM CHAPA DE AÇO GALVANIZADO NÚMERO 24, DESENVOLVIMENTO DE 33 CM, INCLUSO TRANSPORTE VERTICAL. AF_07/2019</v>
      </c>
      <c r="D463" s="70"/>
      <c r="E463" s="70"/>
      <c r="F463" s="69"/>
      <c r="G463" s="54" t="str">
        <f>VLOOKUP(B463,COMPOSICAO!B:K,6,FALSE)</f>
        <v>M</v>
      </c>
      <c r="H463" s="54"/>
      <c r="I463" s="54"/>
      <c r="J463" s="54"/>
      <c r="K463" s="54"/>
      <c r="L463" s="54"/>
      <c r="M463" s="54"/>
      <c r="N463" s="54"/>
      <c r="O463" s="54"/>
      <c r="P463" s="56">
        <f>SUM(O463:O465)</f>
        <v>30.66</v>
      </c>
    </row>
    <row r="464" spans="1:16" ht="15" customHeight="1" x14ac:dyDescent="0.25">
      <c r="A464" s="54" t="s">
        <v>389</v>
      </c>
      <c r="B464" s="68" t="s">
        <v>12</v>
      </c>
      <c r="C464" s="70"/>
      <c r="D464" s="70"/>
      <c r="E464" s="70"/>
      <c r="F464" s="69"/>
      <c r="G464" s="54"/>
      <c r="H464" s="56">
        <v>30.66</v>
      </c>
      <c r="I464" s="56"/>
      <c r="J464" s="56"/>
      <c r="K464" s="56"/>
      <c r="L464" s="56"/>
      <c r="M464" s="56" t="str">
        <f>IF(COUNTA(J464:L464)=2,ROUND(PRODUCT(J464:L464),2),"")</f>
        <v/>
      </c>
      <c r="N464" s="56" t="str">
        <f>IF(OR(COUNTA(J464:L464)=3,AND(COUNTA(J464:L464)=1,M464&lt;&gt;"")),ROUND(PRODUCT(J464:M464),2),"")</f>
        <v/>
      </c>
      <c r="O464" s="56">
        <f>IF(N464&lt;&gt;"",ROUND(PRODUCT(H464,I464,N464),2),IF(M464&lt;&gt;"",ROUND(PRODUCT(H464,I464,M464),2),ROUND(PRODUCT(H464:L464),2)))</f>
        <v>30.66</v>
      </c>
      <c r="P464" s="56"/>
    </row>
    <row r="465" spans="1:16" ht="15" customHeight="1" x14ac:dyDescent="0.25">
      <c r="A465" s="4"/>
      <c r="B465" s="4"/>
      <c r="C465" s="4"/>
      <c r="D465" s="4"/>
      <c r="E465" s="4"/>
      <c r="F465" s="4"/>
      <c r="G465" s="4"/>
      <c r="H465" s="4"/>
      <c r="I465" s="4"/>
      <c r="J465" s="4"/>
      <c r="K465" s="4"/>
      <c r="L465" s="4"/>
      <c r="M465" s="4"/>
      <c r="N465" s="4"/>
      <c r="O465" s="4"/>
      <c r="P465" s="4"/>
    </row>
    <row r="466" spans="1:16" ht="45" customHeight="1" x14ac:dyDescent="0.25">
      <c r="A466" s="54" t="s">
        <v>185</v>
      </c>
      <c r="B466" s="67">
        <v>94231</v>
      </c>
      <c r="C466" s="68" t="str">
        <f>VLOOKUP(B466,COMPOSICAO!B:K,2,FALSE)</f>
        <v>RUFO EM CHAPA DE AÇO GALVANIZADO NÚMERO 24, CORTE DE 25 CM, INCLUSO TRANSPORTE VERTICAL. AF_07/2019</v>
      </c>
      <c r="D466" s="70"/>
      <c r="E466" s="70"/>
      <c r="F466" s="69"/>
      <c r="G466" s="54" t="str">
        <f>VLOOKUP(B466,COMPOSICAO!B:K,6,FALSE)</f>
        <v>M</v>
      </c>
      <c r="H466" s="54"/>
      <c r="I466" s="54"/>
      <c r="J466" s="54"/>
      <c r="K466" s="54"/>
      <c r="L466" s="54"/>
      <c r="M466" s="54"/>
      <c r="N466" s="54"/>
      <c r="O466" s="54"/>
      <c r="P466" s="56">
        <f>SUM(O466:O468)</f>
        <v>37.409999999999997</v>
      </c>
    </row>
    <row r="467" spans="1:16" ht="15" customHeight="1" x14ac:dyDescent="0.25">
      <c r="A467" s="54" t="s">
        <v>390</v>
      </c>
      <c r="B467" s="68" t="s">
        <v>12</v>
      </c>
      <c r="C467" s="70"/>
      <c r="D467" s="70"/>
      <c r="E467" s="70"/>
      <c r="F467" s="69"/>
      <c r="G467" s="54"/>
      <c r="H467" s="56">
        <v>37.409999999999997</v>
      </c>
      <c r="I467" s="56"/>
      <c r="J467" s="56"/>
      <c r="K467" s="56"/>
      <c r="L467" s="56"/>
      <c r="M467" s="56" t="str">
        <f>IF(COUNTA(J467:L467)=2,ROUND(PRODUCT(J467:L467),2),"")</f>
        <v/>
      </c>
      <c r="N467" s="56" t="str">
        <f>IF(OR(COUNTA(J467:L467)=3,AND(COUNTA(J467:L467)=1,M467&lt;&gt;"")),ROUND(PRODUCT(J467:M467),2),"")</f>
        <v/>
      </c>
      <c r="O467" s="56">
        <f>IF(N467&lt;&gt;"",ROUND(PRODUCT(H467,I467,N467),2),IF(M467&lt;&gt;"",ROUND(PRODUCT(H467,I467,M467),2),ROUND(PRODUCT(H467:L467),2)))</f>
        <v>37.409999999999997</v>
      </c>
      <c r="P467" s="56"/>
    </row>
    <row r="468" spans="1:16" ht="15" customHeight="1" x14ac:dyDescent="0.25">
      <c r="A468" s="4"/>
      <c r="B468" s="4"/>
      <c r="C468" s="4"/>
      <c r="D468" s="4"/>
      <c r="E468" s="4"/>
      <c r="F468" s="4"/>
      <c r="G468" s="4"/>
      <c r="H468" s="4"/>
      <c r="I468" s="4"/>
      <c r="J468" s="4"/>
      <c r="K468" s="4"/>
      <c r="L468" s="4"/>
      <c r="M468" s="4"/>
      <c r="N468" s="4"/>
      <c r="O468" s="4"/>
      <c r="P468" s="4"/>
    </row>
    <row r="469" spans="1:16" ht="90" customHeight="1" x14ac:dyDescent="0.25">
      <c r="A469" s="54" t="s">
        <v>186</v>
      </c>
      <c r="B469" s="67">
        <v>92566</v>
      </c>
      <c r="C469" s="68" t="str">
        <f>VLOOKUP(B469,COMPOSICAO!B:K,2,FALSE)</f>
        <v>FABRICAÇÃO E INSTALAÇÃO DE ESTRUTURA PONTALETADA DE MADEIRA NÃO APARELHADA PARA TELHADOS COM ATÉ 2 ÁGUAS E PARA TELHA ONDULADA DE FIBROCIMENTO, METÁLICA, PLÁSTICA OU TERMOACÚSTICA, INCLUSO TRANSPORTE VERTICAL. AF_12/2015</v>
      </c>
      <c r="D469" s="70"/>
      <c r="E469" s="70"/>
      <c r="F469" s="69"/>
      <c r="G469" s="54" t="str">
        <f>VLOOKUP(B469,COMPOSICAO!B:K,6,FALSE)</f>
        <v>M2</v>
      </c>
      <c r="H469" s="54"/>
      <c r="I469" s="54"/>
      <c r="J469" s="54"/>
      <c r="K469" s="54"/>
      <c r="L469" s="54"/>
      <c r="M469" s="54"/>
      <c r="N469" s="54"/>
      <c r="O469" s="54"/>
      <c r="P469" s="56">
        <f>SUM(O469:O471)</f>
        <v>127.47</v>
      </c>
    </row>
    <row r="470" spans="1:16" ht="15" customHeight="1" x14ac:dyDescent="0.25">
      <c r="A470" s="54" t="s">
        <v>391</v>
      </c>
      <c r="B470" s="68" t="s">
        <v>12</v>
      </c>
      <c r="C470" s="70"/>
      <c r="D470" s="70"/>
      <c r="E470" s="70"/>
      <c r="F470" s="69"/>
      <c r="G470" s="54"/>
      <c r="H470" s="56">
        <v>127.47</v>
      </c>
      <c r="I470" s="56"/>
      <c r="J470" s="56"/>
      <c r="K470" s="56"/>
      <c r="L470" s="56"/>
      <c r="M470" s="56" t="str">
        <f>IF(COUNTA(J470:L470)=2,ROUND(PRODUCT(J470:L470),2),"")</f>
        <v/>
      </c>
      <c r="N470" s="56" t="str">
        <f>IF(OR(COUNTA(J470:L470)=3,AND(COUNTA(J470:L470)=1,M470&lt;&gt;"")),ROUND(PRODUCT(J470:M470),2),"")</f>
        <v/>
      </c>
      <c r="O470" s="56">
        <f>IF(N470&lt;&gt;"",ROUND(PRODUCT(H470,I470,N470),2),IF(M470&lt;&gt;"",ROUND(PRODUCT(H470,I470,M470),2),ROUND(PRODUCT(H470:L470),2)))</f>
        <v>127.47</v>
      </c>
      <c r="P470" s="56"/>
    </row>
    <row r="471" spans="1:16" ht="15" customHeight="1" x14ac:dyDescent="0.25">
      <c r="A471" s="4"/>
      <c r="B471" s="4"/>
      <c r="C471" s="4"/>
      <c r="D471" s="4"/>
      <c r="E471" s="4"/>
      <c r="F471" s="4"/>
      <c r="G471" s="4"/>
      <c r="H471" s="4"/>
      <c r="I471" s="4"/>
      <c r="J471" s="4"/>
      <c r="K471" s="4"/>
      <c r="L471" s="4"/>
      <c r="M471" s="4"/>
      <c r="N471" s="4"/>
      <c r="O471" s="4"/>
      <c r="P471" s="4"/>
    </row>
    <row r="472" spans="1:16" ht="15" customHeight="1" x14ac:dyDescent="0.25">
      <c r="A472" s="48">
        <v>13</v>
      </c>
      <c r="B472" s="64" t="s">
        <v>392</v>
      </c>
      <c r="C472" s="66"/>
      <c r="D472" s="66"/>
      <c r="E472" s="66"/>
      <c r="F472" s="66"/>
      <c r="G472" s="66"/>
      <c r="H472" s="66"/>
      <c r="I472" s="66"/>
      <c r="J472" s="66"/>
      <c r="K472" s="66"/>
      <c r="L472" s="66"/>
      <c r="M472" s="66"/>
      <c r="N472" s="66"/>
      <c r="O472" s="66"/>
      <c r="P472" s="65"/>
    </row>
    <row r="473" spans="1:16" ht="75" customHeight="1" x14ac:dyDescent="0.25">
      <c r="A473" s="54" t="s">
        <v>187</v>
      </c>
      <c r="B473" s="67">
        <v>87882</v>
      </c>
      <c r="C473" s="68" t="str">
        <f>VLOOKUP(B473,COMPOSICAO!B:K,2,FALSE)</f>
        <v>CHAPISCO APLICADO NO TETO OU EM ALVENARIA E ESTRUTURA, COM ROLO PARA TEXTURA ACRÍLICA. ARGAMASSA TRAÇO 1:4 E EMULSÃO POLIMÉRICA (ADESIVO) COM PREPARO EM BETONEIRA 400L. AF_10/2022</v>
      </c>
      <c r="D473" s="70"/>
      <c r="E473" s="70"/>
      <c r="F473" s="69"/>
      <c r="G473" s="54" t="str">
        <f>VLOOKUP(B473,COMPOSICAO!B:K,6,FALSE)</f>
        <v>M2</v>
      </c>
      <c r="H473" s="54"/>
      <c r="I473" s="54"/>
      <c r="J473" s="54"/>
      <c r="K473" s="54"/>
      <c r="L473" s="54"/>
      <c r="M473" s="54"/>
      <c r="N473" s="54"/>
      <c r="O473" s="54"/>
      <c r="P473" s="56">
        <f>SUM(O473:O475)</f>
        <v>319.41000000000003</v>
      </c>
    </row>
    <row r="474" spans="1:16" ht="15" customHeight="1" x14ac:dyDescent="0.25">
      <c r="A474" s="54" t="s">
        <v>393</v>
      </c>
      <c r="B474" s="68" t="s">
        <v>12</v>
      </c>
      <c r="C474" s="70"/>
      <c r="D474" s="70"/>
      <c r="E474" s="70"/>
      <c r="F474" s="69"/>
      <c r="G474" s="54"/>
      <c r="H474" s="56">
        <v>319.41000000000003</v>
      </c>
      <c r="I474" s="56"/>
      <c r="J474" s="56"/>
      <c r="K474" s="56"/>
      <c r="L474" s="56"/>
      <c r="M474" s="56" t="str">
        <f>IF(COUNTA(J474:L474)=2,ROUND(PRODUCT(J474:L474),2),"")</f>
        <v/>
      </c>
      <c r="N474" s="56" t="str">
        <f>IF(OR(COUNTA(J474:L474)=3,AND(COUNTA(J474:L474)=1,M474&lt;&gt;"")),ROUND(PRODUCT(J474:M474),2),"")</f>
        <v/>
      </c>
      <c r="O474" s="56">
        <f>IF(N474&lt;&gt;"",ROUND(PRODUCT(H474,I474,N474),2),IF(M474&lt;&gt;"",ROUND(PRODUCT(H474,I474,M474),2),ROUND(PRODUCT(H474:L474),2)))</f>
        <v>319.41000000000003</v>
      </c>
      <c r="P474" s="56"/>
    </row>
    <row r="475" spans="1:16" ht="15" customHeight="1" x14ac:dyDescent="0.25">
      <c r="A475" s="4"/>
      <c r="B475" s="4"/>
      <c r="C475" s="4"/>
      <c r="D475" s="4"/>
      <c r="E475" s="4"/>
      <c r="F475" s="4"/>
      <c r="G475" s="4"/>
      <c r="H475" s="4"/>
      <c r="I475" s="4"/>
      <c r="J475" s="4"/>
      <c r="K475" s="4"/>
      <c r="L475" s="4"/>
      <c r="M475" s="4"/>
      <c r="N475" s="4"/>
      <c r="O475" s="4"/>
      <c r="P475" s="4"/>
    </row>
    <row r="476" spans="1:16" ht="105" customHeight="1" x14ac:dyDescent="0.25">
      <c r="A476" s="54" t="s">
        <v>188</v>
      </c>
      <c r="B476" s="67">
        <v>87545</v>
      </c>
      <c r="C476" s="68" t="str">
        <f>VLOOKUP(B476,COMPOSICAO!B:K,2,FALSE)</f>
        <v>EMBOÇO, PARA RECEBIMENTO DE CERÂMICA, EM ARGAMASSA TRAÇO 1:2:8, PREPARO MECÂNICO COM BETONEIRA 400L, APLICADO MANUALMENTE EM FACES INTERNAS DE PAREDES, PARA AMBIENTE COM ÁREA MENOR QUE 5M2, ESPESSURA DE 10MM, COM EXECUÇÃO DE TALISCAS. AF_06/2014</v>
      </c>
      <c r="D476" s="70"/>
      <c r="E476" s="70"/>
      <c r="F476" s="69"/>
      <c r="G476" s="54" t="str">
        <f>VLOOKUP(B476,COMPOSICAO!B:K,6,FALSE)</f>
        <v>M2</v>
      </c>
      <c r="H476" s="54"/>
      <c r="I476" s="54"/>
      <c r="J476" s="54"/>
      <c r="K476" s="54"/>
      <c r="L476" s="54"/>
      <c r="M476" s="54"/>
      <c r="N476" s="54"/>
      <c r="O476" s="54"/>
      <c r="P476" s="56">
        <f>SUM(O476:O478)</f>
        <v>58.78</v>
      </c>
    </row>
    <row r="477" spans="1:16" ht="15" customHeight="1" x14ac:dyDescent="0.25">
      <c r="A477" s="54" t="s">
        <v>394</v>
      </c>
      <c r="B477" s="68" t="s">
        <v>12</v>
      </c>
      <c r="C477" s="70"/>
      <c r="D477" s="70"/>
      <c r="E477" s="70"/>
      <c r="F477" s="69"/>
      <c r="G477" s="54"/>
      <c r="H477" s="56">
        <v>58.78</v>
      </c>
      <c r="I477" s="56"/>
      <c r="J477" s="56"/>
      <c r="K477" s="56"/>
      <c r="L477" s="56"/>
      <c r="M477" s="56" t="str">
        <f>IF(COUNTA(J477:L477)=2,ROUND(PRODUCT(J477:L477),2),"")</f>
        <v/>
      </c>
      <c r="N477" s="56" t="str">
        <f>IF(OR(COUNTA(J477:L477)=3,AND(COUNTA(J477:L477)=1,M477&lt;&gt;"")),ROUND(PRODUCT(J477:M477),2),"")</f>
        <v/>
      </c>
      <c r="O477" s="56">
        <f>IF(N477&lt;&gt;"",ROUND(PRODUCT(H477,I477,N477),2),IF(M477&lt;&gt;"",ROUND(PRODUCT(H477,I477,M477),2),ROUND(PRODUCT(H477:L477),2)))</f>
        <v>58.78</v>
      </c>
      <c r="P477" s="56"/>
    </row>
    <row r="478" spans="1:16" ht="15" customHeight="1" x14ac:dyDescent="0.25">
      <c r="A478" s="4"/>
      <c r="B478" s="4"/>
      <c r="C478" s="4"/>
      <c r="D478" s="4"/>
      <c r="E478" s="4"/>
      <c r="F478" s="4"/>
      <c r="G478" s="4"/>
      <c r="H478" s="4"/>
      <c r="I478" s="4"/>
      <c r="J478" s="4"/>
      <c r="K478" s="4"/>
      <c r="L478" s="4"/>
      <c r="M478" s="4"/>
      <c r="N478" s="4"/>
      <c r="O478" s="4"/>
      <c r="P478" s="4"/>
    </row>
    <row r="479" spans="1:16" ht="105" customHeight="1" x14ac:dyDescent="0.25">
      <c r="A479" s="54" t="s">
        <v>189</v>
      </c>
      <c r="B479" s="67">
        <v>87549</v>
      </c>
      <c r="C479" s="68" t="str">
        <f>VLOOKUP(B479,COMPOSICAO!B:K,2,FALSE)</f>
        <v>EMBOÇO, PARA RECEBIMENTO DE CERÂMICA, EM ARGAMASSA TRAÇO 1:2:8, PREPARO MECÂNICO COM BETONEIRA 400L, APLICADO MANUALMENTE EM FACES INTERNAS DE PAREDES, PARA AMBIENTE COM ÁREA ENTRE 5M2 E 10M2, ESPESSURA DE 10MM, COM EXECUÇÃO DE TALISCAS. AF_06/2014</v>
      </c>
      <c r="D479" s="70"/>
      <c r="E479" s="70"/>
      <c r="F479" s="69"/>
      <c r="G479" s="54" t="str">
        <f>VLOOKUP(B479,COMPOSICAO!B:K,6,FALSE)</f>
        <v>M2</v>
      </c>
      <c r="H479" s="54"/>
      <c r="I479" s="54"/>
      <c r="J479" s="54"/>
      <c r="K479" s="54"/>
      <c r="L479" s="54"/>
      <c r="M479" s="54"/>
      <c r="N479" s="54"/>
      <c r="O479" s="54"/>
      <c r="P479" s="56">
        <f>SUM(O479:O481)</f>
        <v>19.940000000000001</v>
      </c>
    </row>
    <row r="480" spans="1:16" ht="15" customHeight="1" x14ac:dyDescent="0.25">
      <c r="A480" s="54" t="s">
        <v>395</v>
      </c>
      <c r="B480" s="68" t="s">
        <v>12</v>
      </c>
      <c r="C480" s="70"/>
      <c r="D480" s="70"/>
      <c r="E480" s="70"/>
      <c r="F480" s="69"/>
      <c r="G480" s="54"/>
      <c r="H480" s="56">
        <v>19.940000000000001</v>
      </c>
      <c r="I480" s="56"/>
      <c r="J480" s="56"/>
      <c r="K480" s="56"/>
      <c r="L480" s="56"/>
      <c r="M480" s="56" t="str">
        <f>IF(COUNTA(J480:L480)=2,ROUND(PRODUCT(J480:L480),2),"")</f>
        <v/>
      </c>
      <c r="N480" s="56" t="str">
        <f>IF(OR(COUNTA(J480:L480)=3,AND(COUNTA(J480:L480)=1,M480&lt;&gt;"")),ROUND(PRODUCT(J480:M480),2),"")</f>
        <v/>
      </c>
      <c r="O480" s="56">
        <f>IF(N480&lt;&gt;"",ROUND(PRODUCT(H480,I480,N480),2),IF(M480&lt;&gt;"",ROUND(PRODUCT(H480,I480,M480),2),ROUND(PRODUCT(H480:L480),2)))</f>
        <v>19.940000000000001</v>
      </c>
      <c r="P480" s="56"/>
    </row>
    <row r="481" spans="1:16" ht="15" customHeight="1" x14ac:dyDescent="0.25">
      <c r="A481" s="4"/>
      <c r="B481" s="4"/>
      <c r="C481" s="4"/>
      <c r="D481" s="4"/>
      <c r="E481" s="4"/>
      <c r="F481" s="4"/>
      <c r="G481" s="4"/>
      <c r="H481" s="4"/>
      <c r="I481" s="4"/>
      <c r="J481" s="4"/>
      <c r="K481" s="4"/>
      <c r="L481" s="4"/>
      <c r="M481" s="4"/>
      <c r="N481" s="4"/>
      <c r="O481" s="4"/>
      <c r="P481" s="4"/>
    </row>
    <row r="482" spans="1:16" ht="90" customHeight="1" x14ac:dyDescent="0.25">
      <c r="A482" s="54" t="s">
        <v>190</v>
      </c>
      <c r="B482" s="67">
        <v>87547</v>
      </c>
      <c r="C482" s="68" t="str">
        <f>VLOOKUP(B482,COMPOSICAO!B:K,2,FALSE)</f>
        <v>MASSA ÚNICA, PARA RECEBIMENTO DE PINTURA, EM ARGAMASSA TRAÇO 1:2:8, PREPARO MECÂNICO COM BETONEIRA 400L, APLICADA MANUALMENTE EM FACES INTERNAS DE PAREDES, ESPESSURA DE 10MM, COM EXECUÇÃO DE TALISCAS. AF_06/2014</v>
      </c>
      <c r="D482" s="70"/>
      <c r="E482" s="70"/>
      <c r="F482" s="69"/>
      <c r="G482" s="54" t="str">
        <f>VLOOKUP(B482,COMPOSICAO!B:K,6,FALSE)</f>
        <v>M2</v>
      </c>
      <c r="H482" s="54"/>
      <c r="I482" s="54"/>
      <c r="J482" s="54"/>
      <c r="K482" s="54"/>
      <c r="L482" s="54"/>
      <c r="M482" s="54"/>
      <c r="N482" s="54"/>
      <c r="O482" s="54"/>
      <c r="P482" s="56">
        <f>SUM(O482:O484)</f>
        <v>240.71</v>
      </c>
    </row>
    <row r="483" spans="1:16" ht="15" customHeight="1" x14ac:dyDescent="0.25">
      <c r="A483" s="54" t="s">
        <v>396</v>
      </c>
      <c r="B483" s="68" t="s">
        <v>12</v>
      </c>
      <c r="C483" s="70"/>
      <c r="D483" s="70"/>
      <c r="E483" s="70"/>
      <c r="F483" s="69"/>
      <c r="G483" s="54"/>
      <c r="H483" s="56">
        <v>240.71</v>
      </c>
      <c r="I483" s="56"/>
      <c r="J483" s="56"/>
      <c r="K483" s="56"/>
      <c r="L483" s="56"/>
      <c r="M483" s="56" t="str">
        <f>IF(COUNTA(J483:L483)=2,ROUND(PRODUCT(J483:L483),2),"")</f>
        <v/>
      </c>
      <c r="N483" s="56" t="str">
        <f>IF(OR(COUNTA(J483:L483)=3,AND(COUNTA(J483:L483)=1,M483&lt;&gt;"")),ROUND(PRODUCT(J483:M483),2),"")</f>
        <v/>
      </c>
      <c r="O483" s="56">
        <f>IF(N483&lt;&gt;"",ROUND(PRODUCT(H483,I483,N483),2),IF(M483&lt;&gt;"",ROUND(PRODUCT(H483,I483,M483),2),ROUND(PRODUCT(H483:L483),2)))</f>
        <v>240.71</v>
      </c>
      <c r="P483" s="56"/>
    </row>
    <row r="484" spans="1:16" ht="15" customHeight="1" x14ac:dyDescent="0.25">
      <c r="A484" s="4"/>
      <c r="B484" s="4"/>
      <c r="C484" s="4"/>
      <c r="D484" s="4"/>
      <c r="E484" s="4"/>
      <c r="F484" s="4"/>
      <c r="G484" s="4"/>
      <c r="H484" s="4"/>
      <c r="I484" s="4"/>
      <c r="J484" s="4"/>
      <c r="K484" s="4"/>
      <c r="L484" s="4"/>
      <c r="M484" s="4"/>
      <c r="N484" s="4"/>
      <c r="O484" s="4"/>
      <c r="P484" s="4"/>
    </row>
    <row r="485" spans="1:16" ht="30" customHeight="1" x14ac:dyDescent="0.25">
      <c r="A485" s="54" t="s">
        <v>191</v>
      </c>
      <c r="B485" s="67">
        <v>88495</v>
      </c>
      <c r="C485" s="68" t="str">
        <f>VLOOKUP(B485,COMPOSICAO!B:K,2,FALSE)</f>
        <v>APLICAÇÃO E LIXAMENTO DE MASSA LÁTEX EM PAREDES, UMA DEMÃO. AF_06/2014</v>
      </c>
      <c r="D485" s="70"/>
      <c r="E485" s="70"/>
      <c r="F485" s="69"/>
      <c r="G485" s="54" t="str">
        <f>VLOOKUP(B485,COMPOSICAO!B:K,6,FALSE)</f>
        <v>M2</v>
      </c>
      <c r="H485" s="54"/>
      <c r="I485" s="54"/>
      <c r="J485" s="54"/>
      <c r="K485" s="54"/>
      <c r="L485" s="54"/>
      <c r="M485" s="54"/>
      <c r="N485" s="54"/>
      <c r="O485" s="54"/>
      <c r="P485" s="56">
        <f>SUM(O485:O487)</f>
        <v>240.71</v>
      </c>
    </row>
    <row r="486" spans="1:16" ht="15" customHeight="1" x14ac:dyDescent="0.25">
      <c r="A486" s="54" t="s">
        <v>397</v>
      </c>
      <c r="B486" s="68" t="s">
        <v>12</v>
      </c>
      <c r="C486" s="70"/>
      <c r="D486" s="70"/>
      <c r="E486" s="70"/>
      <c r="F486" s="69"/>
      <c r="G486" s="54"/>
      <c r="H486" s="56">
        <v>240.71</v>
      </c>
      <c r="I486" s="56"/>
      <c r="J486" s="56"/>
      <c r="K486" s="56"/>
      <c r="L486" s="56"/>
      <c r="M486" s="56" t="str">
        <f>IF(COUNTA(J486:L486)=2,ROUND(PRODUCT(J486:L486),2),"")</f>
        <v/>
      </c>
      <c r="N486" s="56" t="str">
        <f>IF(OR(COUNTA(J486:L486)=3,AND(COUNTA(J486:L486)=1,M486&lt;&gt;"")),ROUND(PRODUCT(J486:M486),2),"")</f>
        <v/>
      </c>
      <c r="O486" s="56">
        <f>IF(N486&lt;&gt;"",ROUND(PRODUCT(H486,I486,N486),2),IF(M486&lt;&gt;"",ROUND(PRODUCT(H486,I486,M486),2),ROUND(PRODUCT(H486:L486),2)))</f>
        <v>240.71</v>
      </c>
      <c r="P486" s="56"/>
    </row>
    <row r="487" spans="1:16" ht="15" customHeight="1" x14ac:dyDescent="0.25">
      <c r="A487" s="4"/>
      <c r="B487" s="4"/>
      <c r="C487" s="4"/>
      <c r="D487" s="4"/>
      <c r="E487" s="4"/>
      <c r="F487" s="4"/>
      <c r="G487" s="4"/>
      <c r="H487" s="4"/>
      <c r="I487" s="4"/>
      <c r="J487" s="4"/>
      <c r="K487" s="4"/>
      <c r="L487" s="4"/>
      <c r="M487" s="4"/>
      <c r="N487" s="4"/>
      <c r="O487" s="4"/>
      <c r="P487" s="4"/>
    </row>
    <row r="488" spans="1:16" ht="30" customHeight="1" x14ac:dyDescent="0.25">
      <c r="A488" s="54" t="s">
        <v>192</v>
      </c>
      <c r="B488" s="67">
        <v>88485</v>
      </c>
      <c r="C488" s="68" t="str">
        <f>VLOOKUP(B488,COMPOSICAO!B:K,2,FALSE)</f>
        <v>APLICAÇÃO DE FUNDO SELADOR ACRÍLICO EM PAREDES, UMA DEMÃO. AF_06/2014</v>
      </c>
      <c r="D488" s="70"/>
      <c r="E488" s="70"/>
      <c r="F488" s="69"/>
      <c r="G488" s="54" t="str">
        <f>VLOOKUP(B488,COMPOSICAO!B:K,6,FALSE)</f>
        <v>M2</v>
      </c>
      <c r="H488" s="54"/>
      <c r="I488" s="54"/>
      <c r="J488" s="54"/>
      <c r="K488" s="54"/>
      <c r="L488" s="54"/>
      <c r="M488" s="54"/>
      <c r="N488" s="54"/>
      <c r="O488" s="54"/>
      <c r="P488" s="56">
        <f>SUM(O488:O490)</f>
        <v>240.71</v>
      </c>
    </row>
    <row r="489" spans="1:16" ht="15" customHeight="1" x14ac:dyDescent="0.25">
      <c r="A489" s="54" t="s">
        <v>398</v>
      </c>
      <c r="B489" s="68" t="s">
        <v>12</v>
      </c>
      <c r="C489" s="70"/>
      <c r="D489" s="70"/>
      <c r="E489" s="70"/>
      <c r="F489" s="69"/>
      <c r="G489" s="54"/>
      <c r="H489" s="56">
        <v>240.71</v>
      </c>
      <c r="I489" s="56"/>
      <c r="J489" s="56"/>
      <c r="K489" s="56"/>
      <c r="L489" s="56"/>
      <c r="M489" s="56" t="str">
        <f>IF(COUNTA(J489:L489)=2,ROUND(PRODUCT(J489:L489),2),"")</f>
        <v/>
      </c>
      <c r="N489" s="56" t="str">
        <f>IF(OR(COUNTA(J489:L489)=3,AND(COUNTA(J489:L489)=1,M489&lt;&gt;"")),ROUND(PRODUCT(J489:M489),2),"")</f>
        <v/>
      </c>
      <c r="O489" s="56">
        <f>IF(N489&lt;&gt;"",ROUND(PRODUCT(H489,I489,N489),2),IF(M489&lt;&gt;"",ROUND(PRODUCT(H489,I489,M489),2),ROUND(PRODUCT(H489:L489),2)))</f>
        <v>240.71</v>
      </c>
      <c r="P489" s="56"/>
    </row>
    <row r="490" spans="1:16" ht="15" customHeight="1" x14ac:dyDescent="0.25">
      <c r="A490" s="4"/>
      <c r="B490" s="4"/>
      <c r="C490" s="4"/>
      <c r="D490" s="4"/>
      <c r="E490" s="4"/>
      <c r="F490" s="4"/>
      <c r="G490" s="4"/>
      <c r="H490" s="4"/>
      <c r="I490" s="4"/>
      <c r="J490" s="4"/>
      <c r="K490" s="4"/>
      <c r="L490" s="4"/>
      <c r="M490" s="4"/>
      <c r="N490" s="4"/>
      <c r="O490" s="4"/>
      <c r="P490" s="4"/>
    </row>
    <row r="491" spans="1:16" ht="45" customHeight="1" x14ac:dyDescent="0.25">
      <c r="A491" s="54" t="s">
        <v>193</v>
      </c>
      <c r="B491" s="67">
        <v>88489</v>
      </c>
      <c r="C491" s="68" t="str">
        <f>VLOOKUP(B491,COMPOSICAO!B:K,2,FALSE)</f>
        <v>APLICAÇÃO MANUAL DE PINTURA COM TINTA LÁTEX ACRÍLICA EM PAREDES, DUAS DEMÃOS. AF_06/2014</v>
      </c>
      <c r="D491" s="70"/>
      <c r="E491" s="70"/>
      <c r="F491" s="69"/>
      <c r="G491" s="54" t="str">
        <f>VLOOKUP(B491,COMPOSICAO!B:K,6,FALSE)</f>
        <v>M2</v>
      </c>
      <c r="H491" s="54"/>
      <c r="I491" s="54"/>
      <c r="J491" s="54"/>
      <c r="K491" s="54"/>
      <c r="L491" s="54"/>
      <c r="M491" s="54"/>
      <c r="N491" s="54"/>
      <c r="O491" s="54"/>
      <c r="P491" s="56">
        <f>SUM(O491:O493)</f>
        <v>240.72</v>
      </c>
    </row>
    <row r="492" spans="1:16" ht="15" customHeight="1" x14ac:dyDescent="0.25">
      <c r="A492" s="54" t="s">
        <v>399</v>
      </c>
      <c r="B492" s="68" t="s">
        <v>12</v>
      </c>
      <c r="C492" s="70"/>
      <c r="D492" s="70"/>
      <c r="E492" s="70"/>
      <c r="F492" s="69"/>
      <c r="G492" s="54"/>
      <c r="H492" s="56">
        <v>240.72</v>
      </c>
      <c r="I492" s="56"/>
      <c r="J492" s="56"/>
      <c r="K492" s="56"/>
      <c r="L492" s="56"/>
      <c r="M492" s="56" t="str">
        <f>IF(COUNTA(J492:L492)=2,ROUND(PRODUCT(J492:L492),2),"")</f>
        <v/>
      </c>
      <c r="N492" s="56" t="str">
        <f>IF(OR(COUNTA(J492:L492)=3,AND(COUNTA(J492:L492)=1,M492&lt;&gt;"")),ROUND(PRODUCT(J492:M492),2),"")</f>
        <v/>
      </c>
      <c r="O492" s="56">
        <f>IF(N492&lt;&gt;"",ROUND(PRODUCT(H492,I492,N492),2),IF(M492&lt;&gt;"",ROUND(PRODUCT(H492,I492,M492),2),ROUND(PRODUCT(H492:L492),2)))</f>
        <v>240.72</v>
      </c>
      <c r="P492" s="56"/>
    </row>
    <row r="493" spans="1:16" ht="15" customHeight="1" x14ac:dyDescent="0.25">
      <c r="A493" s="4"/>
      <c r="B493" s="4"/>
      <c r="C493" s="4"/>
      <c r="D493" s="4"/>
      <c r="E493" s="4"/>
      <c r="F493" s="4"/>
      <c r="G493" s="4"/>
      <c r="H493" s="4"/>
      <c r="I493" s="4"/>
      <c r="J493" s="4"/>
      <c r="K493" s="4"/>
      <c r="L493" s="4"/>
      <c r="M493" s="4"/>
      <c r="N493" s="4"/>
      <c r="O493" s="4"/>
      <c r="P493" s="4"/>
    </row>
    <row r="494" spans="1:16" ht="90" customHeight="1" x14ac:dyDescent="0.25">
      <c r="A494" s="54" t="s">
        <v>194</v>
      </c>
      <c r="B494" s="67">
        <v>104459</v>
      </c>
      <c r="C494" s="68" t="str">
        <f>VLOOKUP(B494,COMPOSICAO!B:K,2,FALSE)</f>
        <v>REVESTIMENTO CERÂMICO PARA PAREDES INTERNAS COM PLACAS TIPO ESMALTADA PADRÃO POPULAR DE DIMENSÕES 20X20 CM, ARGAMASSA TIPO AC I, APLICADAS EM AMBIENTES DE ÁREA MENOR QUE 5 M2 NA ALTURA INTEIRA DAS PAREDES. AF_06/2014</v>
      </c>
      <c r="D494" s="70"/>
      <c r="E494" s="70"/>
      <c r="F494" s="69"/>
      <c r="G494" s="54" t="str">
        <f>VLOOKUP(B494,COMPOSICAO!B:K,6,FALSE)</f>
        <v>M2</v>
      </c>
      <c r="H494" s="54"/>
      <c r="I494" s="54"/>
      <c r="J494" s="54"/>
      <c r="K494" s="54"/>
      <c r="L494" s="54"/>
      <c r="M494" s="54"/>
      <c r="N494" s="54"/>
      <c r="O494" s="54"/>
      <c r="P494" s="56">
        <f>SUM(O494:O496)</f>
        <v>58.78</v>
      </c>
    </row>
    <row r="495" spans="1:16" ht="15" customHeight="1" x14ac:dyDescent="0.25">
      <c r="A495" s="54" t="s">
        <v>400</v>
      </c>
      <c r="B495" s="68" t="s">
        <v>12</v>
      </c>
      <c r="C495" s="70"/>
      <c r="D495" s="70"/>
      <c r="E495" s="70"/>
      <c r="F495" s="69"/>
      <c r="G495" s="54"/>
      <c r="H495" s="56">
        <v>58.78</v>
      </c>
      <c r="I495" s="56"/>
      <c r="J495" s="56"/>
      <c r="K495" s="56"/>
      <c r="L495" s="56"/>
      <c r="M495" s="56" t="str">
        <f>IF(COUNTA(J495:L495)=2,ROUND(PRODUCT(J495:L495),2),"")</f>
        <v/>
      </c>
      <c r="N495" s="56" t="str">
        <f>IF(OR(COUNTA(J495:L495)=3,AND(COUNTA(J495:L495)=1,M495&lt;&gt;"")),ROUND(PRODUCT(J495:M495),2),"")</f>
        <v/>
      </c>
      <c r="O495" s="56">
        <f>IF(N495&lt;&gt;"",ROUND(PRODUCT(H495,I495,N495),2),IF(M495&lt;&gt;"",ROUND(PRODUCT(H495,I495,M495),2),ROUND(PRODUCT(H495:L495),2)))</f>
        <v>58.78</v>
      </c>
      <c r="P495" s="56"/>
    </row>
    <row r="496" spans="1:16" ht="15" customHeight="1" x14ac:dyDescent="0.25">
      <c r="A496" s="4"/>
      <c r="B496" s="4"/>
      <c r="C496" s="4"/>
      <c r="D496" s="4"/>
      <c r="E496" s="4"/>
      <c r="F496" s="4"/>
      <c r="G496" s="4"/>
      <c r="H496" s="4"/>
      <c r="I496" s="4"/>
      <c r="J496" s="4"/>
      <c r="K496" s="4"/>
      <c r="L496" s="4"/>
      <c r="M496" s="4"/>
      <c r="N496" s="4"/>
      <c r="O496" s="4"/>
      <c r="P496" s="4"/>
    </row>
    <row r="497" spans="1:16" ht="90" customHeight="1" x14ac:dyDescent="0.25">
      <c r="A497" s="54" t="s">
        <v>195</v>
      </c>
      <c r="B497" s="67">
        <v>93393</v>
      </c>
      <c r="C497" s="68" t="str">
        <f>VLOOKUP(B497,COMPOSICAO!B:K,2,FALSE)</f>
        <v>REVESTIMENTO CERÂMICO PARA PAREDES INTERNAS COM PLACAS TIPO ESMALTADA PADRÃO POPULAR DE DIMENSÕES 20X20 CM, ARGAMASSA TIPO AC I, APLICADAS EM AMBIENTES DE ÁREA MAIOR QUE 5 M2 NA ALTURA INTEIRA DAS PAREDES. AF_06/2014</v>
      </c>
      <c r="D497" s="70"/>
      <c r="E497" s="70"/>
      <c r="F497" s="69"/>
      <c r="G497" s="54" t="str">
        <f>VLOOKUP(B497,COMPOSICAO!B:K,6,FALSE)</f>
        <v>M2</v>
      </c>
      <c r="H497" s="54"/>
      <c r="I497" s="54"/>
      <c r="J497" s="54"/>
      <c r="K497" s="54"/>
      <c r="L497" s="54"/>
      <c r="M497" s="54"/>
      <c r="N497" s="54"/>
      <c r="O497" s="54"/>
      <c r="P497" s="56">
        <f>SUM(O497:O499)</f>
        <v>19.940000000000001</v>
      </c>
    </row>
    <row r="498" spans="1:16" ht="15" customHeight="1" x14ac:dyDescent="0.25">
      <c r="A498" s="54" t="s">
        <v>401</v>
      </c>
      <c r="B498" s="68" t="s">
        <v>12</v>
      </c>
      <c r="C498" s="70"/>
      <c r="D498" s="70"/>
      <c r="E498" s="70"/>
      <c r="F498" s="69"/>
      <c r="G498" s="54"/>
      <c r="H498" s="56">
        <v>19.940000000000001</v>
      </c>
      <c r="I498" s="56"/>
      <c r="J498" s="56"/>
      <c r="K498" s="56"/>
      <c r="L498" s="56"/>
      <c r="M498" s="56" t="str">
        <f>IF(COUNTA(J498:L498)=2,ROUND(PRODUCT(J498:L498),2),"")</f>
        <v/>
      </c>
      <c r="N498" s="56" t="str">
        <f>IF(OR(COUNTA(J498:L498)=3,AND(COUNTA(J498:L498)=1,M498&lt;&gt;"")),ROUND(PRODUCT(J498:M498),2),"")</f>
        <v/>
      </c>
      <c r="O498" s="56">
        <f>IF(N498&lt;&gt;"",ROUND(PRODUCT(H498,I498,N498),2),IF(M498&lt;&gt;"",ROUND(PRODUCT(H498,I498,M498),2),ROUND(PRODUCT(H498:L498),2)))</f>
        <v>19.940000000000001</v>
      </c>
      <c r="P498" s="56"/>
    </row>
    <row r="499" spans="1:16" ht="15" customHeight="1" x14ac:dyDescent="0.25">
      <c r="A499" s="4"/>
      <c r="B499" s="4"/>
      <c r="C499" s="4"/>
      <c r="D499" s="4"/>
      <c r="E499" s="4"/>
      <c r="F499" s="4"/>
      <c r="G499" s="4"/>
      <c r="H499" s="4"/>
      <c r="I499" s="4"/>
      <c r="J499" s="4"/>
      <c r="K499" s="4"/>
      <c r="L499" s="4"/>
      <c r="M499" s="4"/>
      <c r="N499" s="4"/>
      <c r="O499" s="4"/>
      <c r="P499" s="4"/>
    </row>
    <row r="500" spans="1:16" ht="15" customHeight="1" x14ac:dyDescent="0.25">
      <c r="A500" s="48">
        <v>14</v>
      </c>
      <c r="B500" s="64" t="s">
        <v>402</v>
      </c>
      <c r="C500" s="66"/>
      <c r="D500" s="66"/>
      <c r="E500" s="66"/>
      <c r="F500" s="66"/>
      <c r="G500" s="66"/>
      <c r="H500" s="66"/>
      <c r="I500" s="66"/>
      <c r="J500" s="66"/>
      <c r="K500" s="66"/>
      <c r="L500" s="66"/>
      <c r="M500" s="66"/>
      <c r="N500" s="66"/>
      <c r="O500" s="66"/>
      <c r="P500" s="65"/>
    </row>
    <row r="501" spans="1:16" ht="90" customHeight="1" x14ac:dyDescent="0.25">
      <c r="A501" s="54" t="s">
        <v>196</v>
      </c>
      <c r="B501" s="67">
        <v>87889</v>
      </c>
      <c r="C501" s="68" t="str">
        <f>VLOOKUP(B501,COMPOSICAO!B:K,2,FALSE)</f>
        <v>CHAPISCO APLICADO EM ALVENARIA (SEM PRESENÇA DE VÃOS) E ESTRUTURAS DE CONCRETO DE FACHADA, COM ROLO PARA TEXTURA ACRÍLICA.  ARGAMASSA TRAÇO 1:4 E EMULSÃO POLIMÉRICA (ADESIVO) COM PREPARO EM BETONEIRA 400L. AF_10/2022</v>
      </c>
      <c r="D501" s="70"/>
      <c r="E501" s="70"/>
      <c r="F501" s="69"/>
      <c r="G501" s="54" t="str">
        <f>VLOOKUP(B501,COMPOSICAO!B:K,6,FALSE)</f>
        <v>M2</v>
      </c>
      <c r="H501" s="54"/>
      <c r="I501" s="54"/>
      <c r="J501" s="54"/>
      <c r="K501" s="54"/>
      <c r="L501" s="54"/>
      <c r="M501" s="54"/>
      <c r="N501" s="54"/>
      <c r="O501" s="54"/>
      <c r="P501" s="56">
        <f>SUM(O501:O503)</f>
        <v>254.48</v>
      </c>
    </row>
    <row r="502" spans="1:16" ht="15" customHeight="1" x14ac:dyDescent="0.25">
      <c r="A502" s="54" t="s">
        <v>403</v>
      </c>
      <c r="B502" s="68" t="s">
        <v>12</v>
      </c>
      <c r="C502" s="70"/>
      <c r="D502" s="70"/>
      <c r="E502" s="70"/>
      <c r="F502" s="69"/>
      <c r="G502" s="54"/>
      <c r="H502" s="56">
        <v>254.48</v>
      </c>
      <c r="I502" s="56"/>
      <c r="J502" s="56"/>
      <c r="K502" s="56"/>
      <c r="L502" s="56"/>
      <c r="M502" s="56" t="str">
        <f>IF(COUNTA(J502:L502)=2,ROUND(PRODUCT(J502:L502),2),"")</f>
        <v/>
      </c>
      <c r="N502" s="56" t="str">
        <f>IF(OR(COUNTA(J502:L502)=3,AND(COUNTA(J502:L502)=1,M502&lt;&gt;"")),ROUND(PRODUCT(J502:M502),2),"")</f>
        <v/>
      </c>
      <c r="O502" s="56">
        <f>IF(N502&lt;&gt;"",ROUND(PRODUCT(H502,I502,N502),2),IF(M502&lt;&gt;"",ROUND(PRODUCT(H502,I502,M502),2),ROUND(PRODUCT(H502:L502),2)))</f>
        <v>254.48</v>
      </c>
      <c r="P502" s="56"/>
    </row>
    <row r="503" spans="1:16" ht="15" customHeight="1" x14ac:dyDescent="0.25">
      <c r="A503" s="4"/>
      <c r="B503" s="4"/>
      <c r="C503" s="4"/>
      <c r="D503" s="4"/>
      <c r="E503" s="4"/>
      <c r="F503" s="4"/>
      <c r="G503" s="4"/>
      <c r="H503" s="4"/>
      <c r="I503" s="4"/>
      <c r="J503" s="4"/>
      <c r="K503" s="4"/>
      <c r="L503" s="4"/>
      <c r="M503" s="4"/>
      <c r="N503" s="4"/>
      <c r="O503" s="4"/>
      <c r="P503" s="4"/>
    </row>
    <row r="504" spans="1:16" ht="75" customHeight="1" x14ac:dyDescent="0.25">
      <c r="A504" s="54" t="s">
        <v>197</v>
      </c>
      <c r="B504" s="67">
        <v>87792</v>
      </c>
      <c r="C504" s="68" t="str">
        <f>VLOOKUP(B504,COMPOSICAO!B:K,2,FALSE)</f>
        <v>EMBOÇO OU MASSA ÚNICA EM ARGAMASSA TRAÇO 1:2:8, PREPARO MECÂNICO COM BETONEIRA 400 L, APLICADA MANUALMENTE EM PANOS CEGOS DE FACHADA (SEM PRESENÇA DE VÃOS), ESPESSURA DE 25 MM. AF_08/2022</v>
      </c>
      <c r="D504" s="70"/>
      <c r="E504" s="70"/>
      <c r="F504" s="69"/>
      <c r="G504" s="54" t="str">
        <f>VLOOKUP(B504,COMPOSICAO!B:K,6,FALSE)</f>
        <v>M2</v>
      </c>
      <c r="H504" s="54"/>
      <c r="I504" s="54"/>
      <c r="J504" s="54"/>
      <c r="K504" s="54"/>
      <c r="L504" s="54"/>
      <c r="M504" s="54"/>
      <c r="N504" s="54"/>
      <c r="O504" s="54"/>
      <c r="P504" s="56">
        <f>SUM(O504:O506)</f>
        <v>250.27</v>
      </c>
    </row>
    <row r="505" spans="1:16" ht="15" customHeight="1" x14ac:dyDescent="0.25">
      <c r="A505" s="54" t="s">
        <v>404</v>
      </c>
      <c r="B505" s="68" t="s">
        <v>12</v>
      </c>
      <c r="C505" s="70"/>
      <c r="D505" s="70"/>
      <c r="E505" s="70"/>
      <c r="F505" s="69"/>
      <c r="G505" s="54"/>
      <c r="H505" s="56">
        <v>250.27</v>
      </c>
      <c r="I505" s="56"/>
      <c r="J505" s="56"/>
      <c r="K505" s="56"/>
      <c r="L505" s="56"/>
      <c r="M505" s="56" t="str">
        <f>IF(COUNTA(J505:L505)=2,ROUND(PRODUCT(J505:L505),2),"")</f>
        <v/>
      </c>
      <c r="N505" s="56" t="str">
        <f>IF(OR(COUNTA(J505:L505)=3,AND(COUNTA(J505:L505)=1,M505&lt;&gt;"")),ROUND(PRODUCT(J505:M505),2),"")</f>
        <v/>
      </c>
      <c r="O505" s="56">
        <f>IF(N505&lt;&gt;"",ROUND(PRODUCT(H505,I505,N505),2),IF(M505&lt;&gt;"",ROUND(PRODUCT(H505,I505,M505),2),ROUND(PRODUCT(H505:L505),2)))</f>
        <v>250.27</v>
      </c>
      <c r="P505" s="56"/>
    </row>
    <row r="506" spans="1:16" ht="15" customHeight="1" x14ac:dyDescent="0.25">
      <c r="A506" s="4"/>
      <c r="B506" s="4"/>
      <c r="C506" s="4"/>
      <c r="D506" s="4"/>
      <c r="E506" s="4"/>
      <c r="F506" s="4"/>
      <c r="G506" s="4"/>
      <c r="H506" s="4"/>
      <c r="I506" s="4"/>
      <c r="J506" s="4"/>
      <c r="K506" s="4"/>
      <c r="L506" s="4"/>
      <c r="M506" s="4"/>
      <c r="N506" s="4"/>
      <c r="O506" s="4"/>
      <c r="P506" s="4"/>
    </row>
    <row r="507" spans="1:16" ht="90" customHeight="1" x14ac:dyDescent="0.25">
      <c r="A507" s="54" t="s">
        <v>198</v>
      </c>
      <c r="B507" s="67">
        <v>87900</v>
      </c>
      <c r="C507" s="68" t="str">
        <f>VLOOKUP(B507,COMPOSICAO!B:K,2,FALSE)</f>
        <v>CHAPISCO APLICADO EM ALVENARIA (COM PRESENÇA DE VÃOS) E ESTRUTURAS DE CONCRETO DE FACHADA, COM ROLO PARA TEXTURA ACRÍLICA.  ARGAMASSA TRAÇO 1:4 E EMULSÃO POLIMÉRICA (ADESIVO) COM PREPARO EM BETONEIRA 400L. AF_10/2022</v>
      </c>
      <c r="D507" s="70"/>
      <c r="E507" s="70"/>
      <c r="F507" s="69"/>
      <c r="G507" s="54" t="str">
        <f>VLOOKUP(B507,COMPOSICAO!B:K,6,FALSE)</f>
        <v>M2</v>
      </c>
      <c r="H507" s="54"/>
      <c r="I507" s="54"/>
      <c r="J507" s="54"/>
      <c r="K507" s="54"/>
      <c r="L507" s="54"/>
      <c r="M507" s="54"/>
      <c r="N507" s="54"/>
      <c r="O507" s="54"/>
      <c r="P507" s="56">
        <f>SUM(O507:O509)</f>
        <v>88.93</v>
      </c>
    </row>
    <row r="508" spans="1:16" ht="15" customHeight="1" x14ac:dyDescent="0.25">
      <c r="A508" s="54" t="s">
        <v>405</v>
      </c>
      <c r="B508" s="68" t="s">
        <v>12</v>
      </c>
      <c r="C508" s="70"/>
      <c r="D508" s="70"/>
      <c r="E508" s="70"/>
      <c r="F508" s="69"/>
      <c r="G508" s="54"/>
      <c r="H508" s="56">
        <v>88.93</v>
      </c>
      <c r="I508" s="56"/>
      <c r="J508" s="56"/>
      <c r="K508" s="56"/>
      <c r="L508" s="56"/>
      <c r="M508" s="56" t="str">
        <f>IF(COUNTA(J508:L508)=2,ROUND(PRODUCT(J508:L508),2),"")</f>
        <v/>
      </c>
      <c r="N508" s="56" t="str">
        <f>IF(OR(COUNTA(J508:L508)=3,AND(COUNTA(J508:L508)=1,M508&lt;&gt;"")),ROUND(PRODUCT(J508:M508),2),"")</f>
        <v/>
      </c>
      <c r="O508" s="56">
        <f>IF(N508&lt;&gt;"",ROUND(PRODUCT(H508,I508,N508),2),IF(M508&lt;&gt;"",ROUND(PRODUCT(H508,I508,M508),2),ROUND(PRODUCT(H508:L508),2)))</f>
        <v>88.93</v>
      </c>
      <c r="P508" s="56"/>
    </row>
    <row r="509" spans="1:16" ht="15" customHeight="1" x14ac:dyDescent="0.25">
      <c r="A509" s="4"/>
      <c r="B509" s="4"/>
      <c r="C509" s="4"/>
      <c r="D509" s="4"/>
      <c r="E509" s="4"/>
      <c r="F509" s="4"/>
      <c r="G509" s="4"/>
      <c r="H509" s="4"/>
      <c r="I509" s="4"/>
      <c r="J509" s="4"/>
      <c r="K509" s="4"/>
      <c r="L509" s="4"/>
      <c r="M509" s="4"/>
      <c r="N509" s="4"/>
      <c r="O509" s="4"/>
      <c r="P509" s="4"/>
    </row>
    <row r="510" spans="1:16" ht="75" customHeight="1" x14ac:dyDescent="0.25">
      <c r="A510" s="54" t="s">
        <v>199</v>
      </c>
      <c r="B510" s="67">
        <v>87775</v>
      </c>
      <c r="C510" s="68" t="str">
        <f>VLOOKUP(B510,COMPOSICAO!B:K,2,FALSE)</f>
        <v>EMBOÇO OU MASSA ÚNICA EM ARGAMASSA TRAÇO 1:2:8, PREPARO MECÂNICO COM BETONEIRA 400 L, APLICADA MANUALMENTE EM PANOS DE FACHADA COM PRESENÇA DE VÃOS, ESPESSURA DE 25 MM. AF_08/2022</v>
      </c>
      <c r="D510" s="70"/>
      <c r="E510" s="70"/>
      <c r="F510" s="69"/>
      <c r="G510" s="54" t="str">
        <f>VLOOKUP(B510,COMPOSICAO!B:K,6,FALSE)</f>
        <v>M2</v>
      </c>
      <c r="H510" s="54"/>
      <c r="I510" s="54"/>
      <c r="J510" s="54"/>
      <c r="K510" s="54"/>
      <c r="L510" s="54"/>
      <c r="M510" s="54"/>
      <c r="N510" s="54"/>
      <c r="O510" s="54"/>
      <c r="P510" s="56">
        <f>SUM(O510:O512)</f>
        <v>93.07</v>
      </c>
    </row>
    <row r="511" spans="1:16" ht="15" customHeight="1" x14ac:dyDescent="0.25">
      <c r="A511" s="54" t="s">
        <v>406</v>
      </c>
      <c r="B511" s="68" t="s">
        <v>12</v>
      </c>
      <c r="C511" s="70"/>
      <c r="D511" s="70"/>
      <c r="E511" s="70"/>
      <c r="F511" s="69"/>
      <c r="G511" s="54"/>
      <c r="H511" s="56">
        <v>93.07</v>
      </c>
      <c r="I511" s="56"/>
      <c r="J511" s="56"/>
      <c r="K511" s="56"/>
      <c r="L511" s="56"/>
      <c r="M511" s="56" t="str">
        <f>IF(COUNTA(J511:L511)=2,ROUND(PRODUCT(J511:L511),2),"")</f>
        <v/>
      </c>
      <c r="N511" s="56" t="str">
        <f>IF(OR(COUNTA(J511:L511)=3,AND(COUNTA(J511:L511)=1,M511&lt;&gt;"")),ROUND(PRODUCT(J511:M511),2),"")</f>
        <v/>
      </c>
      <c r="O511" s="56">
        <f>IF(N511&lt;&gt;"",ROUND(PRODUCT(H511,I511,N511),2),IF(M511&lt;&gt;"",ROUND(PRODUCT(H511,I511,M511),2),ROUND(PRODUCT(H511:L511),2)))</f>
        <v>93.07</v>
      </c>
      <c r="P511" s="56"/>
    </row>
    <row r="512" spans="1:16" ht="15" customHeight="1" x14ac:dyDescent="0.25">
      <c r="A512" s="4"/>
      <c r="B512" s="4"/>
      <c r="C512" s="4"/>
      <c r="D512" s="4"/>
      <c r="E512" s="4"/>
      <c r="F512" s="4"/>
      <c r="G512" s="4"/>
      <c r="H512" s="4"/>
      <c r="I512" s="4"/>
      <c r="J512" s="4"/>
      <c r="K512" s="4"/>
      <c r="L512" s="4"/>
      <c r="M512" s="4"/>
      <c r="N512" s="4"/>
      <c r="O512" s="4"/>
      <c r="P512" s="4"/>
    </row>
    <row r="513" spans="1:16" ht="45" customHeight="1" x14ac:dyDescent="0.25">
      <c r="A513" s="54" t="s">
        <v>200</v>
      </c>
      <c r="B513" s="67">
        <v>88415</v>
      </c>
      <c r="C513" s="68" t="str">
        <f>VLOOKUP(B513,COMPOSICAO!B:K,2,FALSE)</f>
        <v>APLICAÇÃO MANUAL DE FUNDO SELADOR ACRÍLICO EM PAREDES EXTERNAS DE CASAS. AF_06/2014</v>
      </c>
      <c r="D513" s="70"/>
      <c r="E513" s="70"/>
      <c r="F513" s="69"/>
      <c r="G513" s="54" t="str">
        <f>VLOOKUP(B513,COMPOSICAO!B:K,6,FALSE)</f>
        <v>M2</v>
      </c>
      <c r="H513" s="54"/>
      <c r="I513" s="54"/>
      <c r="J513" s="54"/>
      <c r="K513" s="54"/>
      <c r="L513" s="54"/>
      <c r="M513" s="54"/>
      <c r="N513" s="54"/>
      <c r="O513" s="54"/>
      <c r="P513" s="56">
        <f>SUM(O513:O515)</f>
        <v>343.27</v>
      </c>
    </row>
    <row r="514" spans="1:16" ht="15" customHeight="1" x14ac:dyDescent="0.25">
      <c r="A514" s="54" t="s">
        <v>407</v>
      </c>
      <c r="B514" s="68" t="s">
        <v>12</v>
      </c>
      <c r="C514" s="70"/>
      <c r="D514" s="70"/>
      <c r="E514" s="70"/>
      <c r="F514" s="69"/>
      <c r="G514" s="54"/>
      <c r="H514" s="56">
        <v>343.27</v>
      </c>
      <c r="I514" s="56"/>
      <c r="J514" s="56"/>
      <c r="K514" s="56"/>
      <c r="L514" s="56"/>
      <c r="M514" s="56" t="str">
        <f>IF(COUNTA(J514:L514)=2,ROUND(PRODUCT(J514:L514),2),"")</f>
        <v/>
      </c>
      <c r="N514" s="56" t="str">
        <f>IF(OR(COUNTA(J514:L514)=3,AND(COUNTA(J514:L514)=1,M514&lt;&gt;"")),ROUND(PRODUCT(J514:M514),2),"")</f>
        <v/>
      </c>
      <c r="O514" s="56">
        <f>IF(N514&lt;&gt;"",ROUND(PRODUCT(H514,I514,N514),2),IF(M514&lt;&gt;"",ROUND(PRODUCT(H514,I514,M514),2),ROUND(PRODUCT(H514:L514),2)))</f>
        <v>343.27</v>
      </c>
      <c r="P514" s="56"/>
    </row>
    <row r="515" spans="1:16" ht="15" customHeight="1" x14ac:dyDescent="0.25">
      <c r="A515" s="4"/>
      <c r="B515" s="4"/>
      <c r="C515" s="4"/>
      <c r="D515" s="4"/>
      <c r="E515" s="4"/>
      <c r="F515" s="4"/>
      <c r="G515" s="4"/>
      <c r="H515" s="4"/>
      <c r="I515" s="4"/>
      <c r="J515" s="4"/>
      <c r="K515" s="4"/>
      <c r="L515" s="4"/>
      <c r="M515" s="4"/>
      <c r="N515" s="4"/>
      <c r="O515" s="4"/>
      <c r="P515" s="4"/>
    </row>
    <row r="516" spans="1:16" ht="45" customHeight="1" x14ac:dyDescent="0.25">
      <c r="A516" s="54" t="s">
        <v>201</v>
      </c>
      <c r="B516" s="67">
        <v>88431</v>
      </c>
      <c r="C516" s="68" t="str">
        <f>VLOOKUP(B516,COMPOSICAO!B:K,2,FALSE)</f>
        <v>APLICAÇÃO MANUAL DE PINTURA COM TINTA TEXTURIZADA ACRÍLICA EM PAREDES EXTERNAS DE CASAS, DUAS CORES. AF_06/2014</v>
      </c>
      <c r="D516" s="70"/>
      <c r="E516" s="70"/>
      <c r="F516" s="69"/>
      <c r="G516" s="54" t="str">
        <f>VLOOKUP(B516,COMPOSICAO!B:K,6,FALSE)</f>
        <v>M2</v>
      </c>
      <c r="H516" s="54"/>
      <c r="I516" s="54"/>
      <c r="J516" s="54"/>
      <c r="K516" s="54"/>
      <c r="L516" s="54"/>
      <c r="M516" s="54"/>
      <c r="N516" s="54"/>
      <c r="O516" s="54"/>
      <c r="P516" s="56">
        <f>SUM(O516:O518)</f>
        <v>343.27</v>
      </c>
    </row>
    <row r="517" spans="1:16" ht="15" customHeight="1" x14ac:dyDescent="0.25">
      <c r="A517" s="54" t="s">
        <v>408</v>
      </c>
      <c r="B517" s="68" t="s">
        <v>12</v>
      </c>
      <c r="C517" s="70"/>
      <c r="D517" s="70"/>
      <c r="E517" s="70"/>
      <c r="F517" s="69"/>
      <c r="G517" s="54"/>
      <c r="H517" s="56">
        <v>343.27</v>
      </c>
      <c r="I517" s="56"/>
      <c r="J517" s="56"/>
      <c r="K517" s="56"/>
      <c r="L517" s="56"/>
      <c r="M517" s="56" t="str">
        <f>IF(COUNTA(J517:L517)=2,ROUND(PRODUCT(J517:L517),2),"")</f>
        <v/>
      </c>
      <c r="N517" s="56" t="str">
        <f>IF(OR(COUNTA(J517:L517)=3,AND(COUNTA(J517:L517)=1,M517&lt;&gt;"")),ROUND(PRODUCT(J517:M517),2),"")</f>
        <v/>
      </c>
      <c r="O517" s="56">
        <f>IF(N517&lt;&gt;"",ROUND(PRODUCT(H517,I517,N517),2),IF(M517&lt;&gt;"",ROUND(PRODUCT(H517,I517,M517),2),ROUND(PRODUCT(H517:L517),2)))</f>
        <v>343.27</v>
      </c>
      <c r="P517" s="56"/>
    </row>
    <row r="518" spans="1:16" ht="15" customHeight="1" x14ac:dyDescent="0.25">
      <c r="A518" s="4"/>
      <c r="B518" s="4"/>
      <c r="C518" s="4"/>
      <c r="D518" s="4"/>
      <c r="E518" s="4"/>
      <c r="F518" s="4"/>
      <c r="G518" s="4"/>
      <c r="H518" s="4"/>
      <c r="I518" s="4"/>
      <c r="J518" s="4"/>
      <c r="K518" s="4"/>
      <c r="L518" s="4"/>
      <c r="M518" s="4"/>
      <c r="N518" s="4"/>
      <c r="O518" s="4"/>
      <c r="P518" s="4"/>
    </row>
    <row r="519" spans="1:16" ht="15" customHeight="1" x14ac:dyDescent="0.25">
      <c r="A519" s="48">
        <v>15</v>
      </c>
      <c r="B519" s="64" t="s">
        <v>409</v>
      </c>
      <c r="C519" s="66"/>
      <c r="D519" s="66"/>
      <c r="E519" s="66"/>
      <c r="F519" s="66"/>
      <c r="G519" s="66"/>
      <c r="H519" s="66"/>
      <c r="I519" s="66"/>
      <c r="J519" s="66"/>
      <c r="K519" s="66"/>
      <c r="L519" s="66"/>
      <c r="M519" s="66"/>
      <c r="N519" s="66"/>
      <c r="O519" s="66"/>
      <c r="P519" s="65"/>
    </row>
    <row r="520" spans="1:16" ht="75" customHeight="1" x14ac:dyDescent="0.25">
      <c r="A520" s="54" t="s">
        <v>202</v>
      </c>
      <c r="B520" s="67">
        <v>87882</v>
      </c>
      <c r="C520" s="68" t="str">
        <f>VLOOKUP(B520,COMPOSICAO!B:K,2,FALSE)</f>
        <v>CHAPISCO APLICADO NO TETO OU EM ALVENARIA E ESTRUTURA, COM ROLO PARA TEXTURA ACRÍLICA. ARGAMASSA TRAÇO 1:4 E EMULSÃO POLIMÉRICA (ADESIVO) COM PREPARO EM BETONEIRA 400L. AF_10/2022</v>
      </c>
      <c r="D520" s="70"/>
      <c r="E520" s="70"/>
      <c r="F520" s="69"/>
      <c r="G520" s="54" t="str">
        <f>VLOOKUP(B520,COMPOSICAO!B:K,6,FALSE)</f>
        <v>M2</v>
      </c>
      <c r="H520" s="54"/>
      <c r="I520" s="54"/>
      <c r="J520" s="54"/>
      <c r="K520" s="54"/>
      <c r="L520" s="54"/>
      <c r="M520" s="54"/>
      <c r="N520" s="54"/>
      <c r="O520" s="54"/>
      <c r="P520" s="56">
        <f>SUM(O520:O522)</f>
        <v>141.94</v>
      </c>
    </row>
    <row r="521" spans="1:16" ht="15" customHeight="1" x14ac:dyDescent="0.25">
      <c r="A521" s="54" t="s">
        <v>410</v>
      </c>
      <c r="B521" s="68" t="s">
        <v>12</v>
      </c>
      <c r="C521" s="70"/>
      <c r="D521" s="70"/>
      <c r="E521" s="70"/>
      <c r="F521" s="69"/>
      <c r="G521" s="54"/>
      <c r="H521" s="56">
        <v>141.94</v>
      </c>
      <c r="I521" s="56"/>
      <c r="J521" s="56"/>
      <c r="K521" s="56"/>
      <c r="L521" s="56"/>
      <c r="M521" s="56" t="str">
        <f>IF(COUNTA(J521:L521)=2,ROUND(PRODUCT(J521:L521),2),"")</f>
        <v/>
      </c>
      <c r="N521" s="56" t="str">
        <f>IF(OR(COUNTA(J521:L521)=3,AND(COUNTA(J521:L521)=1,M521&lt;&gt;"")),ROUND(PRODUCT(J521:M521),2),"")</f>
        <v/>
      </c>
      <c r="O521" s="56">
        <f>IF(N521&lt;&gt;"",ROUND(PRODUCT(H521,I521,N521),2),IF(M521&lt;&gt;"",ROUND(PRODUCT(H521,I521,M521),2),ROUND(PRODUCT(H521:L521),2)))</f>
        <v>141.94</v>
      </c>
      <c r="P521" s="56"/>
    </row>
    <row r="522" spans="1:16" ht="15" customHeight="1" x14ac:dyDescent="0.25">
      <c r="A522" s="4"/>
      <c r="B522" s="4"/>
      <c r="C522" s="4"/>
      <c r="D522" s="4"/>
      <c r="E522" s="4"/>
      <c r="F522" s="4"/>
      <c r="G522" s="4"/>
      <c r="H522" s="4"/>
      <c r="I522" s="4"/>
      <c r="J522" s="4"/>
      <c r="K522" s="4"/>
      <c r="L522" s="4"/>
      <c r="M522" s="4"/>
      <c r="N522" s="4"/>
      <c r="O522" s="4"/>
      <c r="P522" s="4"/>
    </row>
    <row r="523" spans="1:16" ht="75" customHeight="1" x14ac:dyDescent="0.25">
      <c r="A523" s="54" t="s">
        <v>203</v>
      </c>
      <c r="B523" s="67">
        <v>90408</v>
      </c>
      <c r="C523" s="68" t="str">
        <f>VLOOKUP(B523,COMPOSICAO!B:K,2,FALSE)</f>
        <v>MASSA ÚNICA, PARA RECEBIMENTO DE PINTURA, EM ARGAMASSA TRAÇO 1:2:8, PREPARO MECÂNICO COM BETONEIRA 400L, APLICADA MANUALMENTE EM TETO, ESPESSURA DE 10MM, COM EXECUÇÃO DE TALISCAS. AF_03/2015</v>
      </c>
      <c r="D523" s="70"/>
      <c r="E523" s="70"/>
      <c r="F523" s="69"/>
      <c r="G523" s="54" t="str">
        <f>VLOOKUP(B523,COMPOSICAO!B:K,6,FALSE)</f>
        <v>M2</v>
      </c>
      <c r="H523" s="54"/>
      <c r="I523" s="54"/>
      <c r="J523" s="54"/>
      <c r="K523" s="54"/>
      <c r="L523" s="54"/>
      <c r="M523" s="54"/>
      <c r="N523" s="54"/>
      <c r="O523" s="54"/>
      <c r="P523" s="56">
        <f>SUM(O523:O525)</f>
        <v>141.94</v>
      </c>
    </row>
    <row r="524" spans="1:16" ht="15" customHeight="1" x14ac:dyDescent="0.25">
      <c r="A524" s="54" t="s">
        <v>411</v>
      </c>
      <c r="B524" s="68" t="s">
        <v>12</v>
      </c>
      <c r="C524" s="70"/>
      <c r="D524" s="70"/>
      <c r="E524" s="70"/>
      <c r="F524" s="69"/>
      <c r="G524" s="54"/>
      <c r="H524" s="56">
        <v>141.94</v>
      </c>
      <c r="I524" s="56"/>
      <c r="J524" s="56"/>
      <c r="K524" s="56"/>
      <c r="L524" s="56"/>
      <c r="M524" s="56" t="str">
        <f>IF(COUNTA(J524:L524)=2,ROUND(PRODUCT(J524:L524),2),"")</f>
        <v/>
      </c>
      <c r="N524" s="56" t="str">
        <f>IF(OR(COUNTA(J524:L524)=3,AND(COUNTA(J524:L524)=1,M524&lt;&gt;"")),ROUND(PRODUCT(J524:M524),2),"")</f>
        <v/>
      </c>
      <c r="O524" s="56">
        <f>IF(N524&lt;&gt;"",ROUND(PRODUCT(H524,I524,N524),2),IF(M524&lt;&gt;"",ROUND(PRODUCT(H524,I524,M524),2),ROUND(PRODUCT(H524:L524),2)))</f>
        <v>141.94</v>
      </c>
      <c r="P524" s="56"/>
    </row>
    <row r="525" spans="1:16" ht="15" customHeight="1" x14ac:dyDescent="0.25">
      <c r="A525" s="4"/>
      <c r="B525" s="4"/>
      <c r="C525" s="4"/>
      <c r="D525" s="4"/>
      <c r="E525" s="4"/>
      <c r="F525" s="4"/>
      <c r="G525" s="4"/>
      <c r="H525" s="4"/>
      <c r="I525" s="4"/>
      <c r="J525" s="4"/>
      <c r="K525" s="4"/>
      <c r="L525" s="4"/>
      <c r="M525" s="4"/>
      <c r="N525" s="4"/>
      <c r="O525" s="4"/>
      <c r="P525" s="4"/>
    </row>
    <row r="526" spans="1:16" ht="30" customHeight="1" x14ac:dyDescent="0.25">
      <c r="A526" s="54" t="s">
        <v>204</v>
      </c>
      <c r="B526" s="67">
        <v>88494</v>
      </c>
      <c r="C526" s="68" t="str">
        <f>VLOOKUP(B526,COMPOSICAO!B:K,2,FALSE)</f>
        <v>APLICAÇÃO E LIXAMENTO DE MASSA LÁTEX EM TETO, UMA DEMÃO. AF_06/2014</v>
      </c>
      <c r="D526" s="70"/>
      <c r="E526" s="70"/>
      <c r="F526" s="69"/>
      <c r="G526" s="54" t="str">
        <f>VLOOKUP(B526,COMPOSICAO!B:K,6,FALSE)</f>
        <v>M2</v>
      </c>
      <c r="H526" s="54"/>
      <c r="I526" s="54"/>
      <c r="J526" s="54"/>
      <c r="K526" s="54"/>
      <c r="L526" s="54"/>
      <c r="M526" s="54"/>
      <c r="N526" s="54"/>
      <c r="O526" s="54"/>
      <c r="P526" s="56">
        <f>SUM(O526:O528)</f>
        <v>141.94</v>
      </c>
    </row>
    <row r="527" spans="1:16" ht="15" customHeight="1" x14ac:dyDescent="0.25">
      <c r="A527" s="54" t="s">
        <v>412</v>
      </c>
      <c r="B527" s="68" t="s">
        <v>12</v>
      </c>
      <c r="C527" s="70"/>
      <c r="D527" s="70"/>
      <c r="E527" s="70"/>
      <c r="F527" s="69"/>
      <c r="G527" s="54"/>
      <c r="H527" s="56">
        <v>141.94</v>
      </c>
      <c r="I527" s="56"/>
      <c r="J527" s="56"/>
      <c r="K527" s="56"/>
      <c r="L527" s="56"/>
      <c r="M527" s="56" t="str">
        <f>IF(COUNTA(J527:L527)=2,ROUND(PRODUCT(J527:L527),2),"")</f>
        <v/>
      </c>
      <c r="N527" s="56" t="str">
        <f>IF(OR(COUNTA(J527:L527)=3,AND(COUNTA(J527:L527)=1,M527&lt;&gt;"")),ROUND(PRODUCT(J527:M527),2),"")</f>
        <v/>
      </c>
      <c r="O527" s="56">
        <f>IF(N527&lt;&gt;"",ROUND(PRODUCT(H527,I527,N527),2),IF(M527&lt;&gt;"",ROUND(PRODUCT(H527,I527,M527),2),ROUND(PRODUCT(H527:L527),2)))</f>
        <v>141.94</v>
      </c>
      <c r="P527" s="56"/>
    </row>
    <row r="528" spans="1:16" ht="15" customHeight="1" x14ac:dyDescent="0.25">
      <c r="A528" s="4"/>
      <c r="B528" s="4"/>
      <c r="C528" s="4"/>
      <c r="D528" s="4"/>
      <c r="E528" s="4"/>
      <c r="F528" s="4"/>
      <c r="G528" s="4"/>
      <c r="H528" s="4"/>
      <c r="I528" s="4"/>
      <c r="J528" s="4"/>
      <c r="K528" s="4"/>
      <c r="L528" s="4"/>
      <c r="M528" s="4"/>
      <c r="N528" s="4"/>
      <c r="O528" s="4"/>
      <c r="P528" s="4"/>
    </row>
    <row r="529" spans="1:16" ht="30" customHeight="1" x14ac:dyDescent="0.25">
      <c r="A529" s="54" t="s">
        <v>205</v>
      </c>
      <c r="B529" s="67">
        <v>88484</v>
      </c>
      <c r="C529" s="68" t="str">
        <f>VLOOKUP(B529,COMPOSICAO!B:K,2,FALSE)</f>
        <v>APLICAÇÃO DE FUNDO SELADOR ACRÍLICO EM TETO, UMA DEMÃO. AF_06/2014</v>
      </c>
      <c r="D529" s="70"/>
      <c r="E529" s="70"/>
      <c r="F529" s="69"/>
      <c r="G529" s="54" t="str">
        <f>VLOOKUP(B529,COMPOSICAO!B:K,6,FALSE)</f>
        <v>M2</v>
      </c>
      <c r="H529" s="54"/>
      <c r="I529" s="54"/>
      <c r="J529" s="54"/>
      <c r="K529" s="54"/>
      <c r="L529" s="54"/>
      <c r="M529" s="54"/>
      <c r="N529" s="54"/>
      <c r="O529" s="54"/>
      <c r="P529" s="56">
        <f>SUM(O529:O531)</f>
        <v>141.94</v>
      </c>
    </row>
    <row r="530" spans="1:16" ht="15" customHeight="1" x14ac:dyDescent="0.25">
      <c r="A530" s="54" t="s">
        <v>413</v>
      </c>
      <c r="B530" s="68" t="s">
        <v>12</v>
      </c>
      <c r="C530" s="70"/>
      <c r="D530" s="70"/>
      <c r="E530" s="70"/>
      <c r="F530" s="69"/>
      <c r="G530" s="54"/>
      <c r="H530" s="56">
        <v>141.94</v>
      </c>
      <c r="I530" s="56"/>
      <c r="J530" s="56"/>
      <c r="K530" s="56"/>
      <c r="L530" s="56"/>
      <c r="M530" s="56" t="str">
        <f>IF(COUNTA(J530:L530)=2,ROUND(PRODUCT(J530:L530),2),"")</f>
        <v/>
      </c>
      <c r="N530" s="56" t="str">
        <f>IF(OR(COUNTA(J530:L530)=3,AND(COUNTA(J530:L530)=1,M530&lt;&gt;"")),ROUND(PRODUCT(J530:M530),2),"")</f>
        <v/>
      </c>
      <c r="O530" s="56">
        <f>IF(N530&lt;&gt;"",ROUND(PRODUCT(H530,I530,N530),2),IF(M530&lt;&gt;"",ROUND(PRODUCT(H530,I530,M530),2),ROUND(PRODUCT(H530:L530),2)))</f>
        <v>141.94</v>
      </c>
      <c r="P530" s="56"/>
    </row>
    <row r="531" spans="1:16" ht="15" customHeight="1" x14ac:dyDescent="0.25">
      <c r="A531" s="4"/>
      <c r="B531" s="4"/>
      <c r="C531" s="4"/>
      <c r="D531" s="4"/>
      <c r="E531" s="4"/>
      <c r="F531" s="4"/>
      <c r="G531" s="4"/>
      <c r="H531" s="4"/>
      <c r="I531" s="4"/>
      <c r="J531" s="4"/>
      <c r="K531" s="4"/>
      <c r="L531" s="4"/>
      <c r="M531" s="4"/>
      <c r="N531" s="4"/>
      <c r="O531" s="4"/>
      <c r="P531" s="4"/>
    </row>
    <row r="532" spans="1:16" ht="45" customHeight="1" x14ac:dyDescent="0.25">
      <c r="A532" s="54" t="s">
        <v>206</v>
      </c>
      <c r="B532" s="67">
        <v>88488</v>
      </c>
      <c r="C532" s="68" t="str">
        <f>VLOOKUP(B532,COMPOSICAO!B:K,2,FALSE)</f>
        <v>APLICAÇÃO MANUAL DE PINTURA COM TINTA LÁTEX ACRÍLICA EM TETO, DUAS DEMÃOS. AF_06/2014</v>
      </c>
      <c r="D532" s="70"/>
      <c r="E532" s="70"/>
      <c r="F532" s="69"/>
      <c r="G532" s="54" t="str">
        <f>VLOOKUP(B532,COMPOSICAO!B:K,6,FALSE)</f>
        <v>M2</v>
      </c>
      <c r="H532" s="54"/>
      <c r="I532" s="54"/>
      <c r="J532" s="54"/>
      <c r="K532" s="54"/>
      <c r="L532" s="54"/>
      <c r="M532" s="54"/>
      <c r="N532" s="54"/>
      <c r="O532" s="54"/>
      <c r="P532" s="56">
        <f>SUM(O532:O534)</f>
        <v>141.94</v>
      </c>
    </row>
    <row r="533" spans="1:16" ht="15" customHeight="1" x14ac:dyDescent="0.25">
      <c r="A533" s="54" t="s">
        <v>414</v>
      </c>
      <c r="B533" s="68" t="s">
        <v>12</v>
      </c>
      <c r="C533" s="70"/>
      <c r="D533" s="70"/>
      <c r="E533" s="70"/>
      <c r="F533" s="69"/>
      <c r="G533" s="54"/>
      <c r="H533" s="56">
        <v>141.94</v>
      </c>
      <c r="I533" s="56"/>
      <c r="J533" s="56"/>
      <c r="K533" s="56"/>
      <c r="L533" s="56"/>
      <c r="M533" s="56" t="str">
        <f>IF(COUNTA(J533:L533)=2,ROUND(PRODUCT(J533:L533),2),"")</f>
        <v/>
      </c>
      <c r="N533" s="56" t="str">
        <f>IF(OR(COUNTA(J533:L533)=3,AND(COUNTA(J533:L533)=1,M533&lt;&gt;"")),ROUND(PRODUCT(J533:M533),2),"")</f>
        <v/>
      </c>
      <c r="O533" s="56">
        <f>IF(N533&lt;&gt;"",ROUND(PRODUCT(H533,I533,N533),2),IF(M533&lt;&gt;"",ROUND(PRODUCT(H533,I533,M533),2),ROUND(PRODUCT(H533:L533),2)))</f>
        <v>141.94</v>
      </c>
      <c r="P533" s="56"/>
    </row>
    <row r="534" spans="1:16" ht="15" customHeight="1" x14ac:dyDescent="0.25">
      <c r="A534" s="4"/>
      <c r="B534" s="4"/>
      <c r="C534" s="4"/>
      <c r="D534" s="4"/>
      <c r="E534" s="4"/>
      <c r="F534" s="4"/>
      <c r="G534" s="4"/>
      <c r="H534" s="4"/>
      <c r="I534" s="4"/>
      <c r="J534" s="4"/>
      <c r="K534" s="4"/>
      <c r="L534" s="4"/>
      <c r="M534" s="4"/>
      <c r="N534" s="4"/>
      <c r="O534" s="4"/>
      <c r="P534" s="4"/>
    </row>
    <row r="535" spans="1:16" ht="15" customHeight="1" x14ac:dyDescent="0.25">
      <c r="A535" s="48">
        <v>16</v>
      </c>
      <c r="B535" s="64" t="s">
        <v>415</v>
      </c>
      <c r="C535" s="66"/>
      <c r="D535" s="66"/>
      <c r="E535" s="66"/>
      <c r="F535" s="66"/>
      <c r="G535" s="66"/>
      <c r="H535" s="66"/>
      <c r="I535" s="66"/>
      <c r="J535" s="66"/>
      <c r="K535" s="66"/>
      <c r="L535" s="66"/>
      <c r="M535" s="66"/>
      <c r="N535" s="66"/>
      <c r="O535" s="66"/>
      <c r="P535" s="65"/>
    </row>
    <row r="536" spans="1:16" ht="60" customHeight="1" x14ac:dyDescent="0.25">
      <c r="A536" s="54" t="s">
        <v>207</v>
      </c>
      <c r="B536" s="67">
        <v>94569</v>
      </c>
      <c r="C536" s="68" t="str">
        <f>VLOOKUP(B536,COMPOSICAO!B:K,2,FALSE)</f>
        <v>JANELA DE ALUMÍNIO TIPO MAXIM-AR, COM VIDROS, BATENTE E FERRAGENS. EXCLUSIVE ALIZAR, ACABAMENTO E CONTRAMARCO. FORNECIMENTO E INSTALAÇÃO. AF_12/2019</v>
      </c>
      <c r="D536" s="70"/>
      <c r="E536" s="70"/>
      <c r="F536" s="69"/>
      <c r="G536" s="54" t="str">
        <f>VLOOKUP(B536,COMPOSICAO!B:K,6,FALSE)</f>
        <v>M2</v>
      </c>
      <c r="H536" s="54"/>
      <c r="I536" s="54"/>
      <c r="J536" s="54"/>
      <c r="K536" s="54"/>
      <c r="L536" s="54"/>
      <c r="M536" s="54"/>
      <c r="N536" s="54"/>
      <c r="O536" s="54"/>
      <c r="P536" s="56">
        <f>SUM(O536:O538)</f>
        <v>2.94</v>
      </c>
    </row>
    <row r="537" spans="1:16" ht="15" customHeight="1" x14ac:dyDescent="0.25">
      <c r="A537" s="54" t="s">
        <v>416</v>
      </c>
      <c r="B537" s="68" t="s">
        <v>12</v>
      </c>
      <c r="C537" s="70"/>
      <c r="D537" s="70"/>
      <c r="E537" s="70"/>
      <c r="F537" s="69"/>
      <c r="G537" s="54"/>
      <c r="H537" s="56">
        <v>2.94</v>
      </c>
      <c r="I537" s="56"/>
      <c r="J537" s="56"/>
      <c r="K537" s="56"/>
      <c r="L537" s="56"/>
      <c r="M537" s="56" t="str">
        <f>IF(COUNTA(J537:L537)=2,ROUND(PRODUCT(J537:L537),2),"")</f>
        <v/>
      </c>
      <c r="N537" s="56" t="str">
        <f>IF(OR(COUNTA(J537:L537)=3,AND(COUNTA(J537:L537)=1,M537&lt;&gt;"")),ROUND(PRODUCT(J537:M537),2),"")</f>
        <v/>
      </c>
      <c r="O537" s="56">
        <f>IF(N537&lt;&gt;"",ROUND(PRODUCT(H537,I537,N537),2),IF(M537&lt;&gt;"",ROUND(PRODUCT(H537,I537,M537),2),ROUND(PRODUCT(H537:L537),2)))</f>
        <v>2.94</v>
      </c>
      <c r="P537" s="56"/>
    </row>
    <row r="538" spans="1:16" ht="15" customHeight="1" x14ac:dyDescent="0.25">
      <c r="A538" s="4"/>
      <c r="B538" s="4"/>
      <c r="C538" s="4"/>
      <c r="D538" s="4"/>
      <c r="E538" s="4"/>
      <c r="F538" s="4"/>
      <c r="G538" s="4"/>
      <c r="H538" s="4"/>
      <c r="I538" s="4"/>
      <c r="J538" s="4"/>
      <c r="K538" s="4"/>
      <c r="L538" s="4"/>
      <c r="M538" s="4"/>
      <c r="N538" s="4"/>
      <c r="O538" s="4"/>
      <c r="P538" s="4"/>
    </row>
    <row r="539" spans="1:16" ht="60" customHeight="1" x14ac:dyDescent="0.25">
      <c r="A539" s="54" t="s">
        <v>208</v>
      </c>
      <c r="B539" s="67">
        <v>100700</v>
      </c>
      <c r="C539" s="68" t="str">
        <f>VLOOKUP(B539,COMPOSICAO!B:K,2,FALSE)</f>
        <v>PORTA DE MADEIRA COMPENSADA LISA PARA PINTURA, 120X210X3,5CM, 2 FOLHAS, INCLUSO ADUELA 2A, ALIZAR 2A E DOBRADIÇAS. AF_12/2019</v>
      </c>
      <c r="D539" s="70"/>
      <c r="E539" s="70"/>
      <c r="F539" s="69"/>
      <c r="G539" s="54" t="str">
        <f>VLOOKUP(B539,COMPOSICAO!B:K,6,FALSE)</f>
        <v>UN</v>
      </c>
      <c r="H539" s="54"/>
      <c r="I539" s="54"/>
      <c r="J539" s="54"/>
      <c r="K539" s="54"/>
      <c r="L539" s="54"/>
      <c r="M539" s="54"/>
      <c r="N539" s="54"/>
      <c r="O539" s="54"/>
      <c r="P539" s="56">
        <f>SUM(O539:O541)</f>
        <v>2</v>
      </c>
    </row>
    <row r="540" spans="1:16" ht="15" customHeight="1" x14ac:dyDescent="0.25">
      <c r="A540" s="54" t="s">
        <v>417</v>
      </c>
      <c r="B540" s="68" t="s">
        <v>12</v>
      </c>
      <c r="C540" s="70"/>
      <c r="D540" s="70"/>
      <c r="E540" s="70"/>
      <c r="F540" s="69"/>
      <c r="G540" s="54"/>
      <c r="H540" s="56">
        <v>2</v>
      </c>
      <c r="I540" s="56"/>
      <c r="J540" s="56"/>
      <c r="K540" s="56"/>
      <c r="L540" s="56"/>
      <c r="M540" s="56" t="str">
        <f>IF(COUNTA(J540:L540)=2,ROUND(PRODUCT(J540:L540),2),"")</f>
        <v/>
      </c>
      <c r="N540" s="56" t="str">
        <f>IF(OR(COUNTA(J540:L540)=3,AND(COUNTA(J540:L540)=1,M540&lt;&gt;"")),ROUND(PRODUCT(J540:M540),2),"")</f>
        <v/>
      </c>
      <c r="O540" s="56">
        <f>IF(N540&lt;&gt;"",ROUND(PRODUCT(H540,I540,N540),2),IF(M540&lt;&gt;"",ROUND(PRODUCT(H540,I540,M540),2),ROUND(PRODUCT(H540:L540),2)))</f>
        <v>2</v>
      </c>
      <c r="P540" s="56"/>
    </row>
    <row r="541" spans="1:16" ht="15" customHeight="1" x14ac:dyDescent="0.25">
      <c r="A541" s="4"/>
      <c r="B541" s="4"/>
      <c r="C541" s="4"/>
      <c r="D541" s="4"/>
      <c r="E541" s="4"/>
      <c r="F541" s="4"/>
      <c r="G541" s="4"/>
      <c r="H541" s="4"/>
      <c r="I541" s="4"/>
      <c r="J541" s="4"/>
      <c r="K541" s="4"/>
      <c r="L541" s="4"/>
      <c r="M541" s="4"/>
      <c r="N541" s="4"/>
      <c r="O541" s="4"/>
      <c r="P541" s="4"/>
    </row>
    <row r="542" spans="1:16" ht="105" customHeight="1" x14ac:dyDescent="0.25">
      <c r="A542" s="54" t="s">
        <v>209</v>
      </c>
      <c r="B542" s="67">
        <v>90841</v>
      </c>
      <c r="C542" s="68" t="str">
        <f>VLOOKUP(B542,COMPOSICAO!B:K,2,FALSE)</f>
        <v>KIT DE PORTA DE MADEIRA PARA PINTURA, SEMI-OCA (LEVE OU MÉDIA), PADRÃO MÉDIO, 60X210CM, ESPESSURA DE 3,5CM, ITENS INCLUSOS: DOBRADIÇAS, MONTAGEM E INSTALAÇÃO DO BATENTE, FECHADURA COM EXECUÇÃO DO FURO - FORNECIMENTO E INSTALAÇÃO. AF_12/2019</v>
      </c>
      <c r="D542" s="70"/>
      <c r="E542" s="70"/>
      <c r="F542" s="69"/>
      <c r="G542" s="54" t="str">
        <f>VLOOKUP(B542,COMPOSICAO!B:K,6,FALSE)</f>
        <v>UN</v>
      </c>
      <c r="H542" s="54"/>
      <c r="I542" s="54"/>
      <c r="J542" s="54"/>
      <c r="K542" s="54"/>
      <c r="L542" s="54"/>
      <c r="M542" s="54"/>
      <c r="N542" s="54"/>
      <c r="O542" s="54"/>
      <c r="P542" s="56">
        <f>SUM(O542:O544)</f>
        <v>2</v>
      </c>
    </row>
    <row r="543" spans="1:16" ht="15" customHeight="1" x14ac:dyDescent="0.25">
      <c r="A543" s="54" t="s">
        <v>418</v>
      </c>
      <c r="B543" s="68" t="s">
        <v>12</v>
      </c>
      <c r="C543" s="70"/>
      <c r="D543" s="70"/>
      <c r="E543" s="70"/>
      <c r="F543" s="69"/>
      <c r="G543" s="54"/>
      <c r="H543" s="56">
        <v>2</v>
      </c>
      <c r="I543" s="56"/>
      <c r="J543" s="56"/>
      <c r="K543" s="56"/>
      <c r="L543" s="56"/>
      <c r="M543" s="56" t="str">
        <f>IF(COUNTA(J543:L543)=2,ROUND(PRODUCT(J543:L543),2),"")</f>
        <v/>
      </c>
      <c r="N543" s="56" t="str">
        <f>IF(OR(COUNTA(J543:L543)=3,AND(COUNTA(J543:L543)=1,M543&lt;&gt;"")),ROUND(PRODUCT(J543:M543),2),"")</f>
        <v/>
      </c>
      <c r="O543" s="56">
        <f>IF(N543&lt;&gt;"",ROUND(PRODUCT(H543,I543,N543),2),IF(M543&lt;&gt;"",ROUND(PRODUCT(H543,I543,M543),2),ROUND(PRODUCT(H543:L543),2)))</f>
        <v>2</v>
      </c>
      <c r="P543" s="56"/>
    </row>
    <row r="544" spans="1:16" ht="15" customHeight="1" x14ac:dyDescent="0.25">
      <c r="A544" s="4"/>
      <c r="B544" s="4"/>
      <c r="C544" s="4"/>
      <c r="D544" s="4"/>
      <c r="E544" s="4"/>
      <c r="F544" s="4"/>
      <c r="G544" s="4"/>
      <c r="H544" s="4"/>
      <c r="I544" s="4"/>
      <c r="J544" s="4"/>
      <c r="K544" s="4"/>
      <c r="L544" s="4"/>
      <c r="M544" s="4"/>
      <c r="N544" s="4"/>
      <c r="O544" s="4"/>
      <c r="P544" s="4"/>
    </row>
    <row r="545" spans="1:16" ht="105" customHeight="1" x14ac:dyDescent="0.25">
      <c r="A545" s="54" t="s">
        <v>210</v>
      </c>
      <c r="B545" s="67">
        <v>90843</v>
      </c>
      <c r="C545" s="68" t="str">
        <f>VLOOKUP(B545,COMPOSICAO!B:K,2,FALSE)</f>
        <v>KIT DE PORTA DE MADEIRA PARA PINTURA, SEMI-OCA (LEVE OU MÉDIA), PADRÃO MÉDIO, 80X210CM, ESPESSURA DE 3,5CM, ITENS INCLUSOS: DOBRADIÇAS, MONTAGEM E INSTALAÇÃO DO BATENTE, FECHADURA COM EXECUÇÃO DO FURO - FORNECIMENTO E INSTALAÇÃO. AF_12/2019</v>
      </c>
      <c r="D545" s="70"/>
      <c r="E545" s="70"/>
      <c r="F545" s="69"/>
      <c r="G545" s="54" t="str">
        <f>VLOOKUP(B545,COMPOSICAO!B:K,6,FALSE)</f>
        <v>UN</v>
      </c>
      <c r="H545" s="54"/>
      <c r="I545" s="54"/>
      <c r="J545" s="54"/>
      <c r="K545" s="54"/>
      <c r="L545" s="54"/>
      <c r="M545" s="54"/>
      <c r="N545" s="54"/>
      <c r="O545" s="54"/>
      <c r="P545" s="56">
        <f>SUM(O545:O547)</f>
        <v>8</v>
      </c>
    </row>
    <row r="546" spans="1:16" ht="15" customHeight="1" x14ac:dyDescent="0.25">
      <c r="A546" s="54" t="s">
        <v>419</v>
      </c>
      <c r="B546" s="68" t="s">
        <v>12</v>
      </c>
      <c r="C546" s="70"/>
      <c r="D546" s="70"/>
      <c r="E546" s="70"/>
      <c r="F546" s="69"/>
      <c r="G546" s="54"/>
      <c r="H546" s="56">
        <v>8</v>
      </c>
      <c r="I546" s="56"/>
      <c r="J546" s="56"/>
      <c r="K546" s="56"/>
      <c r="L546" s="56"/>
      <c r="M546" s="56" t="str">
        <f>IF(COUNTA(J546:L546)=2,ROUND(PRODUCT(J546:L546),2),"")</f>
        <v/>
      </c>
      <c r="N546" s="56" t="str">
        <f>IF(OR(COUNTA(J546:L546)=3,AND(COUNTA(J546:L546)=1,M546&lt;&gt;"")),ROUND(PRODUCT(J546:M546),2),"")</f>
        <v/>
      </c>
      <c r="O546" s="56">
        <f>IF(N546&lt;&gt;"",ROUND(PRODUCT(H546,I546,N546),2),IF(M546&lt;&gt;"",ROUND(PRODUCT(H546,I546,M546),2),ROUND(PRODUCT(H546:L546),2)))</f>
        <v>8</v>
      </c>
      <c r="P546" s="56"/>
    </row>
    <row r="547" spans="1:16" ht="15" customHeight="1" x14ac:dyDescent="0.25">
      <c r="A547" s="4"/>
      <c r="B547" s="4"/>
      <c r="C547" s="4"/>
      <c r="D547" s="4"/>
      <c r="E547" s="4"/>
      <c r="F547" s="4"/>
      <c r="G547" s="4"/>
      <c r="H547" s="4"/>
      <c r="I547" s="4"/>
      <c r="J547" s="4"/>
      <c r="K547" s="4"/>
      <c r="L547" s="4"/>
      <c r="M547" s="4"/>
      <c r="N547" s="4"/>
      <c r="O547" s="4"/>
      <c r="P547" s="4"/>
    </row>
    <row r="548" spans="1:16" ht="60" customHeight="1" x14ac:dyDescent="0.25">
      <c r="A548" s="54" t="s">
        <v>211</v>
      </c>
      <c r="B548" s="67">
        <v>100702</v>
      </c>
      <c r="C548" s="68" t="str">
        <f>VLOOKUP(B548,COMPOSICAO!B:K,2,FALSE)</f>
        <v>PORTA DE CORRER DE ALUMÍNIO, COM DUAS FOLHAS PARA VIDRO, INCLUSO VIDRO LISO INCOLOR, FECHADURA E PUXADOR, SEM ALIZAR. AF_12/2019</v>
      </c>
      <c r="D548" s="70"/>
      <c r="E548" s="70"/>
      <c r="F548" s="69"/>
      <c r="G548" s="54" t="str">
        <f>VLOOKUP(B548,COMPOSICAO!B:K,6,FALSE)</f>
        <v>M2</v>
      </c>
      <c r="H548" s="54"/>
      <c r="I548" s="54"/>
      <c r="J548" s="54"/>
      <c r="K548" s="54"/>
      <c r="L548" s="54"/>
      <c r="M548" s="54"/>
      <c r="N548" s="54"/>
      <c r="O548" s="54"/>
      <c r="P548" s="56">
        <f>SUM(O548:O550)</f>
        <v>3.36</v>
      </c>
    </row>
    <row r="549" spans="1:16" ht="15" customHeight="1" x14ac:dyDescent="0.25">
      <c r="A549" s="54" t="s">
        <v>420</v>
      </c>
      <c r="B549" s="68" t="s">
        <v>12</v>
      </c>
      <c r="C549" s="70"/>
      <c r="D549" s="70"/>
      <c r="E549" s="70"/>
      <c r="F549" s="69"/>
      <c r="G549" s="54"/>
      <c r="H549" s="56">
        <v>3.36</v>
      </c>
      <c r="I549" s="56"/>
      <c r="J549" s="56"/>
      <c r="K549" s="56"/>
      <c r="L549" s="56"/>
      <c r="M549" s="56" t="str">
        <f>IF(COUNTA(J549:L549)=2,ROUND(PRODUCT(J549:L549),2),"")</f>
        <v/>
      </c>
      <c r="N549" s="56" t="str">
        <f>IF(OR(COUNTA(J549:L549)=3,AND(COUNTA(J549:L549)=1,M549&lt;&gt;"")),ROUND(PRODUCT(J549:M549),2),"")</f>
        <v/>
      </c>
      <c r="O549" s="56">
        <f>IF(N549&lt;&gt;"",ROUND(PRODUCT(H549,I549,N549),2),IF(M549&lt;&gt;"",ROUND(PRODUCT(H549,I549,M549),2),ROUND(PRODUCT(H549:L549),2)))</f>
        <v>3.36</v>
      </c>
      <c r="P549" s="56"/>
    </row>
    <row r="550" spans="1:16" ht="15" customHeight="1" x14ac:dyDescent="0.25">
      <c r="A550" s="4"/>
      <c r="B550" s="4"/>
      <c r="C550" s="4"/>
      <c r="D550" s="4"/>
      <c r="E550" s="4"/>
      <c r="F550" s="4"/>
      <c r="G550" s="4"/>
      <c r="H550" s="4"/>
      <c r="I550" s="4"/>
      <c r="J550" s="4"/>
      <c r="K550" s="4"/>
      <c r="L550" s="4"/>
      <c r="M550" s="4"/>
      <c r="N550" s="4"/>
      <c r="O550" s="4"/>
      <c r="P550" s="4"/>
    </row>
    <row r="551" spans="1:16" ht="60" customHeight="1" x14ac:dyDescent="0.25">
      <c r="A551" s="54" t="s">
        <v>212</v>
      </c>
      <c r="B551" s="67">
        <v>91304</v>
      </c>
      <c r="C551" s="68" t="str">
        <f>VLOOKUP(B551,COMPOSICAO!B:K,2,FALSE)</f>
        <v>FECHADURA DE EMBUTIR COM CILINDRO, EXTERNA, COMPLETA, ACABAMENTO PADRÃO POPULAR, INCLUSO EXECUÇÃO DE FURO - FORNECIMENTO E INSTALAÇÃO. AF_12/2019</v>
      </c>
      <c r="D551" s="70"/>
      <c r="E551" s="70"/>
      <c r="F551" s="69"/>
      <c r="G551" s="54" t="str">
        <f>VLOOKUP(B551,COMPOSICAO!B:K,6,FALSE)</f>
        <v>UN</v>
      </c>
      <c r="H551" s="54"/>
      <c r="I551" s="54"/>
      <c r="J551" s="54"/>
      <c r="K551" s="54"/>
      <c r="L551" s="54"/>
      <c r="M551" s="54"/>
      <c r="N551" s="54"/>
      <c r="O551" s="54"/>
      <c r="P551" s="56">
        <f>SUM(O551:O553)</f>
        <v>2</v>
      </c>
    </row>
    <row r="552" spans="1:16" ht="15" customHeight="1" x14ac:dyDescent="0.25">
      <c r="A552" s="54" t="s">
        <v>421</v>
      </c>
      <c r="B552" s="68" t="s">
        <v>12</v>
      </c>
      <c r="C552" s="70"/>
      <c r="D552" s="70"/>
      <c r="E552" s="70"/>
      <c r="F552" s="69"/>
      <c r="G552" s="54"/>
      <c r="H552" s="56">
        <v>2</v>
      </c>
      <c r="I552" s="56"/>
      <c r="J552" s="56"/>
      <c r="K552" s="56"/>
      <c r="L552" s="56"/>
      <c r="M552" s="56" t="str">
        <f>IF(COUNTA(J552:L552)=2,ROUND(PRODUCT(J552:L552),2),"")</f>
        <v/>
      </c>
      <c r="N552" s="56" t="str">
        <f>IF(OR(COUNTA(J552:L552)=3,AND(COUNTA(J552:L552)=1,M552&lt;&gt;"")),ROUND(PRODUCT(J552:M552),2),"")</f>
        <v/>
      </c>
      <c r="O552" s="56">
        <f>IF(N552&lt;&gt;"",ROUND(PRODUCT(H552,I552,N552),2),IF(M552&lt;&gt;"",ROUND(PRODUCT(H552,I552,M552),2),ROUND(PRODUCT(H552:L552),2)))</f>
        <v>2</v>
      </c>
      <c r="P552" s="56"/>
    </row>
    <row r="553" spans="1:16" ht="15" customHeight="1" x14ac:dyDescent="0.25">
      <c r="A553" s="4"/>
      <c r="B553" s="4"/>
      <c r="C553" s="4"/>
      <c r="D553" s="4"/>
      <c r="E553" s="4"/>
      <c r="F553" s="4"/>
      <c r="G553" s="4"/>
      <c r="H553" s="4"/>
      <c r="I553" s="4"/>
      <c r="J553" s="4"/>
      <c r="K553" s="4"/>
      <c r="L553" s="4"/>
      <c r="M553" s="4"/>
      <c r="N553" s="4"/>
      <c r="O553" s="4"/>
      <c r="P553" s="4"/>
    </row>
    <row r="554" spans="1:16" ht="75" customHeight="1" x14ac:dyDescent="0.25">
      <c r="A554" s="54" t="s">
        <v>213</v>
      </c>
      <c r="B554" s="67">
        <v>94573</v>
      </c>
      <c r="C554" s="68" t="str">
        <f>VLOOKUP(B554,COMPOSICAO!B:K,2,FALSE)</f>
        <v>JANELA DE ALUMÍNIO DE CORRER COM 4 FOLHAS PARA VIDROS, COM VIDROS, BATENTE, ACABAMENTO COM ACETATO OU BRILHANTE E FERRAGENS. EXCLUSIVE ALIZAR E CONTRAMARCO. FORNECIMENTO E INSTALAÇÃO. AF_12/2019</v>
      </c>
      <c r="D554" s="70"/>
      <c r="E554" s="70"/>
      <c r="F554" s="69"/>
      <c r="G554" s="54" t="str">
        <f>VLOOKUP(B554,COMPOSICAO!B:K,6,FALSE)</f>
        <v>M2</v>
      </c>
      <c r="H554" s="54"/>
      <c r="I554" s="54"/>
      <c r="J554" s="54"/>
      <c r="K554" s="54"/>
      <c r="L554" s="54"/>
      <c r="M554" s="54"/>
      <c r="N554" s="54"/>
      <c r="O554" s="54"/>
      <c r="P554" s="56">
        <f>SUM(O554:O556)</f>
        <v>19.62</v>
      </c>
    </row>
    <row r="555" spans="1:16" ht="15" customHeight="1" x14ac:dyDescent="0.25">
      <c r="A555" s="54" t="s">
        <v>422</v>
      </c>
      <c r="B555" s="68" t="s">
        <v>12</v>
      </c>
      <c r="C555" s="70"/>
      <c r="D555" s="70"/>
      <c r="E555" s="70"/>
      <c r="F555" s="69"/>
      <c r="G555" s="54"/>
      <c r="H555" s="56">
        <v>19.62</v>
      </c>
      <c r="I555" s="56"/>
      <c r="J555" s="56"/>
      <c r="K555" s="56"/>
      <c r="L555" s="56"/>
      <c r="M555" s="56" t="str">
        <f>IF(COUNTA(J555:L555)=2,ROUND(PRODUCT(J555:L555),2),"")</f>
        <v/>
      </c>
      <c r="N555" s="56" t="str">
        <f>IF(OR(COUNTA(J555:L555)=3,AND(COUNTA(J555:L555)=1,M555&lt;&gt;"")),ROUND(PRODUCT(J555:M555),2),"")</f>
        <v/>
      </c>
      <c r="O555" s="56">
        <f>IF(N555&lt;&gt;"",ROUND(PRODUCT(H555,I555,N555),2),IF(M555&lt;&gt;"",ROUND(PRODUCT(H555,I555,M555),2),ROUND(PRODUCT(H555:L555),2)))</f>
        <v>19.62</v>
      </c>
      <c r="P555" s="56"/>
    </row>
    <row r="556" spans="1:16" ht="15" customHeight="1" x14ac:dyDescent="0.25">
      <c r="A556" s="4"/>
      <c r="B556" s="4"/>
      <c r="C556" s="4"/>
      <c r="D556" s="4"/>
      <c r="E556" s="4"/>
      <c r="F556" s="4"/>
      <c r="G556" s="4"/>
      <c r="H556" s="4"/>
      <c r="I556" s="4"/>
      <c r="J556" s="4"/>
      <c r="K556" s="4"/>
      <c r="L556" s="4"/>
      <c r="M556" s="4"/>
      <c r="N556" s="4"/>
      <c r="O556" s="4"/>
      <c r="P556" s="4"/>
    </row>
    <row r="557" spans="1:16" ht="15" customHeight="1" x14ac:dyDescent="0.25">
      <c r="A557" s="48">
        <v>17</v>
      </c>
      <c r="B557" s="64" t="s">
        <v>423</v>
      </c>
      <c r="C557" s="66"/>
      <c r="D557" s="66"/>
      <c r="E557" s="66"/>
      <c r="F557" s="66"/>
      <c r="G557" s="66"/>
      <c r="H557" s="66"/>
      <c r="I557" s="66"/>
      <c r="J557" s="66"/>
      <c r="K557" s="66"/>
      <c r="L557" s="66"/>
      <c r="M557" s="66"/>
      <c r="N557" s="66"/>
      <c r="O557" s="66"/>
      <c r="P557" s="65"/>
    </row>
    <row r="558" spans="1:16" ht="75" customHeight="1" x14ac:dyDescent="0.25">
      <c r="A558" s="54" t="s">
        <v>214</v>
      </c>
      <c r="B558" s="67">
        <v>86923</v>
      </c>
      <c r="C558" s="68" t="str">
        <f>VLOOKUP(B558,COMPOSICAO!B:K,2,FALSE)</f>
        <v>TANQUE DE LOUÇA BRANCA SUSPENSO, 18L OU EQUIVALENTE, INCLUSO SIFÃO TIPO GARRAFA EM PVC, VÁLVULA PLÁSTICA E TORNEIRA DE METAL CROMADO PADRÃO POPULAR - FORNECIMENTO E INSTALAÇÃO. AF_01/2020</v>
      </c>
      <c r="D558" s="70"/>
      <c r="E558" s="70"/>
      <c r="F558" s="69"/>
      <c r="G558" s="54" t="str">
        <f>VLOOKUP(B558,COMPOSICAO!B:K,6,FALSE)</f>
        <v>UN</v>
      </c>
      <c r="H558" s="54"/>
      <c r="I558" s="54"/>
      <c r="J558" s="54"/>
      <c r="K558" s="54"/>
      <c r="L558" s="54"/>
      <c r="M558" s="54"/>
      <c r="N558" s="54"/>
      <c r="O558" s="54"/>
      <c r="P558" s="56">
        <f>SUM(O558:O560)</f>
        <v>1</v>
      </c>
    </row>
    <row r="559" spans="1:16" ht="15" customHeight="1" x14ac:dyDescent="0.25">
      <c r="A559" s="54" t="s">
        <v>424</v>
      </c>
      <c r="B559" s="68" t="s">
        <v>12</v>
      </c>
      <c r="C559" s="70"/>
      <c r="D559" s="70"/>
      <c r="E559" s="70"/>
      <c r="F559" s="69"/>
      <c r="G559" s="54"/>
      <c r="H559" s="56">
        <v>1</v>
      </c>
      <c r="I559" s="56"/>
      <c r="J559" s="56"/>
      <c r="K559" s="56"/>
      <c r="L559" s="56"/>
      <c r="M559" s="56" t="str">
        <f>IF(COUNTA(J559:L559)=2,ROUND(PRODUCT(J559:L559),2),"")</f>
        <v/>
      </c>
      <c r="N559" s="56" t="str">
        <f>IF(OR(COUNTA(J559:L559)=3,AND(COUNTA(J559:L559)=1,M559&lt;&gt;"")),ROUND(PRODUCT(J559:M559),2),"")</f>
        <v/>
      </c>
      <c r="O559" s="56">
        <f>IF(N559&lt;&gt;"",ROUND(PRODUCT(H559,I559,N559),2),IF(M559&lt;&gt;"",ROUND(PRODUCT(H559,I559,M559),2),ROUND(PRODUCT(H559:L559),2)))</f>
        <v>1</v>
      </c>
      <c r="P559" s="56"/>
    </row>
    <row r="560" spans="1:16" ht="15" customHeight="1" x14ac:dyDescent="0.25">
      <c r="A560" s="4"/>
      <c r="B560" s="4"/>
      <c r="C560" s="4"/>
      <c r="D560" s="4"/>
      <c r="E560" s="4"/>
      <c r="F560" s="4"/>
      <c r="G560" s="4"/>
      <c r="H560" s="4"/>
      <c r="I560" s="4"/>
      <c r="J560" s="4"/>
      <c r="K560" s="4"/>
      <c r="L560" s="4"/>
      <c r="M560" s="4"/>
      <c r="N560" s="4"/>
      <c r="O560" s="4"/>
      <c r="P560" s="4"/>
    </row>
    <row r="561" spans="1:16" ht="105" customHeight="1" x14ac:dyDescent="0.25">
      <c r="A561" s="54" t="s">
        <v>215</v>
      </c>
      <c r="B561" s="67">
        <v>93441</v>
      </c>
      <c r="C561" s="68" t="str">
        <f>VLOOKUP(B561,COMPOSICAO!B:K,2,FALSE)</f>
        <v>BANCADA GRANITO CINZA  150 X 60 CM, COM CUBA DE EMBUTIR DE AÇO, VÁLVULA AMERICANA EM METAL, SIFÃO FLEXÍVEL EM PVC, ENGATE FLEXÍVEL 30 CM, TORNEIRA CROMADA LONGA, DE PAREDE, 1/2 OU 3/4, P/ COZINHA, PADRÃO POPULAR - FORNEC. E INSTALAÇÃO. AF_01/2020</v>
      </c>
      <c r="D561" s="70"/>
      <c r="E561" s="70"/>
      <c r="F561" s="69"/>
      <c r="G561" s="54" t="str">
        <f>VLOOKUP(B561,COMPOSICAO!B:K,6,FALSE)</f>
        <v>UN</v>
      </c>
      <c r="H561" s="54"/>
      <c r="I561" s="54"/>
      <c r="J561" s="54"/>
      <c r="K561" s="54"/>
      <c r="L561" s="54"/>
      <c r="M561" s="54"/>
      <c r="N561" s="54"/>
      <c r="O561" s="54"/>
      <c r="P561" s="56">
        <f>SUM(O561:O563)</f>
        <v>1</v>
      </c>
    </row>
    <row r="562" spans="1:16" ht="15" customHeight="1" x14ac:dyDescent="0.25">
      <c r="A562" s="54" t="s">
        <v>425</v>
      </c>
      <c r="B562" s="68" t="s">
        <v>12</v>
      </c>
      <c r="C562" s="70"/>
      <c r="D562" s="70"/>
      <c r="E562" s="70"/>
      <c r="F562" s="69"/>
      <c r="G562" s="54"/>
      <c r="H562" s="56">
        <v>1</v>
      </c>
      <c r="I562" s="56"/>
      <c r="J562" s="56"/>
      <c r="K562" s="56"/>
      <c r="L562" s="56"/>
      <c r="M562" s="56" t="str">
        <f>IF(COUNTA(J562:L562)=2,ROUND(PRODUCT(J562:L562),2),"")</f>
        <v/>
      </c>
      <c r="N562" s="56" t="str">
        <f>IF(OR(COUNTA(J562:L562)=3,AND(COUNTA(J562:L562)=1,M562&lt;&gt;"")),ROUND(PRODUCT(J562:M562),2),"")</f>
        <v/>
      </c>
      <c r="O562" s="56">
        <f>IF(N562&lt;&gt;"",ROUND(PRODUCT(H562,I562,N562),2),IF(M562&lt;&gt;"",ROUND(PRODUCT(H562,I562,M562),2),ROUND(PRODUCT(H562:L562),2)))</f>
        <v>1</v>
      </c>
      <c r="P562" s="56"/>
    </row>
    <row r="563" spans="1:16" ht="15" customHeight="1" x14ac:dyDescent="0.25">
      <c r="A563" s="4"/>
      <c r="B563" s="4"/>
      <c r="C563" s="4"/>
      <c r="D563" s="4"/>
      <c r="E563" s="4"/>
      <c r="F563" s="4"/>
      <c r="G563" s="4"/>
      <c r="H563" s="4"/>
      <c r="I563" s="4"/>
      <c r="J563" s="4"/>
      <c r="K563" s="4"/>
      <c r="L563" s="4"/>
      <c r="M563" s="4"/>
      <c r="N563" s="4"/>
      <c r="O563" s="4"/>
      <c r="P563" s="4"/>
    </row>
    <row r="564" spans="1:16" ht="60" customHeight="1" x14ac:dyDescent="0.25">
      <c r="A564" s="54" t="s">
        <v>216</v>
      </c>
      <c r="B564" s="67">
        <v>86931</v>
      </c>
      <c r="C564" s="68" t="str">
        <f>VLOOKUP(B564,COMPOSICAO!B:K,2,FALSE)</f>
        <v>VASO SANITÁRIO SIFONADO COM CAIXA ACOPLADA LOUÇA BRANCA, INCLUSO ENGATE FLEXÍVEL EM PLÁSTICO BRANCO, 1/2  X 40CM - FORNECIMENTO E INSTALAÇÃO. AF_01/2020</v>
      </c>
      <c r="D564" s="70"/>
      <c r="E564" s="70"/>
      <c r="F564" s="69"/>
      <c r="G564" s="54" t="str">
        <f>VLOOKUP(B564,COMPOSICAO!B:K,6,FALSE)</f>
        <v>UN</v>
      </c>
      <c r="H564" s="54"/>
      <c r="I564" s="54"/>
      <c r="J564" s="54"/>
      <c r="K564" s="54"/>
      <c r="L564" s="54"/>
      <c r="M564" s="54"/>
      <c r="N564" s="54"/>
      <c r="O564" s="54"/>
      <c r="P564" s="56">
        <f>SUM(O564:O566)</f>
        <v>4</v>
      </c>
    </row>
    <row r="565" spans="1:16" ht="15" customHeight="1" x14ac:dyDescent="0.25">
      <c r="A565" s="54" t="s">
        <v>426</v>
      </c>
      <c r="B565" s="68" t="s">
        <v>12</v>
      </c>
      <c r="C565" s="70"/>
      <c r="D565" s="70"/>
      <c r="E565" s="70"/>
      <c r="F565" s="69"/>
      <c r="G565" s="54"/>
      <c r="H565" s="56">
        <v>4</v>
      </c>
      <c r="I565" s="56"/>
      <c r="J565" s="56"/>
      <c r="K565" s="56"/>
      <c r="L565" s="56"/>
      <c r="M565" s="56" t="str">
        <f>IF(COUNTA(J565:L565)=2,ROUND(PRODUCT(J565:L565),2),"")</f>
        <v/>
      </c>
      <c r="N565" s="56" t="str">
        <f>IF(OR(COUNTA(J565:L565)=3,AND(COUNTA(J565:L565)=1,M565&lt;&gt;"")),ROUND(PRODUCT(J565:M565),2),"")</f>
        <v/>
      </c>
      <c r="O565" s="56">
        <f>IF(N565&lt;&gt;"",ROUND(PRODUCT(H565,I565,N565),2),IF(M565&lt;&gt;"",ROUND(PRODUCT(H565,I565,M565),2),ROUND(PRODUCT(H565:L565),2)))</f>
        <v>4</v>
      </c>
      <c r="P565" s="56"/>
    </row>
    <row r="566" spans="1:16" ht="15" customHeight="1" x14ac:dyDescent="0.25">
      <c r="A566" s="4"/>
      <c r="B566" s="4"/>
      <c r="C566" s="4"/>
      <c r="D566" s="4"/>
      <c r="E566" s="4"/>
      <c r="F566" s="4"/>
      <c r="G566" s="4"/>
      <c r="H566" s="4"/>
      <c r="I566" s="4"/>
      <c r="J566" s="4"/>
      <c r="K566" s="4"/>
      <c r="L566" s="4"/>
      <c r="M566" s="4"/>
      <c r="N566" s="4"/>
      <c r="O566" s="4"/>
      <c r="P566" s="4"/>
    </row>
    <row r="567" spans="1:16" ht="105" customHeight="1" x14ac:dyDescent="0.25">
      <c r="A567" s="54" t="s">
        <v>217</v>
      </c>
      <c r="B567" s="67">
        <v>86943</v>
      </c>
      <c r="C567" s="68" t="str">
        <f>VLOOKUP(B567,COMPOSICAO!B:K,2,FALSE)</f>
        <v>LAVATÓRIO LOUÇA BRANCA SUSPENSO, 29,5 X 39CM OU EQUIVALENTE, PADRÃO POPULAR, INCLUSO SIFÃO FLEXÍVEL EM PVC, VÁLVULA E ENGATE FLEXÍVEL 30CM EM PLÁSTICO E TORNEIRA CROMADA DE MESA, PADRÃO POPULAR - FORNECIMENTO E INSTALAÇÃO. AF_01/2020</v>
      </c>
      <c r="D567" s="70"/>
      <c r="E567" s="70"/>
      <c r="F567" s="69"/>
      <c r="G567" s="54" t="str">
        <f>VLOOKUP(B567,COMPOSICAO!B:K,6,FALSE)</f>
        <v>UN</v>
      </c>
      <c r="H567" s="54"/>
      <c r="I567" s="54"/>
      <c r="J567" s="54"/>
      <c r="K567" s="54"/>
      <c r="L567" s="54"/>
      <c r="M567" s="54"/>
      <c r="N567" s="54"/>
      <c r="O567" s="54"/>
      <c r="P567" s="56">
        <f>SUM(O567:O569)</f>
        <v>4</v>
      </c>
    </row>
    <row r="568" spans="1:16" ht="15" customHeight="1" x14ac:dyDescent="0.25">
      <c r="A568" s="54" t="s">
        <v>427</v>
      </c>
      <c r="B568" s="68" t="s">
        <v>12</v>
      </c>
      <c r="C568" s="70"/>
      <c r="D568" s="70"/>
      <c r="E568" s="70"/>
      <c r="F568" s="69"/>
      <c r="G568" s="54"/>
      <c r="H568" s="56">
        <v>4</v>
      </c>
      <c r="I568" s="56"/>
      <c r="J568" s="56"/>
      <c r="K568" s="56"/>
      <c r="L568" s="56"/>
      <c r="M568" s="56" t="str">
        <f>IF(COUNTA(J568:L568)=2,ROUND(PRODUCT(J568:L568),2),"")</f>
        <v/>
      </c>
      <c r="N568" s="56" t="str">
        <f>IF(OR(COUNTA(J568:L568)=3,AND(COUNTA(J568:L568)=1,M568&lt;&gt;"")),ROUND(PRODUCT(J568:M568),2),"")</f>
        <v/>
      </c>
      <c r="O568" s="56">
        <f>IF(N568&lt;&gt;"",ROUND(PRODUCT(H568,I568,N568),2),IF(M568&lt;&gt;"",ROUND(PRODUCT(H568,I568,M568),2),ROUND(PRODUCT(H568:L568),2)))</f>
        <v>4</v>
      </c>
      <c r="P568" s="56"/>
    </row>
  </sheetData>
  <sheetProtection formatCells="0" formatColumns="0" formatRows="0" insertColumns="0" insertRows="0" insertHyperlinks="0" deleteColumns="0" deleteRows="0" sort="0" autoFilter="0" pivotTables="0"/>
  <mergeCells count="386">
    <mergeCell ref="C567:F567"/>
    <mergeCell ref="B568:F568"/>
    <mergeCell ref="C558:F558"/>
    <mergeCell ref="B559:F559"/>
    <mergeCell ref="C561:F561"/>
    <mergeCell ref="B562:F562"/>
    <mergeCell ref="C564:F564"/>
    <mergeCell ref="B565:F565"/>
    <mergeCell ref="B549:F549"/>
    <mergeCell ref="C551:F551"/>
    <mergeCell ref="B552:F552"/>
    <mergeCell ref="C554:F554"/>
    <mergeCell ref="B555:F555"/>
    <mergeCell ref="B557:P557"/>
    <mergeCell ref="B540:F540"/>
    <mergeCell ref="C542:F542"/>
    <mergeCell ref="B543:F543"/>
    <mergeCell ref="C545:F545"/>
    <mergeCell ref="B546:F546"/>
    <mergeCell ref="C548:F548"/>
    <mergeCell ref="C532:F532"/>
    <mergeCell ref="B533:F533"/>
    <mergeCell ref="B535:P535"/>
    <mergeCell ref="C536:F536"/>
    <mergeCell ref="B537:F537"/>
    <mergeCell ref="C539:F539"/>
    <mergeCell ref="C523:F523"/>
    <mergeCell ref="B524:F524"/>
    <mergeCell ref="C526:F526"/>
    <mergeCell ref="B527:F527"/>
    <mergeCell ref="C529:F529"/>
    <mergeCell ref="B530:F530"/>
    <mergeCell ref="B514:F514"/>
    <mergeCell ref="C516:F516"/>
    <mergeCell ref="B517:F517"/>
    <mergeCell ref="B519:P519"/>
    <mergeCell ref="C520:F520"/>
    <mergeCell ref="B521:F521"/>
    <mergeCell ref="B505:F505"/>
    <mergeCell ref="C507:F507"/>
    <mergeCell ref="B508:F508"/>
    <mergeCell ref="C510:F510"/>
    <mergeCell ref="B511:F511"/>
    <mergeCell ref="C513:F513"/>
    <mergeCell ref="C497:F497"/>
    <mergeCell ref="B498:F498"/>
    <mergeCell ref="B500:P500"/>
    <mergeCell ref="C501:F501"/>
    <mergeCell ref="B502:F502"/>
    <mergeCell ref="C504:F504"/>
    <mergeCell ref="C488:F488"/>
    <mergeCell ref="B489:F489"/>
    <mergeCell ref="C491:F491"/>
    <mergeCell ref="B492:F492"/>
    <mergeCell ref="C494:F494"/>
    <mergeCell ref="B495:F495"/>
    <mergeCell ref="C479:F479"/>
    <mergeCell ref="B480:F480"/>
    <mergeCell ref="C482:F482"/>
    <mergeCell ref="B483:F483"/>
    <mergeCell ref="C485:F485"/>
    <mergeCell ref="B486:F486"/>
    <mergeCell ref="B470:F470"/>
    <mergeCell ref="B472:P472"/>
    <mergeCell ref="C473:F473"/>
    <mergeCell ref="B474:F474"/>
    <mergeCell ref="C476:F476"/>
    <mergeCell ref="B477:F477"/>
    <mergeCell ref="B461:F461"/>
    <mergeCell ref="C463:F463"/>
    <mergeCell ref="B464:F464"/>
    <mergeCell ref="C466:F466"/>
    <mergeCell ref="B467:F467"/>
    <mergeCell ref="C469:F469"/>
    <mergeCell ref="B452:F452"/>
    <mergeCell ref="C454:F454"/>
    <mergeCell ref="B455:F455"/>
    <mergeCell ref="C457:F457"/>
    <mergeCell ref="B458:F458"/>
    <mergeCell ref="C460:F460"/>
    <mergeCell ref="C444:F444"/>
    <mergeCell ref="B445:F445"/>
    <mergeCell ref="B447:P447"/>
    <mergeCell ref="C448:F448"/>
    <mergeCell ref="B449:F449"/>
    <mergeCell ref="C451:F451"/>
    <mergeCell ref="C435:F435"/>
    <mergeCell ref="B436:F436"/>
    <mergeCell ref="C438:F438"/>
    <mergeCell ref="B439:F439"/>
    <mergeCell ref="C441:F441"/>
    <mergeCell ref="B442:F442"/>
    <mergeCell ref="C426:F426"/>
    <mergeCell ref="B427:F427"/>
    <mergeCell ref="C429:F429"/>
    <mergeCell ref="B430:F430"/>
    <mergeCell ref="C432:F432"/>
    <mergeCell ref="B433:F433"/>
    <mergeCell ref="C417:F417"/>
    <mergeCell ref="B418:F418"/>
    <mergeCell ref="C420:F420"/>
    <mergeCell ref="B421:F421"/>
    <mergeCell ref="C423:F423"/>
    <mergeCell ref="B424:F424"/>
    <mergeCell ref="C409:F409"/>
    <mergeCell ref="B410:F410"/>
    <mergeCell ref="B412:P412"/>
    <mergeCell ref="C413:F413"/>
    <mergeCell ref="B414:F414"/>
    <mergeCell ref="B416:P416"/>
    <mergeCell ref="C400:F400"/>
    <mergeCell ref="B401:F401"/>
    <mergeCell ref="C403:F403"/>
    <mergeCell ref="B404:F404"/>
    <mergeCell ref="C406:F406"/>
    <mergeCell ref="B407:F407"/>
    <mergeCell ref="C391:F391"/>
    <mergeCell ref="B392:F392"/>
    <mergeCell ref="C394:F394"/>
    <mergeCell ref="B395:F395"/>
    <mergeCell ref="C397:F397"/>
    <mergeCell ref="B398:F398"/>
    <mergeCell ref="C382:F382"/>
    <mergeCell ref="B383:F383"/>
    <mergeCell ref="C385:F385"/>
    <mergeCell ref="B386:F386"/>
    <mergeCell ref="C388:F388"/>
    <mergeCell ref="B389:F389"/>
    <mergeCell ref="C373:F373"/>
    <mergeCell ref="B374:F374"/>
    <mergeCell ref="C376:F376"/>
    <mergeCell ref="B377:F377"/>
    <mergeCell ref="C379:F379"/>
    <mergeCell ref="B380:F380"/>
    <mergeCell ref="C364:F364"/>
    <mergeCell ref="B365:F365"/>
    <mergeCell ref="C367:F367"/>
    <mergeCell ref="B368:F368"/>
    <mergeCell ref="C370:F370"/>
    <mergeCell ref="B371:F371"/>
    <mergeCell ref="C355:F355"/>
    <mergeCell ref="B356:F356"/>
    <mergeCell ref="C358:F358"/>
    <mergeCell ref="B359:F359"/>
    <mergeCell ref="C361:F361"/>
    <mergeCell ref="B362:F362"/>
    <mergeCell ref="C346:F346"/>
    <mergeCell ref="B347:F347"/>
    <mergeCell ref="C349:F349"/>
    <mergeCell ref="B350:F350"/>
    <mergeCell ref="C352:F352"/>
    <mergeCell ref="B353:F353"/>
    <mergeCell ref="C337:F337"/>
    <mergeCell ref="B338:F338"/>
    <mergeCell ref="C340:F340"/>
    <mergeCell ref="B341:F341"/>
    <mergeCell ref="C343:F343"/>
    <mergeCell ref="B344:F344"/>
    <mergeCell ref="C328:F328"/>
    <mergeCell ref="B329:F329"/>
    <mergeCell ref="C331:F331"/>
    <mergeCell ref="B332:F332"/>
    <mergeCell ref="C334:F334"/>
    <mergeCell ref="B335:F335"/>
    <mergeCell ref="C319:F319"/>
    <mergeCell ref="B320:F320"/>
    <mergeCell ref="C322:F322"/>
    <mergeCell ref="B323:F323"/>
    <mergeCell ref="C325:F325"/>
    <mergeCell ref="B326:F326"/>
    <mergeCell ref="C310:F310"/>
    <mergeCell ref="B311:F311"/>
    <mergeCell ref="C313:F313"/>
    <mergeCell ref="B314:F314"/>
    <mergeCell ref="C316:F316"/>
    <mergeCell ref="B317:F317"/>
    <mergeCell ref="C301:F301"/>
    <mergeCell ref="B302:F302"/>
    <mergeCell ref="C304:F304"/>
    <mergeCell ref="B305:F305"/>
    <mergeCell ref="C307:F307"/>
    <mergeCell ref="B308:F308"/>
    <mergeCell ref="C292:F292"/>
    <mergeCell ref="B293:F293"/>
    <mergeCell ref="C295:F295"/>
    <mergeCell ref="B296:F296"/>
    <mergeCell ref="C298:F298"/>
    <mergeCell ref="B299:F299"/>
    <mergeCell ref="B283:F283"/>
    <mergeCell ref="C285:F285"/>
    <mergeCell ref="B286:F286"/>
    <mergeCell ref="C288:F288"/>
    <mergeCell ref="B289:F289"/>
    <mergeCell ref="B291:P291"/>
    <mergeCell ref="B274:F274"/>
    <mergeCell ref="C276:F276"/>
    <mergeCell ref="B277:F277"/>
    <mergeCell ref="C279:F279"/>
    <mergeCell ref="B280:F280"/>
    <mergeCell ref="C282:F282"/>
    <mergeCell ref="B265:F265"/>
    <mergeCell ref="C267:F267"/>
    <mergeCell ref="B268:F268"/>
    <mergeCell ref="C270:F270"/>
    <mergeCell ref="B271:F271"/>
    <mergeCell ref="C273:F273"/>
    <mergeCell ref="B256:F256"/>
    <mergeCell ref="C258:F258"/>
    <mergeCell ref="B259:F259"/>
    <mergeCell ref="C261:F261"/>
    <mergeCell ref="B262:F262"/>
    <mergeCell ref="C264:F264"/>
    <mergeCell ref="C248:F248"/>
    <mergeCell ref="B249:F249"/>
    <mergeCell ref="B251:P251"/>
    <mergeCell ref="C252:F252"/>
    <mergeCell ref="B253:F253"/>
    <mergeCell ref="C255:F255"/>
    <mergeCell ref="C239:F239"/>
    <mergeCell ref="B240:F240"/>
    <mergeCell ref="C242:F242"/>
    <mergeCell ref="B243:F243"/>
    <mergeCell ref="C245:F245"/>
    <mergeCell ref="B246:F246"/>
    <mergeCell ref="C230:F230"/>
    <mergeCell ref="B231:F231"/>
    <mergeCell ref="C233:F233"/>
    <mergeCell ref="B234:F234"/>
    <mergeCell ref="C236:F236"/>
    <mergeCell ref="B237:F237"/>
    <mergeCell ref="C221:F221"/>
    <mergeCell ref="B222:F222"/>
    <mergeCell ref="C224:F224"/>
    <mergeCell ref="B225:F225"/>
    <mergeCell ref="C227:F227"/>
    <mergeCell ref="B228:F228"/>
    <mergeCell ref="C212:F212"/>
    <mergeCell ref="B213:F213"/>
    <mergeCell ref="C215:F215"/>
    <mergeCell ref="B216:F216"/>
    <mergeCell ref="C218:F218"/>
    <mergeCell ref="B219:F219"/>
    <mergeCell ref="C203:F203"/>
    <mergeCell ref="B204:F204"/>
    <mergeCell ref="C206:F206"/>
    <mergeCell ref="B207:F207"/>
    <mergeCell ref="C209:F209"/>
    <mergeCell ref="B210:F210"/>
    <mergeCell ref="C194:F194"/>
    <mergeCell ref="B195:F195"/>
    <mergeCell ref="C197:F197"/>
    <mergeCell ref="B198:F198"/>
    <mergeCell ref="C200:F200"/>
    <mergeCell ref="B201:F201"/>
    <mergeCell ref="C185:F185"/>
    <mergeCell ref="B186:F186"/>
    <mergeCell ref="C188:F188"/>
    <mergeCell ref="B189:F189"/>
    <mergeCell ref="C191:F191"/>
    <mergeCell ref="B192:F192"/>
    <mergeCell ref="C176:F176"/>
    <mergeCell ref="B177:F177"/>
    <mergeCell ref="C179:F179"/>
    <mergeCell ref="B180:F180"/>
    <mergeCell ref="C182:F182"/>
    <mergeCell ref="B183:F183"/>
    <mergeCell ref="C167:F167"/>
    <mergeCell ref="B168:F168"/>
    <mergeCell ref="C170:F170"/>
    <mergeCell ref="B171:F171"/>
    <mergeCell ref="C173:F173"/>
    <mergeCell ref="B174:F174"/>
    <mergeCell ref="B158:F158"/>
    <mergeCell ref="C160:F160"/>
    <mergeCell ref="B161:F161"/>
    <mergeCell ref="C163:F163"/>
    <mergeCell ref="B164:F164"/>
    <mergeCell ref="B166:P166"/>
    <mergeCell ref="B149:F149"/>
    <mergeCell ref="C151:F151"/>
    <mergeCell ref="B152:F152"/>
    <mergeCell ref="C154:F154"/>
    <mergeCell ref="B155:F155"/>
    <mergeCell ref="C157:F157"/>
    <mergeCell ref="B140:F140"/>
    <mergeCell ref="C142:F142"/>
    <mergeCell ref="B143:F143"/>
    <mergeCell ref="C145:F145"/>
    <mergeCell ref="B146:F146"/>
    <mergeCell ref="C148:F148"/>
    <mergeCell ref="B131:F131"/>
    <mergeCell ref="C133:F133"/>
    <mergeCell ref="B134:F134"/>
    <mergeCell ref="C136:F136"/>
    <mergeCell ref="B137:F137"/>
    <mergeCell ref="C139:F139"/>
    <mergeCell ref="B122:F122"/>
    <mergeCell ref="C124:F124"/>
    <mergeCell ref="B125:F125"/>
    <mergeCell ref="C127:F127"/>
    <mergeCell ref="B128:F128"/>
    <mergeCell ref="C130:F130"/>
    <mergeCell ref="B113:F113"/>
    <mergeCell ref="C115:F115"/>
    <mergeCell ref="B116:F116"/>
    <mergeCell ref="C118:F118"/>
    <mergeCell ref="B119:F119"/>
    <mergeCell ref="C121:F121"/>
    <mergeCell ref="B104:F104"/>
    <mergeCell ref="C106:F106"/>
    <mergeCell ref="B107:F107"/>
    <mergeCell ref="C109:F109"/>
    <mergeCell ref="B110:F110"/>
    <mergeCell ref="C112:F112"/>
    <mergeCell ref="B95:F95"/>
    <mergeCell ref="C97:F97"/>
    <mergeCell ref="B98:F98"/>
    <mergeCell ref="C100:F100"/>
    <mergeCell ref="B101:F101"/>
    <mergeCell ref="C103:F103"/>
    <mergeCell ref="C87:F87"/>
    <mergeCell ref="B88:F88"/>
    <mergeCell ref="B90:P90"/>
    <mergeCell ref="C91:F91"/>
    <mergeCell ref="B92:F92"/>
    <mergeCell ref="C94:F94"/>
    <mergeCell ref="C78:F78"/>
    <mergeCell ref="B79:F79"/>
    <mergeCell ref="C81:F81"/>
    <mergeCell ref="B82:F82"/>
    <mergeCell ref="C84:F84"/>
    <mergeCell ref="B85:F85"/>
    <mergeCell ref="C69:F69"/>
    <mergeCell ref="B70:F70"/>
    <mergeCell ref="C72:F72"/>
    <mergeCell ref="B73:F73"/>
    <mergeCell ref="C75:F75"/>
    <mergeCell ref="B76:F76"/>
    <mergeCell ref="C61:F61"/>
    <mergeCell ref="B62:F62"/>
    <mergeCell ref="B64:P64"/>
    <mergeCell ref="C65:F65"/>
    <mergeCell ref="B66:F66"/>
    <mergeCell ref="B68:P68"/>
    <mergeCell ref="C52:F52"/>
    <mergeCell ref="B53:F53"/>
    <mergeCell ref="C55:F55"/>
    <mergeCell ref="B56:F56"/>
    <mergeCell ref="C58:F58"/>
    <mergeCell ref="B59:F59"/>
    <mergeCell ref="C43:F43"/>
    <mergeCell ref="B44:F44"/>
    <mergeCell ref="C46:F46"/>
    <mergeCell ref="B47:F47"/>
    <mergeCell ref="C49:F49"/>
    <mergeCell ref="B50:F50"/>
    <mergeCell ref="B34:F34"/>
    <mergeCell ref="C36:F36"/>
    <mergeCell ref="B37:F37"/>
    <mergeCell ref="C39:F39"/>
    <mergeCell ref="B40:F40"/>
    <mergeCell ref="B42:P42"/>
    <mergeCell ref="B25:F25"/>
    <mergeCell ref="C27:F27"/>
    <mergeCell ref="B28:F28"/>
    <mergeCell ref="C30:F30"/>
    <mergeCell ref="B31:F31"/>
    <mergeCell ref="C33:F33"/>
    <mergeCell ref="B16:F16"/>
    <mergeCell ref="C18:F18"/>
    <mergeCell ref="B19:F19"/>
    <mergeCell ref="C21:F21"/>
    <mergeCell ref="B22:F22"/>
    <mergeCell ref="C24:F24"/>
    <mergeCell ref="C8:F8"/>
    <mergeCell ref="B9:F9"/>
    <mergeCell ref="C11:F11"/>
    <mergeCell ref="B12:F12"/>
    <mergeCell ref="B14:P14"/>
    <mergeCell ref="C15:F15"/>
    <mergeCell ref="A1:P1"/>
    <mergeCell ref="A2:P2"/>
    <mergeCell ref="A3:P3"/>
    <mergeCell ref="K5:L5"/>
    <mergeCell ref="C6:F6"/>
    <mergeCell ref="B7:P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36"/>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3" t="str">
        <f>CIDADE</f>
        <v>MUNICÍPIO DE BRASILIA - DF</v>
      </c>
      <c r="B1" s="3"/>
      <c r="C1" s="3"/>
      <c r="D1" s="3"/>
      <c r="E1" s="3"/>
      <c r="F1" s="3"/>
      <c r="G1" s="3"/>
      <c r="H1" s="3"/>
      <c r="I1" s="3"/>
      <c r="J1" s="3"/>
      <c r="K1" s="3"/>
    </row>
    <row r="2" spans="1:14" ht="15" customHeight="1" x14ac:dyDescent="0.25">
      <c r="A2" s="3" t="str">
        <f>OBRA</f>
        <v>CENTRO DE REFERÊNCIA DE ASSISTÊNCIA SOCIAL (2017)</v>
      </c>
      <c r="B2" s="3"/>
      <c r="C2" s="3"/>
      <c r="D2" s="3"/>
      <c r="E2" s="3"/>
      <c r="F2" s="3"/>
      <c r="G2" s="3"/>
      <c r="H2" s="3"/>
      <c r="I2" s="3"/>
      <c r="J2" s="3"/>
      <c r="K2" s="3"/>
    </row>
    <row r="3" spans="1:14" ht="15" customHeight="1" x14ac:dyDescent="0.25">
      <c r="A3" s="3" t="s">
        <v>428</v>
      </c>
      <c r="B3" s="3"/>
      <c r="C3" s="3"/>
      <c r="D3" s="3"/>
      <c r="E3" s="3"/>
      <c r="F3" s="3"/>
      <c r="G3" s="3"/>
      <c r="H3" s="3"/>
      <c r="I3" s="3"/>
      <c r="J3" s="3"/>
      <c r="K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DF-12/2022, COM DESONERAÇÃO</v>
      </c>
      <c r="C5" s="2"/>
      <c r="D5" s="2"/>
      <c r="E5" s="2"/>
      <c r="G5" s="4"/>
      <c r="H5" s="2" t="s">
        <v>6</v>
      </c>
      <c r="I5" s="6">
        <f>LEI</f>
        <v>82.01</v>
      </c>
      <c r="J5" s="2" t="s">
        <v>7</v>
      </c>
      <c r="K5" s="6">
        <f>BDI</f>
        <v>28.000000000000004</v>
      </c>
      <c r="L5" s="4"/>
      <c r="M5" s="4"/>
      <c r="N5" s="4"/>
    </row>
    <row r="6" spans="1:14" ht="15" customHeight="1" x14ac:dyDescent="0.25">
      <c r="A6" s="22" t="s">
        <v>429</v>
      </c>
      <c r="B6" s="22" t="s">
        <v>32</v>
      </c>
      <c r="C6" s="46" t="s">
        <v>8</v>
      </c>
      <c r="D6" s="47"/>
      <c r="E6" s="47"/>
      <c r="F6" s="47"/>
      <c r="G6" s="7" t="s">
        <v>33</v>
      </c>
      <c r="H6" s="7" t="s">
        <v>430</v>
      </c>
      <c r="I6" s="7" t="s">
        <v>431</v>
      </c>
      <c r="J6" s="34" t="s">
        <v>10</v>
      </c>
      <c r="K6" s="33"/>
    </row>
    <row r="7" spans="1:14" ht="45" customHeight="1" x14ac:dyDescent="0.25">
      <c r="A7" s="7" t="s">
        <v>432</v>
      </c>
      <c r="B7" s="71">
        <v>99059</v>
      </c>
      <c r="C7" s="73" t="str">
        <f>VLOOKUP(B7,S!$A:$D,2,FALSE)</f>
        <v>LOCACAO CONVENCIONAL DE OBRA, UTILIZANDO GABARITO DE TÁBUAS CORRIDAS PONTALETADAS A CADA 2,00M -  2 UTILIZAÇÕES. AF_10/2018</v>
      </c>
      <c r="D7" s="73"/>
      <c r="E7" s="73"/>
      <c r="F7" s="72"/>
      <c r="G7" s="7" t="str">
        <f>VLOOKUP(B7,S!$A:$D,3,FALSE)</f>
        <v>M</v>
      </c>
      <c r="H7" s="74"/>
      <c r="I7" s="74">
        <f>J19</f>
        <v>61.53</v>
      </c>
      <c r="J7" s="53"/>
      <c r="K7" s="52"/>
      <c r="L7" s="74">
        <f>VLOOKUP(B7,S!$A:$D,4,FALSE)</f>
        <v>61.53</v>
      </c>
      <c r="M7" s="7" t="str">
        <f>IF(ROUND((L7-I7),2)=0,"OK, confere com a tabela.",IF(ROUND((L7-I7),2)&lt;0,"ACIMA ("&amp;TEXT(ROUND(I7*100/L7,4),"0,0000")&amp;" %) da tabela.","ABAIXO ("&amp;TEXT(ROUND(I7*100/L7,4),"0,0000")&amp;" %) da tabela."))</f>
        <v>OK, confere com a tabela.</v>
      </c>
    </row>
    <row r="8" spans="1:14" ht="45" customHeight="1" x14ac:dyDescent="0.25">
      <c r="A8" s="54" t="s">
        <v>433</v>
      </c>
      <c r="B8" s="67">
        <v>4417</v>
      </c>
      <c r="C8" s="55" t="str">
        <f>VLOOKUP(B8,IF(A8="COMPOSICAO",S!$A:$D,I!$A:$D),2,FALSE)</f>
        <v>SARRAFO NAO APARELHADO *2,5 X 7* CM, EM MACARANDUBA, ANGELIM OU EQUIVALENTE DA REGIAO -  BRUTA</v>
      </c>
      <c r="D8" s="55"/>
      <c r="E8" s="55"/>
      <c r="F8" s="55"/>
      <c r="G8" s="54" t="str">
        <f>VLOOKUP(B8,IF(A8="COMPOSICAO",S!$A:$D,I!$A:$D),3,FALSE)</f>
        <v>M</v>
      </c>
      <c r="H8" s="75">
        <f>0.7445</f>
        <v>0.74450000000000005</v>
      </c>
      <c r="I8" s="56">
        <f>IF(A8="COMPOSICAO",VLOOKUP("TOTAL - "&amp;B8,COMPOSICAO_AUX_1!$A:$J,10,FALSE),VLOOKUP(B8,I!$A:$D,4,FALSE))</f>
        <v>9.48</v>
      </c>
      <c r="J8" s="60">
        <f t="shared" ref="J8:J18" si="0">TRUNC(H8*I8,2)</f>
        <v>7.05</v>
      </c>
      <c r="K8" s="59"/>
      <c r="L8" s="4"/>
      <c r="M8" s="4"/>
      <c r="N8" s="4"/>
    </row>
    <row r="9" spans="1:14" ht="45" customHeight="1" x14ac:dyDescent="0.25">
      <c r="A9" s="54" t="s">
        <v>433</v>
      </c>
      <c r="B9" s="67">
        <v>4433</v>
      </c>
      <c r="C9" s="55" t="str">
        <f>VLOOKUP(B9,IF(A9="COMPOSICAO",S!$A:$D,I!$A:$D),2,FALSE)</f>
        <v>CAIBRO NAO APARELHADO  *7,5 X 7,5* CM, EM MACARANDUBA, ANGELIM OU EQUIVALENTE DA REGIAO -  BRUTA</v>
      </c>
      <c r="D9" s="55"/>
      <c r="E9" s="55"/>
      <c r="F9" s="55"/>
      <c r="G9" s="54" t="str">
        <f>VLOOKUP(B9,IF(A9="COMPOSICAO",S!$A:$D,I!$A:$D),3,FALSE)</f>
        <v>M</v>
      </c>
      <c r="H9" s="75">
        <f>0.4125</f>
        <v>0.41249999999999998</v>
      </c>
      <c r="I9" s="56">
        <f>IF(A9="COMPOSICAO",VLOOKUP("TOTAL - "&amp;B9,COMPOSICAO_AUX_1!$A:$J,10,FALSE),VLOOKUP(B9,I!$A:$D,4,FALSE))</f>
        <v>34.08</v>
      </c>
      <c r="J9" s="60">
        <f t="shared" si="0"/>
        <v>14.05</v>
      </c>
      <c r="K9" s="59"/>
      <c r="L9" s="4"/>
      <c r="M9" s="4"/>
      <c r="N9" s="4"/>
    </row>
    <row r="10" spans="1:14" ht="30" customHeight="1" x14ac:dyDescent="0.25">
      <c r="A10" s="54" t="s">
        <v>433</v>
      </c>
      <c r="B10" s="67">
        <v>5068</v>
      </c>
      <c r="C10" s="55" t="str">
        <f>VLOOKUP(B10,IF(A10="COMPOSICAO",S!$A:$D,I!$A:$D),2,FALSE)</f>
        <v>PREGO DE ACO POLIDO COM CABECA 17 X 21 (2 X 11)</v>
      </c>
      <c r="D10" s="55"/>
      <c r="E10" s="55"/>
      <c r="F10" s="55"/>
      <c r="G10" s="54" t="str">
        <f>VLOOKUP(B10,IF(A10="COMPOSICAO",S!$A:$D,I!$A:$D),3,FALSE)</f>
        <v>KG</v>
      </c>
      <c r="H10" s="75">
        <f>0.111</f>
        <v>0.111</v>
      </c>
      <c r="I10" s="56">
        <f>IF(A10="COMPOSICAO",VLOOKUP("TOTAL - "&amp;B10,COMPOSICAO_AUX_1!$A:$J,10,FALSE),VLOOKUP(B10,I!$A:$D,4,FALSE))</f>
        <v>22.89</v>
      </c>
      <c r="J10" s="60">
        <f t="shared" si="0"/>
        <v>2.54</v>
      </c>
      <c r="K10" s="59"/>
      <c r="L10" s="4"/>
      <c r="M10" s="4"/>
      <c r="N10" s="4"/>
    </row>
    <row r="11" spans="1:14" ht="30" customHeight="1" x14ac:dyDescent="0.25">
      <c r="A11" s="54" t="s">
        <v>433</v>
      </c>
      <c r="B11" s="67">
        <v>7356</v>
      </c>
      <c r="C11" s="55" t="str">
        <f>VLOOKUP(B11,IF(A11="COMPOSICAO",S!$A:$D,I!$A:$D),2,FALSE)</f>
        <v>TINTA LATEX ACRILICA PREMIUM, COR BRANCO FOSCO</v>
      </c>
      <c r="D11" s="55"/>
      <c r="E11" s="55"/>
      <c r="F11" s="55"/>
      <c r="G11" s="54" t="str">
        <f>VLOOKUP(B11,IF(A11="COMPOSICAO",S!$A:$D,I!$A:$D),3,FALSE)</f>
        <v>L</v>
      </c>
      <c r="H11" s="75">
        <f>0.0256</f>
        <v>2.5600000000000001E-2</v>
      </c>
      <c r="I11" s="56">
        <f>IF(A11="COMPOSICAO",VLOOKUP("TOTAL - "&amp;B11,COMPOSICAO_AUX_1!$A:$J,10,FALSE),VLOOKUP(B11,I!$A:$D,4,FALSE))</f>
        <v>29.54</v>
      </c>
      <c r="J11" s="60">
        <f t="shared" si="0"/>
        <v>0.75</v>
      </c>
      <c r="K11" s="59"/>
      <c r="L11" s="4"/>
      <c r="M11" s="4"/>
      <c r="N11" s="4"/>
    </row>
    <row r="12" spans="1:14" ht="30" customHeight="1" x14ac:dyDescent="0.25">
      <c r="A12" s="54" t="s">
        <v>433</v>
      </c>
      <c r="B12" s="67">
        <v>10567</v>
      </c>
      <c r="C12" s="55" t="str">
        <f>VLOOKUP(B12,IF(A12="COMPOSICAO",S!$A:$D,I!$A:$D),2,FALSE)</f>
        <v>TABUA *2,5 X 23* CM EM PINUS, MISTA OU EQUIVALENTE DA REGIAO - BRUTA</v>
      </c>
      <c r="D12" s="55"/>
      <c r="E12" s="55"/>
      <c r="F12" s="55"/>
      <c r="G12" s="54" t="str">
        <f>VLOOKUP(B12,IF(A12="COMPOSICAO",S!$A:$D,I!$A:$D),3,FALSE)</f>
        <v>M</v>
      </c>
      <c r="H12" s="75">
        <f>0.55</f>
        <v>0.55000000000000004</v>
      </c>
      <c r="I12" s="56">
        <f>IF(A12="COMPOSICAO",VLOOKUP("TOTAL - "&amp;B12,COMPOSICAO_AUX_1!$A:$J,10,FALSE),VLOOKUP(B12,I!$A:$D,4,FALSE))</f>
        <v>9.5399999999999991</v>
      </c>
      <c r="J12" s="60">
        <f t="shared" si="0"/>
        <v>5.24</v>
      </c>
      <c r="K12" s="59"/>
      <c r="L12" s="4"/>
      <c r="M12" s="4"/>
      <c r="N12" s="4"/>
    </row>
    <row r="13" spans="1:14" ht="30" customHeight="1" x14ac:dyDescent="0.25">
      <c r="A13" s="54" t="s">
        <v>434</v>
      </c>
      <c r="B13" s="67">
        <v>88239</v>
      </c>
      <c r="C13" s="55" t="str">
        <f>VLOOKUP(B13,IF(A13="COMPOSICAO",S!$A:$D,I!$A:$D),2,FALSE)</f>
        <v>AJUDANTE DE CARPINTEIRO COM ENCARGOS COMPLEMENTARES</v>
      </c>
      <c r="D13" s="55"/>
      <c r="E13" s="55"/>
      <c r="F13" s="55"/>
      <c r="G13" s="54" t="str">
        <f>VLOOKUP(B13,IF(A13="COMPOSICAO",S!$A:$D,I!$A:$D),3,FALSE)</f>
        <v>H</v>
      </c>
      <c r="H13" s="75">
        <f>0.3563</f>
        <v>0.35630000000000001</v>
      </c>
      <c r="I13" s="56">
        <f>IF(A13="COMPOSICAO",VLOOKUP("TOTAL - "&amp;B13,COMPOSICAO_AUX_1!$A:$J,10,FALSE),VLOOKUP(B13,I!$A:$D,4,FALSE))</f>
        <v>20.45</v>
      </c>
      <c r="J13" s="60">
        <f t="shared" si="0"/>
        <v>7.28</v>
      </c>
      <c r="K13" s="59"/>
      <c r="L13" s="4"/>
      <c r="M13" s="4"/>
      <c r="N13" s="4"/>
    </row>
    <row r="14" spans="1:14" ht="30" customHeight="1" x14ac:dyDescent="0.25">
      <c r="A14" s="54" t="s">
        <v>434</v>
      </c>
      <c r="B14" s="67">
        <v>88262</v>
      </c>
      <c r="C14" s="55" t="str">
        <f>VLOOKUP(B14,IF(A14="COMPOSICAO",S!$A:$D,I!$A:$D),2,FALSE)</f>
        <v>CARPINTEIRO DE FORMAS COM ENCARGOS COMPLEMENTARES</v>
      </c>
      <c r="D14" s="55"/>
      <c r="E14" s="55"/>
      <c r="F14" s="55"/>
      <c r="G14" s="54" t="str">
        <f>VLOOKUP(B14,IF(A14="COMPOSICAO",S!$A:$D,I!$A:$D),3,FALSE)</f>
        <v>H</v>
      </c>
      <c r="H14" s="75">
        <f>0.7125</f>
        <v>0.71250000000000002</v>
      </c>
      <c r="I14" s="56">
        <f>IF(A14="COMPOSICAO",VLOOKUP("TOTAL - "&amp;B14,COMPOSICAO_AUX_1!$A:$J,10,FALSE),VLOOKUP(B14,I!$A:$D,4,FALSE))</f>
        <v>25.429999999999996</v>
      </c>
      <c r="J14" s="60">
        <f t="shared" si="0"/>
        <v>18.11</v>
      </c>
      <c r="K14" s="59"/>
      <c r="L14" s="4"/>
      <c r="M14" s="4"/>
      <c r="N14" s="4"/>
    </row>
    <row r="15" spans="1:14" ht="45" customHeight="1" x14ac:dyDescent="0.25">
      <c r="A15" s="54" t="s">
        <v>434</v>
      </c>
      <c r="B15" s="67">
        <v>91692</v>
      </c>
      <c r="C15" s="55" t="str">
        <f>VLOOKUP(B15,IF(A15="COMPOSICAO",S!$A:$D,I!$A:$D),2,FALSE)</f>
        <v>SERRA CIRCULAR DE BANCADA COM MOTOR ELÉTRICO POTÊNCIA DE 5HP, COM COIFA PARA DISCO 10" - CHP DIURNO. AF_08/2015</v>
      </c>
      <c r="D15" s="55"/>
      <c r="E15" s="55"/>
      <c r="F15" s="55"/>
      <c r="G15" s="54" t="str">
        <f>VLOOKUP(B15,IF(A15="COMPOSICAO",S!$A:$D,I!$A:$D),3,FALSE)</f>
        <v>CHP</v>
      </c>
      <c r="H15" s="75">
        <f>0.0039</f>
        <v>3.8999999999999998E-3</v>
      </c>
      <c r="I15" s="56">
        <f>IF(A15="COMPOSICAO",VLOOKUP("TOTAL - "&amp;B15,COMPOSICAO_AUX_1!$A:$J,10,FALSE),VLOOKUP(B15,I!$A:$D,4,FALSE))</f>
        <v>21.259999999999998</v>
      </c>
      <c r="J15" s="60">
        <f t="shared" si="0"/>
        <v>0.08</v>
      </c>
      <c r="K15" s="59"/>
      <c r="L15" s="4"/>
      <c r="M15" s="4"/>
      <c r="N15" s="4"/>
    </row>
    <row r="16" spans="1:14" ht="45" customHeight="1" x14ac:dyDescent="0.25">
      <c r="A16" s="54" t="s">
        <v>434</v>
      </c>
      <c r="B16" s="67">
        <v>91693</v>
      </c>
      <c r="C16" s="55" t="str">
        <f>VLOOKUP(B16,IF(A16="COMPOSICAO",S!$A:$D,I!$A:$D),2,FALSE)</f>
        <v>SERRA CIRCULAR DE BANCADA COM MOTOR ELÉTRICO POTÊNCIA DE 5HP, COM COIFA PARA DISCO 10" - CHI DIURNO. AF_08/2015</v>
      </c>
      <c r="D16" s="55"/>
      <c r="E16" s="55"/>
      <c r="F16" s="55"/>
      <c r="G16" s="54" t="str">
        <f>VLOOKUP(B16,IF(A16="COMPOSICAO",S!$A:$D,I!$A:$D),3,FALSE)</f>
        <v>CHI</v>
      </c>
      <c r="H16" s="75">
        <f>0.0168</f>
        <v>1.6799999999999999E-2</v>
      </c>
      <c r="I16" s="56">
        <f>IF(A16="COMPOSICAO",VLOOKUP("TOTAL - "&amp;B16,COMPOSICAO_AUX_1!$A:$J,10,FALSE),VLOOKUP(B16,I!$A:$D,4,FALSE))</f>
        <v>20.29</v>
      </c>
      <c r="J16" s="60">
        <f t="shared" si="0"/>
        <v>0.34</v>
      </c>
      <c r="K16" s="59"/>
      <c r="L16" s="4"/>
      <c r="M16" s="4"/>
      <c r="N16" s="4"/>
    </row>
    <row r="17" spans="1:14" ht="45" customHeight="1" x14ac:dyDescent="0.25">
      <c r="A17" s="54" t="s">
        <v>434</v>
      </c>
      <c r="B17" s="67">
        <v>94974</v>
      </c>
      <c r="C17" s="55" t="str">
        <f>VLOOKUP(B17,IF(A17="COMPOSICAO",S!$A:$D,I!$A:$D),2,FALSE)</f>
        <v>CONCRETO MAGRO PARA LASTRO, TRAÇO 1:4,5:4,5 (EM MASSA SECA DE CIMENTO/ AREIA MÉDIA/ BRITA 1) - PREPARO MANUAL. AF_05/2021</v>
      </c>
      <c r="D17" s="55"/>
      <c r="E17" s="55"/>
      <c r="F17" s="55"/>
      <c r="G17" s="54" t="str">
        <f>VLOOKUP(B17,IF(A17="COMPOSICAO",S!$A:$D,I!$A:$D),3,FALSE)</f>
        <v>M3</v>
      </c>
      <c r="H17" s="75">
        <f>0.0046</f>
        <v>4.5999999999999999E-3</v>
      </c>
      <c r="I17" s="56">
        <f>IF(A17="COMPOSICAO",VLOOKUP("TOTAL - "&amp;B17,COMPOSICAO_AUX_1!$A:$J,10,FALSE),VLOOKUP(B17,I!$A:$D,4,FALSE))</f>
        <v>553.88</v>
      </c>
      <c r="J17" s="60">
        <f t="shared" si="0"/>
        <v>2.54</v>
      </c>
      <c r="K17" s="59"/>
      <c r="L17" s="4"/>
      <c r="M17" s="4"/>
      <c r="N17" s="4"/>
    </row>
    <row r="18" spans="1:14" ht="30" customHeight="1" x14ac:dyDescent="0.25">
      <c r="A18" s="54" t="s">
        <v>434</v>
      </c>
      <c r="B18" s="67">
        <v>99062</v>
      </c>
      <c r="C18" s="55" t="str">
        <f>VLOOKUP(B18,IF(A18="COMPOSICAO",S!$A:$D,I!$A:$D),2,FALSE)</f>
        <v>MARCAÇÃO DE PONTOS EM GABARITO OU CAVALETE. AF_10/2018</v>
      </c>
      <c r="D18" s="55"/>
      <c r="E18" s="55"/>
      <c r="F18" s="55"/>
      <c r="G18" s="54" t="str">
        <f>VLOOKUP(B18,IF(A18="COMPOSICAO",S!$A:$D,I!$A:$D),3,FALSE)</f>
        <v>UN</v>
      </c>
      <c r="H18" s="75">
        <f>1.5</f>
        <v>1.5</v>
      </c>
      <c r="I18" s="56">
        <f>IF(A18="COMPOSICAO",VLOOKUP("TOTAL - "&amp;B18,COMPOSICAO_AUX_1!$A:$J,10,FALSE),VLOOKUP(B18,I!$A:$D,4,FALSE))</f>
        <v>2.37</v>
      </c>
      <c r="J18" s="60">
        <f t="shared" si="0"/>
        <v>3.55</v>
      </c>
      <c r="K18" s="59"/>
      <c r="L18" s="4"/>
      <c r="M18" s="4"/>
      <c r="N18" s="4"/>
    </row>
    <row r="19" spans="1:14" ht="15" customHeight="1" x14ac:dyDescent="0.25">
      <c r="A19" s="76" t="s">
        <v>435</v>
      </c>
      <c r="B19" s="77"/>
      <c r="C19" s="77"/>
      <c r="D19" s="77"/>
      <c r="E19" s="77"/>
      <c r="F19" s="77"/>
      <c r="G19" s="78"/>
      <c r="H19" s="79"/>
      <c r="I19" s="80"/>
      <c r="J19" s="60">
        <f>SUM(J7:K18)</f>
        <v>61.53</v>
      </c>
      <c r="K19" s="59"/>
    </row>
    <row r="20" spans="1:14" ht="15" customHeight="1" x14ac:dyDescent="0.25">
      <c r="A20" s="76" t="str">
        <f>"TAXA DE BDI ("&amp;BDI&amp;" %)"</f>
        <v>TAXA DE BDI (28 %)</v>
      </c>
      <c r="B20" s="77"/>
      <c r="C20" s="77"/>
      <c r="D20" s="77"/>
      <c r="E20" s="77"/>
      <c r="F20" s="77"/>
      <c r="G20" s="78"/>
      <c r="H20" s="79"/>
      <c r="I20" s="80"/>
      <c r="J20" s="60">
        <f>ROUND(J19*(BDI/100),2)</f>
        <v>17.23</v>
      </c>
      <c r="K20" s="59"/>
    </row>
    <row r="21" spans="1:14" ht="15" customHeight="1" x14ac:dyDescent="0.25">
      <c r="A21" s="76" t="s">
        <v>436</v>
      </c>
      <c r="B21" s="77"/>
      <c r="C21" s="77"/>
      <c r="D21" s="77"/>
      <c r="E21" s="77"/>
      <c r="F21" s="77"/>
      <c r="G21" s="78"/>
      <c r="H21" s="79"/>
      <c r="I21" s="80"/>
      <c r="J21" s="60">
        <f>SUM(J19:K20)</f>
        <v>78.760000000000005</v>
      </c>
      <c r="K21" s="59"/>
    </row>
    <row r="22" spans="1:14" ht="15" customHeight="1" x14ac:dyDescent="0.25">
      <c r="A22" s="4"/>
      <c r="B22" s="4"/>
      <c r="C22" s="4"/>
      <c r="D22" s="4"/>
      <c r="E22" s="4"/>
      <c r="F22" s="4"/>
      <c r="G22" s="4"/>
      <c r="H22" s="4"/>
      <c r="I22" s="4"/>
      <c r="J22" s="4"/>
      <c r="K22" s="4"/>
    </row>
    <row r="23" spans="1:14" ht="15" customHeight="1" x14ac:dyDescent="0.25">
      <c r="A23" s="22" t="s">
        <v>429</v>
      </c>
      <c r="B23" s="22" t="s">
        <v>32</v>
      </c>
      <c r="C23" s="46" t="s">
        <v>8</v>
      </c>
      <c r="D23" s="47"/>
      <c r="E23" s="47"/>
      <c r="F23" s="47"/>
      <c r="G23" s="7" t="s">
        <v>33</v>
      </c>
      <c r="H23" s="7" t="s">
        <v>430</v>
      </c>
      <c r="I23" s="7" t="s">
        <v>431</v>
      </c>
      <c r="J23" s="34" t="s">
        <v>10</v>
      </c>
      <c r="K23" s="33"/>
    </row>
    <row r="24" spans="1:14" ht="30" customHeight="1" x14ac:dyDescent="0.25">
      <c r="A24" s="7" t="s">
        <v>437</v>
      </c>
      <c r="B24" s="71">
        <v>98524</v>
      </c>
      <c r="C24" s="73" t="str">
        <f>VLOOKUP(B24,S!$A:$D,2,FALSE)</f>
        <v>LIMPEZA MANUAL DE VEGETAÇÃO EM TERRENO COM ENXADA.AF_05/2018</v>
      </c>
      <c r="D24" s="73"/>
      <c r="E24" s="73"/>
      <c r="F24" s="72"/>
      <c r="G24" s="7" t="str">
        <f>VLOOKUP(B24,S!$A:$D,3,FALSE)</f>
        <v>M2</v>
      </c>
      <c r="H24" s="74"/>
      <c r="I24" s="74">
        <f>J27</f>
        <v>2.86</v>
      </c>
      <c r="J24" s="53"/>
      <c r="K24" s="52"/>
      <c r="L24" s="74">
        <f>VLOOKUP(B24,S!$A:$D,4,FALSE)</f>
        <v>2.86</v>
      </c>
      <c r="M24" s="7" t="str">
        <f>IF(ROUND((L24-I24),2)=0,"OK, confere com a tabela.",IF(ROUND((L24-I24),2)&lt;0,"ACIMA ("&amp;TEXT(ROUND(I24*100/L24,4),"0,0000")&amp;" %) da tabela.","ABAIXO ("&amp;TEXT(ROUND(I24*100/L24,4),"0,0000")&amp;" %) da tabela."))</f>
        <v>OK, confere com a tabela.</v>
      </c>
    </row>
    <row r="25" spans="1:14" ht="15" customHeight="1" x14ac:dyDescent="0.25">
      <c r="A25" s="54" t="s">
        <v>434</v>
      </c>
      <c r="B25" s="67">
        <v>88316</v>
      </c>
      <c r="C25" s="55" t="str">
        <f>VLOOKUP(B25,IF(A25="COMPOSICAO",S!$A:$D,I!$A:$D),2,FALSE)</f>
        <v>SERVENTE COM ENCARGOS COMPLEMENTARES</v>
      </c>
      <c r="D25" s="55"/>
      <c r="E25" s="55"/>
      <c r="F25" s="55"/>
      <c r="G25" s="54" t="str">
        <f>VLOOKUP(B25,IF(A25="COMPOSICAO",S!$A:$D,I!$A:$D),3,FALSE)</f>
        <v>H</v>
      </c>
      <c r="H25" s="75">
        <f>0.0718</f>
        <v>7.1800000000000003E-2</v>
      </c>
      <c r="I25" s="56">
        <f>IF(A25="COMPOSICAO",VLOOKUP("TOTAL - "&amp;B25,COMPOSICAO_AUX_1!$A:$J,10,FALSE),VLOOKUP(B25,I!$A:$D,4,FALSE))</f>
        <v>19.45</v>
      </c>
      <c r="J25" s="60">
        <f>TRUNC(H25*I25,2)</f>
        <v>1.39</v>
      </c>
      <c r="K25" s="59"/>
      <c r="L25" s="4"/>
      <c r="M25" s="4"/>
      <c r="N25" s="4"/>
    </row>
    <row r="26" spans="1:14" ht="15" customHeight="1" x14ac:dyDescent="0.25">
      <c r="A26" s="54" t="s">
        <v>434</v>
      </c>
      <c r="B26" s="67">
        <v>88441</v>
      </c>
      <c r="C26" s="55" t="str">
        <f>VLOOKUP(B26,IF(A26="COMPOSICAO",S!$A:$D,I!$A:$D),2,FALSE)</f>
        <v>JARDINEIRO COM ENCARGOS COMPLEMENTARES</v>
      </c>
      <c r="D26" s="55"/>
      <c r="E26" s="55"/>
      <c r="F26" s="55"/>
      <c r="G26" s="54" t="str">
        <f>VLOOKUP(B26,IF(A26="COMPOSICAO",S!$A:$D,I!$A:$D),3,FALSE)</f>
        <v>H</v>
      </c>
      <c r="H26" s="75">
        <f>0.0718</f>
        <v>7.1800000000000003E-2</v>
      </c>
      <c r="I26" s="56">
        <f>IF(A26="COMPOSICAO",VLOOKUP("TOTAL - "&amp;B26,COMPOSICAO_AUX_1!$A:$J,10,FALSE),VLOOKUP(B26,I!$A:$D,4,FALSE))</f>
        <v>20.52</v>
      </c>
      <c r="J26" s="60">
        <f>TRUNC(H26*I26,2)</f>
        <v>1.47</v>
      </c>
      <c r="K26" s="59"/>
      <c r="L26" s="4"/>
      <c r="M26" s="4"/>
      <c r="N26" s="4"/>
    </row>
    <row r="27" spans="1:14" ht="15" customHeight="1" x14ac:dyDescent="0.25">
      <c r="A27" s="76" t="s">
        <v>435</v>
      </c>
      <c r="B27" s="77"/>
      <c r="C27" s="77"/>
      <c r="D27" s="77"/>
      <c r="E27" s="77"/>
      <c r="F27" s="77"/>
      <c r="G27" s="78"/>
      <c r="H27" s="79"/>
      <c r="I27" s="80"/>
      <c r="J27" s="60">
        <f>SUM(J24:K26)</f>
        <v>2.86</v>
      </c>
      <c r="K27" s="59"/>
    </row>
    <row r="28" spans="1:14" ht="15" customHeight="1" x14ac:dyDescent="0.25">
      <c r="A28" s="76" t="str">
        <f>"TAXA DE BDI ("&amp;BDI&amp;" %)"</f>
        <v>TAXA DE BDI (28 %)</v>
      </c>
      <c r="B28" s="77"/>
      <c r="C28" s="77"/>
      <c r="D28" s="77"/>
      <c r="E28" s="77"/>
      <c r="F28" s="77"/>
      <c r="G28" s="78"/>
      <c r="H28" s="79"/>
      <c r="I28" s="80"/>
      <c r="J28" s="60">
        <f>ROUND(J27*(BDI/100),2)</f>
        <v>0.8</v>
      </c>
      <c r="K28" s="59"/>
    </row>
    <row r="29" spans="1:14" ht="15" customHeight="1" x14ac:dyDescent="0.25">
      <c r="A29" s="76" t="s">
        <v>438</v>
      </c>
      <c r="B29" s="77"/>
      <c r="C29" s="77"/>
      <c r="D29" s="77"/>
      <c r="E29" s="77"/>
      <c r="F29" s="77"/>
      <c r="G29" s="78"/>
      <c r="H29" s="79"/>
      <c r="I29" s="80"/>
      <c r="J29" s="60">
        <f>SUM(J27:K28)</f>
        <v>3.66</v>
      </c>
      <c r="K29" s="59"/>
    </row>
    <row r="30" spans="1:14" ht="15" customHeight="1" x14ac:dyDescent="0.25">
      <c r="A30" s="4"/>
      <c r="B30" s="4"/>
      <c r="C30" s="4"/>
      <c r="D30" s="4"/>
      <c r="E30" s="4"/>
      <c r="F30" s="4"/>
      <c r="G30" s="4"/>
      <c r="H30" s="4"/>
      <c r="I30" s="4"/>
      <c r="J30" s="4"/>
      <c r="K30" s="4"/>
    </row>
    <row r="31" spans="1:14" ht="15" customHeight="1" x14ac:dyDescent="0.25">
      <c r="A31" s="22" t="s">
        <v>429</v>
      </c>
      <c r="B31" s="22" t="s">
        <v>32</v>
      </c>
      <c r="C31" s="46" t="s">
        <v>8</v>
      </c>
      <c r="D31" s="47"/>
      <c r="E31" s="47"/>
      <c r="F31" s="47"/>
      <c r="G31" s="7" t="s">
        <v>33</v>
      </c>
      <c r="H31" s="7" t="s">
        <v>430</v>
      </c>
      <c r="I31" s="7" t="s">
        <v>431</v>
      </c>
      <c r="J31" s="34" t="s">
        <v>10</v>
      </c>
      <c r="K31" s="33"/>
    </row>
    <row r="32" spans="1:14" ht="45" customHeight="1" x14ac:dyDescent="0.25">
      <c r="A32" s="7" t="s">
        <v>439</v>
      </c>
      <c r="B32" s="71">
        <v>101619</v>
      </c>
      <c r="C32" s="73" t="str">
        <f>VLOOKUP(B32,S!$A:$D,2,FALSE)</f>
        <v>PREPARO DE FUNDO DE VALA COM LARGURA MENOR QUE 1,5 M, COM CAMADA DE BRITA, LANÇAMENTO MANUAL. AF_08/2020</v>
      </c>
      <c r="D32" s="73"/>
      <c r="E32" s="73"/>
      <c r="F32" s="72"/>
      <c r="G32" s="7" t="str">
        <f>VLOOKUP(B32,S!$A:$D,3,FALSE)</f>
        <v>M3</v>
      </c>
      <c r="H32" s="74"/>
      <c r="I32" s="74">
        <f>J38</f>
        <v>355.13</v>
      </c>
      <c r="J32" s="53"/>
      <c r="K32" s="52"/>
      <c r="L32" s="74">
        <f>VLOOKUP(B32,S!$A:$D,4,FALSE)</f>
        <v>355.13</v>
      </c>
      <c r="M32" s="7" t="str">
        <f>IF(ROUND((L32-I32),2)=0,"OK, confere com a tabela.",IF(ROUND((L32-I32),2)&lt;0,"ACIMA ("&amp;TEXT(ROUND(I32*100/L32,4),"0,0000")&amp;" %) da tabela.","ABAIXO ("&amp;TEXT(ROUND(I32*100/L32,4),"0,0000")&amp;" %) da tabela."))</f>
        <v>OK, confere com a tabela.</v>
      </c>
    </row>
    <row r="33" spans="1:14" ht="30" customHeight="1" x14ac:dyDescent="0.25">
      <c r="A33" s="54" t="s">
        <v>433</v>
      </c>
      <c r="B33" s="67">
        <v>4720</v>
      </c>
      <c r="C33" s="55" t="str">
        <f>VLOOKUP(B33,IF(A33="COMPOSICAO",S!$A:$D,I!$A:$D),2,FALSE)</f>
        <v>PEDRA BRITADA N. 0, OU PEDRISCO (4,8 A 9,5 MM) POSTO PEDREIRA/FORNECEDOR, SEM FRETE</v>
      </c>
      <c r="D33" s="55"/>
      <c r="E33" s="55"/>
      <c r="F33" s="55"/>
      <c r="G33" s="54" t="str">
        <f>VLOOKUP(B33,IF(A33="COMPOSICAO",S!$A:$D,I!$A:$D),3,FALSE)</f>
        <v>M3</v>
      </c>
      <c r="H33" s="75">
        <f>1.1</f>
        <v>1.1000000000000001</v>
      </c>
      <c r="I33" s="56">
        <f>IF(A33="COMPOSICAO",VLOOKUP("TOTAL - "&amp;B33,COMPOSICAO_AUX_1!$A:$J,10,FALSE),VLOOKUP(B33,I!$A:$D,4,FALSE))</f>
        <v>195.24</v>
      </c>
      <c r="J33" s="60">
        <f>TRUNC(H33*I33,2)</f>
        <v>214.76</v>
      </c>
      <c r="K33" s="59"/>
      <c r="L33" s="4"/>
      <c r="M33" s="4"/>
      <c r="N33" s="4"/>
    </row>
    <row r="34" spans="1:14" ht="15" customHeight="1" x14ac:dyDescent="0.25">
      <c r="A34" s="54" t="s">
        <v>434</v>
      </c>
      <c r="B34" s="67">
        <v>88309</v>
      </c>
      <c r="C34" s="55" t="str">
        <f>VLOOKUP(B34,IF(A34="COMPOSICAO",S!$A:$D,I!$A:$D),2,FALSE)</f>
        <v>PEDREIRO COM ENCARGOS COMPLEMENTARES</v>
      </c>
      <c r="D34" s="55"/>
      <c r="E34" s="55"/>
      <c r="F34" s="55"/>
      <c r="G34" s="54" t="str">
        <f>VLOOKUP(B34,IF(A34="COMPOSICAO",S!$A:$D,I!$A:$D),3,FALSE)</f>
        <v>H</v>
      </c>
      <c r="H34" s="75">
        <f>2.4938</f>
        <v>2.4937999999999998</v>
      </c>
      <c r="I34" s="56">
        <f>IF(A34="COMPOSICAO",VLOOKUP("TOTAL - "&amp;B34,COMPOSICAO_AUX_1!$A:$J,10,FALSE),VLOOKUP(B34,I!$A:$D,4,FALSE))</f>
        <v>25.779999999999998</v>
      </c>
      <c r="J34" s="60">
        <f>TRUNC(H34*I34,2)</f>
        <v>64.290000000000006</v>
      </c>
      <c r="K34" s="59"/>
      <c r="L34" s="4"/>
      <c r="M34" s="4"/>
      <c r="N34" s="4"/>
    </row>
    <row r="35" spans="1:14" ht="15" customHeight="1" x14ac:dyDescent="0.25">
      <c r="A35" s="54" t="s">
        <v>434</v>
      </c>
      <c r="B35" s="67">
        <v>88316</v>
      </c>
      <c r="C35" s="55" t="str">
        <f>VLOOKUP(B35,IF(A35="COMPOSICAO",S!$A:$D,I!$A:$D),2,FALSE)</f>
        <v>SERVENTE COM ENCARGOS COMPLEMENTARES</v>
      </c>
      <c r="D35" s="55"/>
      <c r="E35" s="55"/>
      <c r="F35" s="55"/>
      <c r="G35" s="54" t="str">
        <f>VLOOKUP(B35,IF(A35="COMPOSICAO",S!$A:$D,I!$A:$D),3,FALSE)</f>
        <v>H</v>
      </c>
      <c r="H35" s="75">
        <f>3.7407</f>
        <v>3.7406999999999999</v>
      </c>
      <c r="I35" s="56">
        <f>IF(A35="COMPOSICAO",VLOOKUP("TOTAL - "&amp;B35,COMPOSICAO_AUX_1!$A:$J,10,FALSE),VLOOKUP(B35,I!$A:$D,4,FALSE))</f>
        <v>19.45</v>
      </c>
      <c r="J35" s="60">
        <f>TRUNC(H35*I35,2)</f>
        <v>72.75</v>
      </c>
      <c r="K35" s="59"/>
      <c r="L35" s="4"/>
      <c r="M35" s="4"/>
      <c r="N35" s="4"/>
    </row>
    <row r="36" spans="1:14" ht="45" customHeight="1" x14ac:dyDescent="0.25">
      <c r="A36" s="54" t="s">
        <v>434</v>
      </c>
      <c r="B36" s="67">
        <v>91533</v>
      </c>
      <c r="C36" s="55" t="str">
        <f>VLOOKUP(B36,IF(A36="COMPOSICAO",S!$A:$D,I!$A:$D),2,FALSE)</f>
        <v>COMPACTADOR DE SOLOS DE PERCUSSÃO (SOQUETE) COM MOTOR A GASOLINA 4 TEMPOS, POTÊNCIA 4 CV - CHP DIURNO. AF_08/2015</v>
      </c>
      <c r="D36" s="55"/>
      <c r="E36" s="55"/>
      <c r="F36" s="55"/>
      <c r="G36" s="54" t="str">
        <f>VLOOKUP(B36,IF(A36="COMPOSICAO",S!$A:$D,I!$A:$D),3,FALSE)</f>
        <v>CHP</v>
      </c>
      <c r="H36" s="75">
        <f>0.0718</f>
        <v>7.1800000000000003E-2</v>
      </c>
      <c r="I36" s="56">
        <f>IF(A36="COMPOSICAO",VLOOKUP("TOTAL - "&amp;B36,COMPOSICAO_AUX_1!$A:$J,10,FALSE),VLOOKUP(B36,I!$A:$D,4,FALSE))</f>
        <v>26.950000000000003</v>
      </c>
      <c r="J36" s="60">
        <f>TRUNC(H36*I36,2)</f>
        <v>1.93</v>
      </c>
      <c r="K36" s="59"/>
      <c r="L36" s="4"/>
      <c r="M36" s="4"/>
      <c r="N36" s="4"/>
    </row>
    <row r="37" spans="1:14" ht="45" customHeight="1" x14ac:dyDescent="0.25">
      <c r="A37" s="54" t="s">
        <v>434</v>
      </c>
      <c r="B37" s="67">
        <v>91534</v>
      </c>
      <c r="C37" s="55" t="str">
        <f>VLOOKUP(B37,IF(A37="COMPOSICAO",S!$A:$D,I!$A:$D),2,FALSE)</f>
        <v>COMPACTADOR DE SOLOS DE PERCUSSÃO (SOQUETE) COM MOTOR A GASOLINA 4 TEMPOS, POTÊNCIA 4 CV - CHI DIURNO. AF_08/2015</v>
      </c>
      <c r="D37" s="55"/>
      <c r="E37" s="55"/>
      <c r="F37" s="55"/>
      <c r="G37" s="54" t="str">
        <f>VLOOKUP(B37,IF(A37="COMPOSICAO",S!$A:$D,I!$A:$D),3,FALSE)</f>
        <v>CHI</v>
      </c>
      <c r="H37" s="75">
        <f>0.0666</f>
        <v>6.6600000000000006E-2</v>
      </c>
      <c r="I37" s="56">
        <f>IF(A37="COMPOSICAO",VLOOKUP("TOTAL - "&amp;B37,COMPOSICAO_AUX_1!$A:$J,10,FALSE),VLOOKUP(B37,I!$A:$D,4,FALSE))</f>
        <v>21.070000000000004</v>
      </c>
      <c r="J37" s="60">
        <f>TRUNC(H37*I37,2)</f>
        <v>1.4</v>
      </c>
      <c r="K37" s="59"/>
      <c r="L37" s="4"/>
      <c r="M37" s="4"/>
      <c r="N37" s="4"/>
    </row>
    <row r="38" spans="1:14" ht="15" customHeight="1" x14ac:dyDescent="0.25">
      <c r="A38" s="76" t="s">
        <v>435</v>
      </c>
      <c r="B38" s="77"/>
      <c r="C38" s="77"/>
      <c r="D38" s="77"/>
      <c r="E38" s="77"/>
      <c r="F38" s="77"/>
      <c r="G38" s="78"/>
      <c r="H38" s="79"/>
      <c r="I38" s="80"/>
      <c r="J38" s="60">
        <f>SUM(J32:K37)</f>
        <v>355.13</v>
      </c>
      <c r="K38" s="59"/>
    </row>
    <row r="39" spans="1:14" ht="15" customHeight="1" x14ac:dyDescent="0.25">
      <c r="A39" s="76" t="str">
        <f>"TAXA DE BDI ("&amp;BDI&amp;" %)"</f>
        <v>TAXA DE BDI (28 %)</v>
      </c>
      <c r="B39" s="77"/>
      <c r="C39" s="77"/>
      <c r="D39" s="77"/>
      <c r="E39" s="77"/>
      <c r="F39" s="77"/>
      <c r="G39" s="78"/>
      <c r="H39" s="79"/>
      <c r="I39" s="80"/>
      <c r="J39" s="60">
        <f>ROUND(J38*(BDI/100),2)</f>
        <v>99.44</v>
      </c>
      <c r="K39" s="59"/>
    </row>
    <row r="40" spans="1:14" ht="15" customHeight="1" x14ac:dyDescent="0.25">
      <c r="A40" s="76" t="s">
        <v>440</v>
      </c>
      <c r="B40" s="77"/>
      <c r="C40" s="77"/>
      <c r="D40" s="77"/>
      <c r="E40" s="77"/>
      <c r="F40" s="77"/>
      <c r="G40" s="78"/>
      <c r="H40" s="79"/>
      <c r="I40" s="80"/>
      <c r="J40" s="60">
        <f>SUM(J38:K39)</f>
        <v>454.57</v>
      </c>
      <c r="K40" s="59"/>
    </row>
    <row r="41" spans="1:14" ht="15" customHeight="1" x14ac:dyDescent="0.25">
      <c r="A41" s="4"/>
      <c r="B41" s="4"/>
      <c r="C41" s="4"/>
      <c r="D41" s="4"/>
      <c r="E41" s="4"/>
      <c r="F41" s="4"/>
      <c r="G41" s="4"/>
      <c r="H41" s="4"/>
      <c r="I41" s="4"/>
      <c r="J41" s="4"/>
      <c r="K41" s="4"/>
    </row>
    <row r="42" spans="1:14" ht="15" customHeight="1" x14ac:dyDescent="0.25">
      <c r="A42" s="22" t="s">
        <v>429</v>
      </c>
      <c r="B42" s="22" t="s">
        <v>32</v>
      </c>
      <c r="C42" s="46" t="s">
        <v>8</v>
      </c>
      <c r="D42" s="47"/>
      <c r="E42" s="47"/>
      <c r="F42" s="47"/>
      <c r="G42" s="7" t="s">
        <v>33</v>
      </c>
      <c r="H42" s="7" t="s">
        <v>430</v>
      </c>
      <c r="I42" s="7" t="s">
        <v>431</v>
      </c>
      <c r="J42" s="34" t="s">
        <v>10</v>
      </c>
      <c r="K42" s="33"/>
    </row>
    <row r="43" spans="1:14" ht="60" customHeight="1" x14ac:dyDescent="0.25">
      <c r="A43" s="7" t="s">
        <v>441</v>
      </c>
      <c r="B43" s="71">
        <v>103682</v>
      </c>
      <c r="C43" s="73" t="str">
        <f>VLOOKUP(B43,S!$A:$D,2,FALSE)</f>
        <v>CONCRETAGEM DE VIGAS E LAJES, FCK=25 MPA, PARA QUALQUER TIPO DE LAJE COM BALDES EM EDIFICAÇÃO TÉRREA - LANÇAMENTO, ADENSAMENTO E ACABAMENTO. AF_02/2022</v>
      </c>
      <c r="D43" s="73"/>
      <c r="E43" s="73"/>
      <c r="F43" s="72"/>
      <c r="G43" s="7" t="str">
        <f>VLOOKUP(B43,S!$A:$D,3,FALSE)</f>
        <v>M3</v>
      </c>
      <c r="H43" s="74"/>
      <c r="I43" s="74">
        <f>J50</f>
        <v>867.16000000000008</v>
      </c>
      <c r="J43" s="53"/>
      <c r="K43" s="52"/>
      <c r="L43" s="74">
        <f>VLOOKUP(B43,S!$A:$D,4,FALSE)</f>
        <v>867.16</v>
      </c>
      <c r="M43" s="7" t="str">
        <f>IF(ROUND((L43-I43),2)=0,"OK, confere com a tabela.",IF(ROUND((L43-I43),2)&lt;0,"ACIMA ("&amp;TEXT(ROUND(I43*100/L43,4),"0,0000")&amp;" %) da tabela.","ABAIXO ("&amp;TEXT(ROUND(I43*100/L43,4),"0,0000")&amp;" %) da tabela."))</f>
        <v>OK, confere com a tabela.</v>
      </c>
    </row>
    <row r="44" spans="1:14" ht="45" customHeight="1" x14ac:dyDescent="0.25">
      <c r="A44" s="54" t="s">
        <v>433</v>
      </c>
      <c r="B44" s="67">
        <v>38408</v>
      </c>
      <c r="C44" s="55" t="str">
        <f>VLOOKUP(B44,IF(A44="COMPOSICAO",S!$A:$D,I!$A:$D),2,FALSE)</f>
        <v>CONCRETO USINADO BOMBEAVEL, CLASSE DE RESISTENCIA C25, COM BRITA 0 E 1, SLUMP = 190 +/- 20 MM, EXCLUI SERVICO DE BOMBEAMENTO (NBR 8953)</v>
      </c>
      <c r="D44" s="55"/>
      <c r="E44" s="55"/>
      <c r="F44" s="55"/>
      <c r="G44" s="54" t="str">
        <f>VLOOKUP(B44,IF(A44="COMPOSICAO",S!$A:$D,I!$A:$D),3,FALSE)</f>
        <v>M3</v>
      </c>
      <c r="H44" s="75">
        <f>1.103</f>
        <v>1.103</v>
      </c>
      <c r="I44" s="56">
        <f>IF(A44="COMPOSICAO",VLOOKUP("TOTAL - "&amp;B44,COMPOSICAO_AUX_1!$A:$J,10,FALSE),VLOOKUP(B44,I!$A:$D,4,FALSE))</f>
        <v>525.94000000000005</v>
      </c>
      <c r="J44" s="60">
        <f t="shared" ref="J44:J49" si="1">TRUNC(H44*I44,2)</f>
        <v>580.11</v>
      </c>
      <c r="K44" s="59"/>
      <c r="L44" s="4"/>
      <c r="M44" s="4"/>
      <c r="N44" s="4"/>
    </row>
    <row r="45" spans="1:14" ht="30" customHeight="1" x14ac:dyDescent="0.25">
      <c r="A45" s="54" t="s">
        <v>434</v>
      </c>
      <c r="B45" s="67">
        <v>88262</v>
      </c>
      <c r="C45" s="55" t="str">
        <f>VLOOKUP(B45,IF(A45="COMPOSICAO",S!$A:$D,I!$A:$D),2,FALSE)</f>
        <v>CARPINTEIRO DE FORMAS COM ENCARGOS COMPLEMENTARES</v>
      </c>
      <c r="D45" s="55"/>
      <c r="E45" s="55"/>
      <c r="F45" s="55"/>
      <c r="G45" s="54" t="str">
        <f>VLOOKUP(B45,IF(A45="COMPOSICAO",S!$A:$D,I!$A:$D),3,FALSE)</f>
        <v>H</v>
      </c>
      <c r="H45" s="75">
        <f>1.19</f>
        <v>1.19</v>
      </c>
      <c r="I45" s="56">
        <f>IF(A45="COMPOSICAO",VLOOKUP("TOTAL - "&amp;B45,COMPOSICAO_AUX_1!$A:$J,10,FALSE),VLOOKUP(B45,I!$A:$D,4,FALSE))</f>
        <v>25.429999999999996</v>
      </c>
      <c r="J45" s="60">
        <f t="shared" si="1"/>
        <v>30.26</v>
      </c>
      <c r="K45" s="59"/>
      <c r="L45" s="4"/>
      <c r="M45" s="4"/>
      <c r="N45" s="4"/>
    </row>
    <row r="46" spans="1:14" ht="15" customHeight="1" x14ac:dyDescent="0.25">
      <c r="A46" s="54" t="s">
        <v>434</v>
      </c>
      <c r="B46" s="67">
        <v>88309</v>
      </c>
      <c r="C46" s="55" t="str">
        <f>VLOOKUP(B46,IF(A46="COMPOSICAO",S!$A:$D,I!$A:$D),2,FALSE)</f>
        <v>PEDREIRO COM ENCARGOS COMPLEMENTARES</v>
      </c>
      <c r="D46" s="55"/>
      <c r="E46" s="55"/>
      <c r="F46" s="55"/>
      <c r="G46" s="54" t="str">
        <f>VLOOKUP(B46,IF(A46="COMPOSICAO",S!$A:$D,I!$A:$D),3,FALSE)</f>
        <v>H</v>
      </c>
      <c r="H46" s="75">
        <f>3.571</f>
        <v>3.5710000000000002</v>
      </c>
      <c r="I46" s="56">
        <f>IF(A46="COMPOSICAO",VLOOKUP("TOTAL - "&amp;B46,COMPOSICAO_AUX_1!$A:$J,10,FALSE),VLOOKUP(B46,I!$A:$D,4,FALSE))</f>
        <v>25.779999999999998</v>
      </c>
      <c r="J46" s="60">
        <f t="shared" si="1"/>
        <v>92.06</v>
      </c>
      <c r="K46" s="59"/>
      <c r="L46" s="4"/>
      <c r="M46" s="4"/>
      <c r="N46" s="4"/>
    </row>
    <row r="47" spans="1:14" ht="15" customHeight="1" x14ac:dyDescent="0.25">
      <c r="A47" s="54" t="s">
        <v>434</v>
      </c>
      <c r="B47" s="67">
        <v>88316</v>
      </c>
      <c r="C47" s="55" t="str">
        <f>VLOOKUP(B47,IF(A47="COMPOSICAO",S!$A:$D,I!$A:$D),2,FALSE)</f>
        <v>SERVENTE COM ENCARGOS COMPLEMENTARES</v>
      </c>
      <c r="D47" s="55"/>
      <c r="E47" s="55"/>
      <c r="F47" s="55"/>
      <c r="G47" s="54" t="str">
        <f>VLOOKUP(B47,IF(A47="COMPOSICAO",S!$A:$D,I!$A:$D),3,FALSE)</f>
        <v>H</v>
      </c>
      <c r="H47" s="75">
        <f>8.407</f>
        <v>8.407</v>
      </c>
      <c r="I47" s="56">
        <f>IF(A47="COMPOSICAO",VLOOKUP("TOTAL - "&amp;B47,COMPOSICAO_AUX_1!$A:$J,10,FALSE),VLOOKUP(B47,I!$A:$D,4,FALSE))</f>
        <v>19.45</v>
      </c>
      <c r="J47" s="60">
        <f t="shared" si="1"/>
        <v>163.51</v>
      </c>
      <c r="K47" s="59"/>
      <c r="L47" s="4"/>
      <c r="M47" s="4"/>
      <c r="N47" s="4"/>
    </row>
    <row r="48" spans="1:14" ht="45" customHeight="1" x14ac:dyDescent="0.25">
      <c r="A48" s="54" t="s">
        <v>434</v>
      </c>
      <c r="B48" s="67">
        <v>90586</v>
      </c>
      <c r="C48" s="55" t="str">
        <f>VLOOKUP(B48,IF(A48="COMPOSICAO",S!$A:$D,I!$A:$D),2,FALSE)</f>
        <v>VIBRADOR DE IMERSÃO, DIÂMETRO DE PONTEIRA 45MM, MOTOR ELÉTRICO TRIFÁSICO POTÊNCIA DE 2 CV - CHP DIURNO. AF_06/2015</v>
      </c>
      <c r="D48" s="55"/>
      <c r="E48" s="55"/>
      <c r="F48" s="55"/>
      <c r="G48" s="54" t="str">
        <f>VLOOKUP(B48,IF(A48="COMPOSICAO",S!$A:$D,I!$A:$D),3,FALSE)</f>
        <v>CHP</v>
      </c>
      <c r="H48" s="75">
        <f>0.942</f>
        <v>0.94199999999999995</v>
      </c>
      <c r="I48" s="56">
        <f>IF(A48="COMPOSICAO",VLOOKUP("TOTAL - "&amp;B48,COMPOSICAO_AUX_1!$A:$J,10,FALSE),VLOOKUP(B48,I!$A:$D,4,FALSE))</f>
        <v>1.1700000000000002</v>
      </c>
      <c r="J48" s="60">
        <f t="shared" si="1"/>
        <v>1.1000000000000001</v>
      </c>
      <c r="K48" s="59"/>
      <c r="L48" s="4"/>
      <c r="M48" s="4"/>
      <c r="N48" s="4"/>
    </row>
    <row r="49" spans="1:14" ht="45" customHeight="1" x14ac:dyDescent="0.25">
      <c r="A49" s="54" t="s">
        <v>434</v>
      </c>
      <c r="B49" s="67">
        <v>90587</v>
      </c>
      <c r="C49" s="55" t="str">
        <f>VLOOKUP(B49,IF(A49="COMPOSICAO",S!$A:$D,I!$A:$D),2,FALSE)</f>
        <v>VIBRADOR DE IMERSÃO, DIÂMETRO DE PONTEIRA 45MM, MOTOR ELÉTRICO TRIFÁSICO POTÊNCIA DE 2 CV - CHI DIURNO. AF_06/2015</v>
      </c>
      <c r="D49" s="55"/>
      <c r="E49" s="55"/>
      <c r="F49" s="55"/>
      <c r="G49" s="54" t="str">
        <f>VLOOKUP(B49,IF(A49="COMPOSICAO",S!$A:$D,I!$A:$D),3,FALSE)</f>
        <v>CHI</v>
      </c>
      <c r="H49" s="75">
        <f>0.249</f>
        <v>0.249</v>
      </c>
      <c r="I49" s="56">
        <f>IF(A49="COMPOSICAO",VLOOKUP("TOTAL - "&amp;B49,COMPOSICAO_AUX_1!$A:$J,10,FALSE),VLOOKUP(B49,I!$A:$D,4,FALSE))</f>
        <v>0.49</v>
      </c>
      <c r="J49" s="60">
        <f t="shared" si="1"/>
        <v>0.12</v>
      </c>
      <c r="K49" s="59"/>
      <c r="L49" s="4"/>
      <c r="M49" s="4"/>
      <c r="N49" s="4"/>
    </row>
    <row r="50" spans="1:14" ht="15" customHeight="1" x14ac:dyDescent="0.25">
      <c r="A50" s="76" t="s">
        <v>435</v>
      </c>
      <c r="B50" s="77"/>
      <c r="C50" s="77"/>
      <c r="D50" s="77"/>
      <c r="E50" s="77"/>
      <c r="F50" s="77"/>
      <c r="G50" s="78"/>
      <c r="H50" s="79"/>
      <c r="I50" s="80"/>
      <c r="J50" s="60">
        <f>SUM(J43:K49)</f>
        <v>867.16000000000008</v>
      </c>
      <c r="K50" s="59"/>
    </row>
    <row r="51" spans="1:14" ht="15" customHeight="1" x14ac:dyDescent="0.25">
      <c r="A51" s="76" t="str">
        <f>"TAXA DE BDI ("&amp;BDI&amp;" %)"</f>
        <v>TAXA DE BDI (28 %)</v>
      </c>
      <c r="B51" s="77"/>
      <c r="C51" s="77"/>
      <c r="D51" s="77"/>
      <c r="E51" s="77"/>
      <c r="F51" s="77"/>
      <c r="G51" s="78"/>
      <c r="H51" s="79"/>
      <c r="I51" s="80"/>
      <c r="J51" s="60">
        <f>ROUND(J50*(BDI/100),2)</f>
        <v>242.8</v>
      </c>
      <c r="K51" s="59"/>
    </row>
    <row r="52" spans="1:14" ht="15" customHeight="1" x14ac:dyDescent="0.25">
      <c r="A52" s="76" t="s">
        <v>442</v>
      </c>
      <c r="B52" s="77"/>
      <c r="C52" s="77"/>
      <c r="D52" s="77"/>
      <c r="E52" s="77"/>
      <c r="F52" s="77"/>
      <c r="G52" s="78"/>
      <c r="H52" s="79"/>
      <c r="I52" s="80"/>
      <c r="J52" s="60">
        <f>SUM(J50:K51)</f>
        <v>1109.96</v>
      </c>
      <c r="K52" s="59"/>
    </row>
    <row r="53" spans="1:14" ht="15" customHeight="1" x14ac:dyDescent="0.25">
      <c r="A53" s="4"/>
      <c r="B53" s="4"/>
      <c r="C53" s="4"/>
      <c r="D53" s="4"/>
      <c r="E53" s="4"/>
      <c r="F53" s="4"/>
      <c r="G53" s="4"/>
      <c r="H53" s="4"/>
      <c r="I53" s="4"/>
      <c r="J53" s="4"/>
      <c r="K53" s="4"/>
    </row>
    <row r="54" spans="1:14" ht="15" customHeight="1" x14ac:dyDescent="0.25">
      <c r="A54" s="22" t="s">
        <v>429</v>
      </c>
      <c r="B54" s="22" t="s">
        <v>32</v>
      </c>
      <c r="C54" s="46" t="s">
        <v>8</v>
      </c>
      <c r="D54" s="47"/>
      <c r="E54" s="47"/>
      <c r="F54" s="47"/>
      <c r="G54" s="7" t="s">
        <v>33</v>
      </c>
      <c r="H54" s="7" t="s">
        <v>430</v>
      </c>
      <c r="I54" s="7" t="s">
        <v>431</v>
      </c>
      <c r="J54" s="34" t="s">
        <v>10</v>
      </c>
      <c r="K54" s="33"/>
    </row>
    <row r="55" spans="1:14" ht="30" customHeight="1" x14ac:dyDescent="0.25">
      <c r="A55" s="7" t="s">
        <v>439</v>
      </c>
      <c r="B55" s="71">
        <v>93382</v>
      </c>
      <c r="C55" s="73" t="str">
        <f>VLOOKUP(B55,S!$A:$D,2,FALSE)</f>
        <v>REATERRO MANUAL DE VALAS COM COMPACTAÇÃO MECANIZADA. AF_04/2016</v>
      </c>
      <c r="D55" s="73"/>
      <c r="E55" s="73"/>
      <c r="F55" s="72"/>
      <c r="G55" s="7" t="str">
        <f>VLOOKUP(B55,S!$A:$D,3,FALSE)</f>
        <v>M3</v>
      </c>
      <c r="H55" s="74"/>
      <c r="I55" s="74">
        <f>J60</f>
        <v>27.549999999999997</v>
      </c>
      <c r="J55" s="53"/>
      <c r="K55" s="52"/>
      <c r="L55" s="74">
        <f>VLOOKUP(B55,S!$A:$D,4,FALSE)</f>
        <v>27.55</v>
      </c>
      <c r="M55" s="7" t="str">
        <f>IF(ROUND((L55-I55),2)=0,"OK, confere com a tabela.",IF(ROUND((L55-I55),2)&lt;0,"ACIMA ("&amp;TEXT(ROUND(I55*100/L55,4),"0,0000")&amp;" %) da tabela.","ABAIXO ("&amp;TEXT(ROUND(I55*100/L55,4),"0,0000")&amp;" %) da tabela."))</f>
        <v>OK, confere com a tabela.</v>
      </c>
    </row>
    <row r="56" spans="1:14" ht="15" customHeight="1" x14ac:dyDescent="0.25">
      <c r="A56" s="54" t="s">
        <v>434</v>
      </c>
      <c r="B56" s="67">
        <v>88316</v>
      </c>
      <c r="C56" s="55" t="str">
        <f>VLOOKUP(B56,IF(A56="COMPOSICAO",S!$A:$D,I!$A:$D),2,FALSE)</f>
        <v>SERVENTE COM ENCARGOS COMPLEMENTARES</v>
      </c>
      <c r="D56" s="55"/>
      <c r="E56" s="55"/>
      <c r="F56" s="55"/>
      <c r="G56" s="54" t="str">
        <f>VLOOKUP(B56,IF(A56="COMPOSICAO",S!$A:$D,I!$A:$D),3,FALSE)</f>
        <v>H</v>
      </c>
      <c r="H56" s="75">
        <f>0.65</f>
        <v>0.65</v>
      </c>
      <c r="I56" s="56">
        <f>IF(A56="COMPOSICAO",VLOOKUP("TOTAL - "&amp;B56,COMPOSICAO_AUX_1!$A:$J,10,FALSE),VLOOKUP(B56,I!$A:$D,4,FALSE))</f>
        <v>19.45</v>
      </c>
      <c r="J56" s="60">
        <f>TRUNC(H56*I56,2)</f>
        <v>12.64</v>
      </c>
      <c r="K56" s="59"/>
      <c r="L56" s="4"/>
      <c r="M56" s="4"/>
      <c r="N56" s="4"/>
    </row>
    <row r="57" spans="1:14" ht="45" customHeight="1" x14ac:dyDescent="0.25">
      <c r="A57" s="54" t="s">
        <v>434</v>
      </c>
      <c r="B57" s="67">
        <v>91533</v>
      </c>
      <c r="C57" s="55" t="str">
        <f>VLOOKUP(B57,IF(A57="COMPOSICAO",S!$A:$D,I!$A:$D),2,FALSE)</f>
        <v>COMPACTADOR DE SOLOS DE PERCUSSÃO (SOQUETE) COM MOTOR A GASOLINA 4 TEMPOS, POTÊNCIA 4 CV - CHP DIURNO. AF_08/2015</v>
      </c>
      <c r="D57" s="55"/>
      <c r="E57" s="55"/>
      <c r="F57" s="55"/>
      <c r="G57" s="54" t="str">
        <f>VLOOKUP(B57,IF(A57="COMPOSICAO",S!$A:$D,I!$A:$D),3,FALSE)</f>
        <v>CHP</v>
      </c>
      <c r="H57" s="75">
        <f>0.274</f>
        <v>0.27400000000000002</v>
      </c>
      <c r="I57" s="56">
        <f>IF(A57="COMPOSICAO",VLOOKUP("TOTAL - "&amp;B57,COMPOSICAO_AUX_1!$A:$J,10,FALSE),VLOOKUP(B57,I!$A:$D,4,FALSE))</f>
        <v>26.950000000000003</v>
      </c>
      <c r="J57" s="60">
        <f>TRUNC(H57*I57,2)</f>
        <v>7.38</v>
      </c>
      <c r="K57" s="59"/>
      <c r="L57" s="4"/>
      <c r="M57" s="4"/>
      <c r="N57" s="4"/>
    </row>
    <row r="58" spans="1:14" ht="45" customHeight="1" x14ac:dyDescent="0.25">
      <c r="A58" s="54" t="s">
        <v>434</v>
      </c>
      <c r="B58" s="67">
        <v>91534</v>
      </c>
      <c r="C58" s="55" t="str">
        <f>VLOOKUP(B58,IF(A58="COMPOSICAO",S!$A:$D,I!$A:$D),2,FALSE)</f>
        <v>COMPACTADOR DE SOLOS DE PERCUSSÃO (SOQUETE) COM MOTOR A GASOLINA 4 TEMPOS, POTÊNCIA 4 CV - CHI DIURNO. AF_08/2015</v>
      </c>
      <c r="D58" s="55"/>
      <c r="E58" s="55"/>
      <c r="F58" s="55"/>
      <c r="G58" s="54" t="str">
        <f>VLOOKUP(B58,IF(A58="COMPOSICAO",S!$A:$D,I!$A:$D),3,FALSE)</f>
        <v>CHI</v>
      </c>
      <c r="H58" s="75">
        <f>0.254</f>
        <v>0.254</v>
      </c>
      <c r="I58" s="56">
        <f>IF(A58="COMPOSICAO",VLOOKUP("TOTAL - "&amp;B58,COMPOSICAO_AUX_1!$A:$J,10,FALSE),VLOOKUP(B58,I!$A:$D,4,FALSE))</f>
        <v>21.070000000000004</v>
      </c>
      <c r="J58" s="60">
        <f>TRUNC(H58*I58,2)</f>
        <v>5.35</v>
      </c>
      <c r="K58" s="59"/>
      <c r="L58" s="4"/>
      <c r="M58" s="4"/>
      <c r="N58" s="4"/>
    </row>
    <row r="59" spans="1:14" ht="30" customHeight="1" x14ac:dyDescent="0.25">
      <c r="A59" s="54" t="s">
        <v>434</v>
      </c>
      <c r="B59" s="67">
        <v>95606</v>
      </c>
      <c r="C59" s="55" t="str">
        <f>VLOOKUP(B59,IF(A59="COMPOSICAO",S!$A:$D,I!$A:$D),2,FALSE)</f>
        <v>UMIDIFICAÇÃO DE MATERIAL PARA VALAS COM CAMINHÃO PIPA 10000L. AF_11/2016</v>
      </c>
      <c r="D59" s="55"/>
      <c r="E59" s="55"/>
      <c r="F59" s="55"/>
      <c r="G59" s="54" t="str">
        <f>VLOOKUP(B59,IF(A59="COMPOSICAO",S!$A:$D,I!$A:$D),3,FALSE)</f>
        <v>M3</v>
      </c>
      <c r="H59" s="75">
        <f>1</f>
        <v>1</v>
      </c>
      <c r="I59" s="56">
        <f>IF(A59="COMPOSICAO",VLOOKUP("TOTAL - "&amp;B59,COMPOSICAO_AUX_1!$A:$J,10,FALSE),VLOOKUP(B59,I!$A:$D,4,FALSE))</f>
        <v>2.1800000000000002</v>
      </c>
      <c r="J59" s="60">
        <f>TRUNC(H59*I59,2)</f>
        <v>2.1800000000000002</v>
      </c>
      <c r="K59" s="59"/>
      <c r="L59" s="4"/>
      <c r="M59" s="4"/>
      <c r="N59" s="4"/>
    </row>
    <row r="60" spans="1:14" ht="15" customHeight="1" x14ac:dyDescent="0.25">
      <c r="A60" s="76" t="s">
        <v>435</v>
      </c>
      <c r="B60" s="77"/>
      <c r="C60" s="77"/>
      <c r="D60" s="77"/>
      <c r="E60" s="77"/>
      <c r="F60" s="77"/>
      <c r="G60" s="78"/>
      <c r="H60" s="79"/>
      <c r="I60" s="80"/>
      <c r="J60" s="60">
        <f>SUM(J55:K59)</f>
        <v>27.549999999999997</v>
      </c>
      <c r="K60" s="59"/>
    </row>
    <row r="61" spans="1:14" ht="15" customHeight="1" x14ac:dyDescent="0.25">
      <c r="A61" s="76" t="str">
        <f>"TAXA DE BDI ("&amp;BDI&amp;" %)"</f>
        <v>TAXA DE BDI (28 %)</v>
      </c>
      <c r="B61" s="77"/>
      <c r="C61" s="77"/>
      <c r="D61" s="77"/>
      <c r="E61" s="77"/>
      <c r="F61" s="77"/>
      <c r="G61" s="78"/>
      <c r="H61" s="79"/>
      <c r="I61" s="80"/>
      <c r="J61" s="60">
        <f>ROUND(J60*(BDI/100),2)</f>
        <v>7.71</v>
      </c>
      <c r="K61" s="59"/>
    </row>
    <row r="62" spans="1:14" ht="15" customHeight="1" x14ac:dyDescent="0.25">
      <c r="A62" s="76" t="s">
        <v>443</v>
      </c>
      <c r="B62" s="77"/>
      <c r="C62" s="77"/>
      <c r="D62" s="77"/>
      <c r="E62" s="77"/>
      <c r="F62" s="77"/>
      <c r="G62" s="78"/>
      <c r="H62" s="79"/>
      <c r="I62" s="80"/>
      <c r="J62" s="60">
        <f>SUM(J60:K61)</f>
        <v>35.26</v>
      </c>
      <c r="K62" s="59"/>
    </row>
    <row r="63" spans="1:14" ht="15" customHeight="1" x14ac:dyDescent="0.25">
      <c r="A63" s="4"/>
      <c r="B63" s="4"/>
      <c r="C63" s="4"/>
      <c r="D63" s="4"/>
      <c r="E63" s="4"/>
      <c r="F63" s="4"/>
      <c r="G63" s="4"/>
      <c r="H63" s="4"/>
      <c r="I63" s="4"/>
      <c r="J63" s="4"/>
      <c r="K63" s="4"/>
    </row>
    <row r="64" spans="1:14" ht="15" customHeight="1" x14ac:dyDescent="0.25">
      <c r="A64" s="22" t="s">
        <v>429</v>
      </c>
      <c r="B64" s="22" t="s">
        <v>32</v>
      </c>
      <c r="C64" s="46" t="s">
        <v>8</v>
      </c>
      <c r="D64" s="47"/>
      <c r="E64" s="47"/>
      <c r="F64" s="47"/>
      <c r="G64" s="7" t="s">
        <v>33</v>
      </c>
      <c r="H64" s="7" t="s">
        <v>430</v>
      </c>
      <c r="I64" s="7" t="s">
        <v>431</v>
      </c>
      <c r="J64" s="34" t="s">
        <v>10</v>
      </c>
      <c r="K64" s="33"/>
    </row>
    <row r="65" spans="1:14" ht="60" customHeight="1" x14ac:dyDescent="0.25">
      <c r="A65" s="7" t="s">
        <v>441</v>
      </c>
      <c r="B65" s="71">
        <v>96539</v>
      </c>
      <c r="C65" s="73" t="str">
        <f>VLOOKUP(B65,S!$A:$D,2,FALSE)</f>
        <v>FABRICAÇÃO, MONTAGEM E DESMONTAGEM DE FÔRMA PARA VIGA BALDRAME, EM CHAPA DE MADEIRA COMPENSADA RESINADA, E=17 MM, 2 UTILIZAÇÕES. AF_06/2017</v>
      </c>
      <c r="D65" s="73"/>
      <c r="E65" s="73"/>
      <c r="F65" s="72"/>
      <c r="G65" s="7" t="str">
        <f>VLOOKUP(B65,S!$A:$D,3,FALSE)</f>
        <v>M2</v>
      </c>
      <c r="H65" s="74"/>
      <c r="I65" s="74">
        <f>J77</f>
        <v>131.66000000000003</v>
      </c>
      <c r="J65" s="53"/>
      <c r="K65" s="52"/>
      <c r="L65" s="74">
        <f>VLOOKUP(B65,S!$A:$D,4,FALSE)</f>
        <v>131.66</v>
      </c>
      <c r="M65" s="7" t="str">
        <f>IF(ROUND((L65-I65),2)=0,"OK, confere com a tabela.",IF(ROUND((L65-I65),2)&lt;0,"ACIMA ("&amp;TEXT(ROUND(I65*100/L65,4),"0,0000")&amp;" %) da tabela.","ABAIXO ("&amp;TEXT(ROUND(I65*100/L65,4),"0,0000")&amp;" %) da tabela."))</f>
        <v>OK, confere com a tabela.</v>
      </c>
    </row>
    <row r="66" spans="1:14" ht="45" customHeight="1" x14ac:dyDescent="0.25">
      <c r="A66" s="54" t="s">
        <v>433</v>
      </c>
      <c r="B66" s="67">
        <v>1358</v>
      </c>
      <c r="C66" s="55" t="str">
        <f>VLOOKUP(B66,IF(A66="COMPOSICAO",S!$A:$D,I!$A:$D),2,FALSE)</f>
        <v>CHAPA/PAINEL DE MADEIRA COMPENSADA RESINADA (MADEIRITE RESINADO ROSA) PARA FORMA DE CONCRETO, DE 2200 x 1100 MM, E = 17 MM</v>
      </c>
      <c r="D66" s="55"/>
      <c r="E66" s="55"/>
      <c r="F66" s="55"/>
      <c r="G66" s="54" t="str">
        <f>VLOOKUP(B66,IF(A66="COMPOSICAO",S!$A:$D,I!$A:$D),3,FALSE)</f>
        <v>M2</v>
      </c>
      <c r="H66" s="75">
        <f>0.593</f>
        <v>0.59299999999999997</v>
      </c>
      <c r="I66" s="56">
        <f>IF(A66="COMPOSICAO",VLOOKUP("TOTAL - "&amp;B66,COMPOSICAO_AUX_1!$A:$J,10,FALSE),VLOOKUP(B66,I!$A:$D,4,FALSE))</f>
        <v>68.17</v>
      </c>
      <c r="J66" s="60">
        <f t="shared" ref="J66:J76" si="2">TRUNC(H66*I66,2)</f>
        <v>40.42</v>
      </c>
      <c r="K66" s="59"/>
      <c r="L66" s="4"/>
      <c r="M66" s="4"/>
      <c r="N66" s="4"/>
    </row>
    <row r="67" spans="1:14" ht="30" customHeight="1" x14ac:dyDescent="0.25">
      <c r="A67" s="54" t="s">
        <v>433</v>
      </c>
      <c r="B67" s="67">
        <v>2692</v>
      </c>
      <c r="C67" s="55" t="str">
        <f>VLOOKUP(B67,IF(A67="COMPOSICAO",S!$A:$D,I!$A:$D),2,FALSE)</f>
        <v>DESMOLDANTE PROTETOR PARA FORMAS DE MADEIRA, DE BASE OLEOSA EMULSIONADA EM AGUA</v>
      </c>
      <c r="D67" s="55"/>
      <c r="E67" s="55"/>
      <c r="F67" s="55"/>
      <c r="G67" s="54" t="str">
        <f>VLOOKUP(B67,IF(A67="COMPOSICAO",S!$A:$D,I!$A:$D),3,FALSE)</f>
        <v>L</v>
      </c>
      <c r="H67" s="75">
        <f>0.01</f>
        <v>0.01</v>
      </c>
      <c r="I67" s="56">
        <f>IF(A67="COMPOSICAO",VLOOKUP("TOTAL - "&amp;B67,COMPOSICAO_AUX_1!$A:$J,10,FALSE),VLOOKUP(B67,I!$A:$D,4,FALSE))</f>
        <v>8.4499999999999993</v>
      </c>
      <c r="J67" s="60">
        <f t="shared" si="2"/>
        <v>0.08</v>
      </c>
      <c r="K67" s="59"/>
      <c r="L67" s="4"/>
      <c r="M67" s="4"/>
      <c r="N67" s="4"/>
    </row>
    <row r="68" spans="1:14" ht="30" customHeight="1" x14ac:dyDescent="0.25">
      <c r="A68" s="54" t="s">
        <v>433</v>
      </c>
      <c r="B68" s="67">
        <v>4491</v>
      </c>
      <c r="C68" s="55" t="str">
        <f>VLOOKUP(B68,IF(A68="COMPOSICAO",S!$A:$D,I!$A:$D),2,FALSE)</f>
        <v>PONTALETE *7,5 X 7,5* CM EM PINUS, MISTA OU EQUIVALENTE DA REGIAO - BRUTA</v>
      </c>
      <c r="D68" s="55"/>
      <c r="E68" s="55"/>
      <c r="F68" s="55"/>
      <c r="G68" s="54" t="str">
        <f>VLOOKUP(B68,IF(A68="COMPOSICAO",S!$A:$D,I!$A:$D),3,FALSE)</f>
        <v>M</v>
      </c>
      <c r="H68" s="75">
        <f>2.294</f>
        <v>2.294</v>
      </c>
      <c r="I68" s="56">
        <f>IF(A68="COMPOSICAO",VLOOKUP("TOTAL - "&amp;B68,COMPOSICAO_AUX_1!$A:$J,10,FALSE),VLOOKUP(B68,I!$A:$D,4,FALSE))</f>
        <v>8.44</v>
      </c>
      <c r="J68" s="60">
        <f t="shared" si="2"/>
        <v>19.36</v>
      </c>
      <c r="K68" s="59"/>
      <c r="L68" s="4"/>
      <c r="M68" s="4"/>
      <c r="N68" s="4"/>
    </row>
    <row r="69" spans="1:14" ht="30" customHeight="1" x14ac:dyDescent="0.25">
      <c r="A69" s="54" t="s">
        <v>433</v>
      </c>
      <c r="B69" s="67">
        <v>4517</v>
      </c>
      <c r="C69" s="55" t="str">
        <f>VLOOKUP(B69,IF(A69="COMPOSICAO",S!$A:$D,I!$A:$D),2,FALSE)</f>
        <v>SARRAFO *2,5 X 7,5* CM EM PINUS, MISTA OU EQUIVALENTE DA REGIAO - BRUTA</v>
      </c>
      <c r="D69" s="55"/>
      <c r="E69" s="55"/>
      <c r="F69" s="55"/>
      <c r="G69" s="54" t="str">
        <f>VLOOKUP(B69,IF(A69="COMPOSICAO",S!$A:$D,I!$A:$D),3,FALSE)</f>
        <v>M</v>
      </c>
      <c r="H69" s="75">
        <f>1.359</f>
        <v>1.359</v>
      </c>
      <c r="I69" s="56">
        <f>IF(A69="COMPOSICAO",VLOOKUP("TOTAL - "&amp;B69,COMPOSICAO_AUX_1!$A:$J,10,FALSE),VLOOKUP(B69,I!$A:$D,4,FALSE))</f>
        <v>2.95</v>
      </c>
      <c r="J69" s="60">
        <f t="shared" si="2"/>
        <v>4</v>
      </c>
      <c r="K69" s="59"/>
      <c r="L69" s="4"/>
      <c r="M69" s="4"/>
      <c r="N69" s="4"/>
    </row>
    <row r="70" spans="1:14" ht="30" customHeight="1" x14ac:dyDescent="0.25">
      <c r="A70" s="54" t="s">
        <v>433</v>
      </c>
      <c r="B70" s="67">
        <v>5073</v>
      </c>
      <c r="C70" s="55" t="str">
        <f>VLOOKUP(B70,IF(A70="COMPOSICAO",S!$A:$D,I!$A:$D),2,FALSE)</f>
        <v>PREGO DE ACO POLIDO COM CABECA 17 X 24 (2 1/4 X 11)</v>
      </c>
      <c r="D70" s="55"/>
      <c r="E70" s="55"/>
      <c r="F70" s="55"/>
      <c r="G70" s="54" t="str">
        <f>VLOOKUP(B70,IF(A70="COMPOSICAO",S!$A:$D,I!$A:$D),3,FALSE)</f>
        <v>KG</v>
      </c>
      <c r="H70" s="75">
        <f>0.035</f>
        <v>3.5000000000000003E-2</v>
      </c>
      <c r="I70" s="56">
        <f>IF(A70="COMPOSICAO",VLOOKUP("TOTAL - "&amp;B70,COMPOSICAO_AUX_1!$A:$J,10,FALSE),VLOOKUP(B70,I!$A:$D,4,FALSE))</f>
        <v>23.33</v>
      </c>
      <c r="J70" s="60">
        <f t="shared" si="2"/>
        <v>0.81</v>
      </c>
      <c r="K70" s="59"/>
      <c r="L70" s="4"/>
      <c r="M70" s="4"/>
      <c r="N70" s="4"/>
    </row>
    <row r="71" spans="1:14" ht="30" customHeight="1" x14ac:dyDescent="0.25">
      <c r="A71" s="54" t="s">
        <v>433</v>
      </c>
      <c r="B71" s="67">
        <v>20247</v>
      </c>
      <c r="C71" s="55" t="str">
        <f>VLOOKUP(B71,IF(A71="COMPOSICAO",S!$A:$D,I!$A:$D),2,FALSE)</f>
        <v>PREGO DE ACO POLIDO COM CABECA 15 X 15 (1 1/4 X 13)</v>
      </c>
      <c r="D71" s="55"/>
      <c r="E71" s="55"/>
      <c r="F71" s="55"/>
      <c r="G71" s="54" t="str">
        <f>VLOOKUP(B71,IF(A71="COMPOSICAO",S!$A:$D,I!$A:$D),3,FALSE)</f>
        <v>KG</v>
      </c>
      <c r="H71" s="75">
        <f>0.007</f>
        <v>7.0000000000000001E-3</v>
      </c>
      <c r="I71" s="56">
        <f>IF(A71="COMPOSICAO",VLOOKUP("TOTAL - "&amp;B71,COMPOSICAO_AUX_1!$A:$J,10,FALSE),VLOOKUP(B71,I!$A:$D,4,FALSE))</f>
        <v>25.34</v>
      </c>
      <c r="J71" s="60">
        <f t="shared" si="2"/>
        <v>0.17</v>
      </c>
      <c r="K71" s="59"/>
      <c r="L71" s="4"/>
      <c r="M71" s="4"/>
      <c r="N71" s="4"/>
    </row>
    <row r="72" spans="1:14" ht="30" customHeight="1" x14ac:dyDescent="0.25">
      <c r="A72" s="54" t="s">
        <v>433</v>
      </c>
      <c r="B72" s="67">
        <v>40304</v>
      </c>
      <c r="C72" s="55" t="str">
        <f>VLOOKUP(B72,IF(A72="COMPOSICAO",S!$A:$D,I!$A:$D),2,FALSE)</f>
        <v>PREGO DE ACO POLIDO COM CABECA DUPLA 17 X 27 (2 1/2 X 11)</v>
      </c>
      <c r="D72" s="55"/>
      <c r="E72" s="55"/>
      <c r="F72" s="55"/>
      <c r="G72" s="54" t="str">
        <f>VLOOKUP(B72,IF(A72="COMPOSICAO",S!$A:$D,I!$A:$D),3,FALSE)</f>
        <v>KG</v>
      </c>
      <c r="H72" s="75">
        <f>0.01</f>
        <v>0.01</v>
      </c>
      <c r="I72" s="56">
        <f>IF(A72="COMPOSICAO",VLOOKUP("TOTAL - "&amp;B72,COMPOSICAO_AUX_1!$A:$J,10,FALSE),VLOOKUP(B72,I!$A:$D,4,FALSE))</f>
        <v>28.25</v>
      </c>
      <c r="J72" s="60">
        <f t="shared" si="2"/>
        <v>0.28000000000000003</v>
      </c>
      <c r="K72" s="59"/>
      <c r="L72" s="4"/>
      <c r="M72" s="4"/>
      <c r="N72" s="4"/>
    </row>
    <row r="73" spans="1:14" ht="30" customHeight="1" x14ac:dyDescent="0.25">
      <c r="A73" s="54" t="s">
        <v>434</v>
      </c>
      <c r="B73" s="67">
        <v>88239</v>
      </c>
      <c r="C73" s="55" t="str">
        <f>VLOOKUP(B73,IF(A73="COMPOSICAO",S!$A:$D,I!$A:$D),2,FALSE)</f>
        <v>AJUDANTE DE CARPINTEIRO COM ENCARGOS COMPLEMENTARES</v>
      </c>
      <c r="D73" s="55"/>
      <c r="E73" s="55"/>
      <c r="F73" s="55"/>
      <c r="G73" s="54" t="str">
        <f>VLOOKUP(B73,IF(A73="COMPOSICAO",S!$A:$D,I!$A:$D),3,FALSE)</f>
        <v>H</v>
      </c>
      <c r="H73" s="75">
        <f>0.763</f>
        <v>0.76300000000000001</v>
      </c>
      <c r="I73" s="56">
        <f>IF(A73="COMPOSICAO",VLOOKUP("TOTAL - "&amp;B73,COMPOSICAO_AUX_1!$A:$J,10,FALSE),VLOOKUP(B73,I!$A:$D,4,FALSE))</f>
        <v>20.45</v>
      </c>
      <c r="J73" s="60">
        <f t="shared" si="2"/>
        <v>15.6</v>
      </c>
      <c r="K73" s="59"/>
      <c r="L73" s="4"/>
      <c r="M73" s="4"/>
      <c r="N73" s="4"/>
    </row>
    <row r="74" spans="1:14" ht="30" customHeight="1" x14ac:dyDescent="0.25">
      <c r="A74" s="54" t="s">
        <v>434</v>
      </c>
      <c r="B74" s="67">
        <v>88262</v>
      </c>
      <c r="C74" s="55" t="str">
        <f>VLOOKUP(B74,IF(A74="COMPOSICAO",S!$A:$D,I!$A:$D),2,FALSE)</f>
        <v>CARPINTEIRO DE FORMAS COM ENCARGOS COMPLEMENTARES</v>
      </c>
      <c r="D74" s="55"/>
      <c r="E74" s="55"/>
      <c r="F74" s="55"/>
      <c r="G74" s="54" t="str">
        <f>VLOOKUP(B74,IF(A74="COMPOSICAO",S!$A:$D,I!$A:$D),3,FALSE)</f>
        <v>H</v>
      </c>
      <c r="H74" s="75">
        <f>1.938</f>
        <v>1.9379999999999999</v>
      </c>
      <c r="I74" s="56">
        <f>IF(A74="COMPOSICAO",VLOOKUP("TOTAL - "&amp;B74,COMPOSICAO_AUX_1!$A:$J,10,FALSE),VLOOKUP(B74,I!$A:$D,4,FALSE))</f>
        <v>25.429999999999996</v>
      </c>
      <c r="J74" s="60">
        <f t="shared" si="2"/>
        <v>49.28</v>
      </c>
      <c r="K74" s="59"/>
      <c r="L74" s="4"/>
      <c r="M74" s="4"/>
      <c r="N74" s="4"/>
    </row>
    <row r="75" spans="1:14" ht="45" customHeight="1" x14ac:dyDescent="0.25">
      <c r="A75" s="54" t="s">
        <v>434</v>
      </c>
      <c r="B75" s="67">
        <v>91692</v>
      </c>
      <c r="C75" s="55" t="str">
        <f>VLOOKUP(B75,IF(A75="COMPOSICAO",S!$A:$D,I!$A:$D),2,FALSE)</f>
        <v>SERRA CIRCULAR DE BANCADA COM MOTOR ELÉTRICO POTÊNCIA DE 5HP, COM COIFA PARA DISCO 10" - CHP DIURNO. AF_08/2015</v>
      </c>
      <c r="D75" s="55"/>
      <c r="E75" s="55"/>
      <c r="F75" s="55"/>
      <c r="G75" s="54" t="str">
        <f>VLOOKUP(B75,IF(A75="COMPOSICAO",S!$A:$D,I!$A:$D),3,FALSE)</f>
        <v>CHP</v>
      </c>
      <c r="H75" s="75">
        <f>0.026</f>
        <v>2.5999999999999999E-2</v>
      </c>
      <c r="I75" s="56">
        <f>IF(A75="COMPOSICAO",VLOOKUP("TOTAL - "&amp;B75,COMPOSICAO_AUX_1!$A:$J,10,FALSE),VLOOKUP(B75,I!$A:$D,4,FALSE))</f>
        <v>21.259999999999998</v>
      </c>
      <c r="J75" s="60">
        <f t="shared" si="2"/>
        <v>0.55000000000000004</v>
      </c>
      <c r="K75" s="59"/>
      <c r="L75" s="4"/>
      <c r="M75" s="4"/>
      <c r="N75" s="4"/>
    </row>
    <row r="76" spans="1:14" ht="45" customHeight="1" x14ac:dyDescent="0.25">
      <c r="A76" s="54" t="s">
        <v>434</v>
      </c>
      <c r="B76" s="67">
        <v>91693</v>
      </c>
      <c r="C76" s="55" t="str">
        <f>VLOOKUP(B76,IF(A76="COMPOSICAO",S!$A:$D,I!$A:$D),2,FALSE)</f>
        <v>SERRA CIRCULAR DE BANCADA COM MOTOR ELÉTRICO POTÊNCIA DE 5HP, COM COIFA PARA DISCO 10" - CHI DIURNO. AF_08/2015</v>
      </c>
      <c r="D76" s="55"/>
      <c r="E76" s="55"/>
      <c r="F76" s="55"/>
      <c r="G76" s="54" t="str">
        <f>VLOOKUP(B76,IF(A76="COMPOSICAO",S!$A:$D,I!$A:$D),3,FALSE)</f>
        <v>CHI</v>
      </c>
      <c r="H76" s="75">
        <f>0.055</f>
        <v>5.5E-2</v>
      </c>
      <c r="I76" s="56">
        <f>IF(A76="COMPOSICAO",VLOOKUP("TOTAL - "&amp;B76,COMPOSICAO_AUX_1!$A:$J,10,FALSE),VLOOKUP(B76,I!$A:$D,4,FALSE))</f>
        <v>20.29</v>
      </c>
      <c r="J76" s="60">
        <f t="shared" si="2"/>
        <v>1.1100000000000001</v>
      </c>
      <c r="K76" s="59"/>
      <c r="L76" s="4"/>
      <c r="M76" s="4"/>
      <c r="N76" s="4"/>
    </row>
    <row r="77" spans="1:14" ht="15" customHeight="1" x14ac:dyDescent="0.25">
      <c r="A77" s="76" t="s">
        <v>435</v>
      </c>
      <c r="B77" s="77"/>
      <c r="C77" s="77"/>
      <c r="D77" s="77"/>
      <c r="E77" s="77"/>
      <c r="F77" s="77"/>
      <c r="G77" s="78"/>
      <c r="H77" s="79"/>
      <c r="I77" s="80"/>
      <c r="J77" s="60">
        <f>SUM(J65:K76)</f>
        <v>131.66000000000003</v>
      </c>
      <c r="K77" s="59"/>
    </row>
    <row r="78" spans="1:14" ht="15" customHeight="1" x14ac:dyDescent="0.25">
      <c r="A78" s="76" t="str">
        <f>"TAXA DE BDI ("&amp;BDI&amp;" %)"</f>
        <v>TAXA DE BDI (28 %)</v>
      </c>
      <c r="B78" s="77"/>
      <c r="C78" s="77"/>
      <c r="D78" s="77"/>
      <c r="E78" s="77"/>
      <c r="F78" s="77"/>
      <c r="G78" s="78"/>
      <c r="H78" s="79"/>
      <c r="I78" s="80"/>
      <c r="J78" s="60">
        <f>ROUND(J77*(BDI/100),2)</f>
        <v>36.86</v>
      </c>
      <c r="K78" s="59"/>
    </row>
    <row r="79" spans="1:14" ht="15" customHeight="1" x14ac:dyDescent="0.25">
      <c r="A79" s="76" t="s">
        <v>444</v>
      </c>
      <c r="B79" s="77"/>
      <c r="C79" s="77"/>
      <c r="D79" s="77"/>
      <c r="E79" s="77"/>
      <c r="F79" s="77"/>
      <c r="G79" s="78"/>
      <c r="H79" s="79"/>
      <c r="I79" s="80"/>
      <c r="J79" s="60">
        <f>SUM(J77:K78)</f>
        <v>168.52000000000004</v>
      </c>
      <c r="K79" s="59"/>
    </row>
    <row r="80" spans="1:14" ht="15" customHeight="1" x14ac:dyDescent="0.25">
      <c r="A80" s="4"/>
      <c r="B80" s="4"/>
      <c r="C80" s="4"/>
      <c r="D80" s="4"/>
      <c r="E80" s="4"/>
      <c r="F80" s="4"/>
      <c r="G80" s="4"/>
      <c r="H80" s="4"/>
      <c r="I80" s="4"/>
      <c r="J80" s="4"/>
      <c r="K80" s="4"/>
    </row>
    <row r="81" spans="1:14" ht="15" customHeight="1" x14ac:dyDescent="0.25">
      <c r="A81" s="22" t="s">
        <v>429</v>
      </c>
      <c r="B81" s="22" t="s">
        <v>32</v>
      </c>
      <c r="C81" s="46" t="s">
        <v>8</v>
      </c>
      <c r="D81" s="47"/>
      <c r="E81" s="47"/>
      <c r="F81" s="47"/>
      <c r="G81" s="7" t="s">
        <v>33</v>
      </c>
      <c r="H81" s="7" t="s">
        <v>430</v>
      </c>
      <c r="I81" s="7" t="s">
        <v>431</v>
      </c>
      <c r="J81" s="34" t="s">
        <v>10</v>
      </c>
      <c r="K81" s="33"/>
    </row>
    <row r="82" spans="1:14" ht="45" customHeight="1" x14ac:dyDescent="0.25">
      <c r="A82" s="7" t="s">
        <v>439</v>
      </c>
      <c r="B82" s="71">
        <v>96527</v>
      </c>
      <c r="C82" s="73" t="str">
        <f>VLOOKUP(B82,S!$A:$D,2,FALSE)</f>
        <v>ESCAVAÇÃO MANUAL DE VALA PARA VIGA BALDRAME (INCLUINDO ESCAVAÇÃO PARA COLOCAÇÃO DE FÔRMAS). AF_06/2017</v>
      </c>
      <c r="D82" s="73"/>
      <c r="E82" s="73"/>
      <c r="F82" s="72"/>
      <c r="G82" s="7" t="str">
        <f>VLOOKUP(B82,S!$A:$D,3,FALSE)</f>
        <v>M3</v>
      </c>
      <c r="H82" s="74"/>
      <c r="I82" s="74">
        <f>J85</f>
        <v>118.09</v>
      </c>
      <c r="J82" s="53"/>
      <c r="K82" s="52"/>
      <c r="L82" s="74">
        <f>VLOOKUP(B82,S!$A:$D,4,FALSE)</f>
        <v>118.09</v>
      </c>
      <c r="M82" s="7" t="str">
        <f>IF(ROUND((L82-I82),2)=0,"OK, confere com a tabela.",IF(ROUND((L82-I82),2)&lt;0,"ACIMA ("&amp;TEXT(ROUND(I82*100/L82,4),"0,0000")&amp;" %) da tabela.","ABAIXO ("&amp;TEXT(ROUND(I82*100/L82,4),"0,0000")&amp;" %) da tabela."))</f>
        <v>OK, confere com a tabela.</v>
      </c>
    </row>
    <row r="83" spans="1:14" ht="15" customHeight="1" x14ac:dyDescent="0.25">
      <c r="A83" s="54" t="s">
        <v>434</v>
      </c>
      <c r="B83" s="67">
        <v>88309</v>
      </c>
      <c r="C83" s="55" t="str">
        <f>VLOOKUP(B83,IF(A83="COMPOSICAO",S!$A:$D,I!$A:$D),2,FALSE)</f>
        <v>PEDREIRO COM ENCARGOS COMPLEMENTARES</v>
      </c>
      <c r="D83" s="55"/>
      <c r="E83" s="55"/>
      <c r="F83" s="55"/>
      <c r="G83" s="54" t="str">
        <f>VLOOKUP(B83,IF(A83="COMPOSICAO",S!$A:$D,I!$A:$D),3,FALSE)</f>
        <v>H</v>
      </c>
      <c r="H83" s="75">
        <f>1.459</f>
        <v>1.4590000000000001</v>
      </c>
      <c r="I83" s="56">
        <f>IF(A83="COMPOSICAO",VLOOKUP("TOTAL - "&amp;B83,COMPOSICAO_AUX_1!$A:$J,10,FALSE),VLOOKUP(B83,I!$A:$D,4,FALSE))</f>
        <v>25.779999999999998</v>
      </c>
      <c r="J83" s="60">
        <f>TRUNC(H83*I83,2)</f>
        <v>37.61</v>
      </c>
      <c r="K83" s="59"/>
      <c r="L83" s="4"/>
      <c r="M83" s="4"/>
      <c r="N83" s="4"/>
    </row>
    <row r="84" spans="1:14" ht="15" customHeight="1" x14ac:dyDescent="0.25">
      <c r="A84" s="54" t="s">
        <v>434</v>
      </c>
      <c r="B84" s="67">
        <v>88316</v>
      </c>
      <c r="C84" s="55" t="str">
        <f>VLOOKUP(B84,IF(A84="COMPOSICAO",S!$A:$D,I!$A:$D),2,FALSE)</f>
        <v>SERVENTE COM ENCARGOS COMPLEMENTARES</v>
      </c>
      <c r="D84" s="55"/>
      <c r="E84" s="55"/>
      <c r="F84" s="55"/>
      <c r="G84" s="54" t="str">
        <f>VLOOKUP(B84,IF(A84="COMPOSICAO",S!$A:$D,I!$A:$D),3,FALSE)</f>
        <v>H</v>
      </c>
      <c r="H84" s="75">
        <f>4.138</f>
        <v>4.1379999999999999</v>
      </c>
      <c r="I84" s="56">
        <f>IF(A84="COMPOSICAO",VLOOKUP("TOTAL - "&amp;B84,COMPOSICAO_AUX_1!$A:$J,10,FALSE),VLOOKUP(B84,I!$A:$D,4,FALSE))</f>
        <v>19.45</v>
      </c>
      <c r="J84" s="60">
        <f>TRUNC(H84*I84,2)</f>
        <v>80.48</v>
      </c>
      <c r="K84" s="59"/>
      <c r="L84" s="4"/>
      <c r="M84" s="4"/>
      <c r="N84" s="4"/>
    </row>
    <row r="85" spans="1:14" ht="15" customHeight="1" x14ac:dyDescent="0.25">
      <c r="A85" s="76" t="s">
        <v>435</v>
      </c>
      <c r="B85" s="77"/>
      <c r="C85" s="77"/>
      <c r="D85" s="77"/>
      <c r="E85" s="77"/>
      <c r="F85" s="77"/>
      <c r="G85" s="78"/>
      <c r="H85" s="79"/>
      <c r="I85" s="80"/>
      <c r="J85" s="60">
        <f>SUM(J82:K84)</f>
        <v>118.09</v>
      </c>
      <c r="K85" s="59"/>
    </row>
    <row r="86" spans="1:14" ht="15" customHeight="1" x14ac:dyDescent="0.25">
      <c r="A86" s="76" t="str">
        <f>"TAXA DE BDI ("&amp;BDI&amp;" %)"</f>
        <v>TAXA DE BDI (28 %)</v>
      </c>
      <c r="B86" s="77"/>
      <c r="C86" s="77"/>
      <c r="D86" s="77"/>
      <c r="E86" s="77"/>
      <c r="F86" s="77"/>
      <c r="G86" s="78"/>
      <c r="H86" s="79"/>
      <c r="I86" s="80"/>
      <c r="J86" s="60">
        <f>ROUND(J85*(BDI/100),2)</f>
        <v>33.07</v>
      </c>
      <c r="K86" s="59"/>
    </row>
    <row r="87" spans="1:14" ht="15" customHeight="1" x14ac:dyDescent="0.25">
      <c r="A87" s="76" t="s">
        <v>445</v>
      </c>
      <c r="B87" s="77"/>
      <c r="C87" s="77"/>
      <c r="D87" s="77"/>
      <c r="E87" s="77"/>
      <c r="F87" s="77"/>
      <c r="G87" s="78"/>
      <c r="H87" s="79"/>
      <c r="I87" s="80"/>
      <c r="J87" s="60">
        <f>SUM(J85:K86)</f>
        <v>151.16</v>
      </c>
      <c r="K87" s="59"/>
    </row>
    <row r="88" spans="1:14" ht="15" customHeight="1" x14ac:dyDescent="0.25">
      <c r="A88" s="4"/>
      <c r="B88" s="4"/>
      <c r="C88" s="4"/>
      <c r="D88" s="4"/>
      <c r="E88" s="4"/>
      <c r="F88" s="4"/>
      <c r="G88" s="4"/>
      <c r="H88" s="4"/>
      <c r="I88" s="4"/>
      <c r="J88" s="4"/>
      <c r="K88" s="4"/>
    </row>
    <row r="89" spans="1:14" ht="15" customHeight="1" x14ac:dyDescent="0.25">
      <c r="A89" s="22" t="s">
        <v>429</v>
      </c>
      <c r="B89" s="22" t="s">
        <v>32</v>
      </c>
      <c r="C89" s="46" t="s">
        <v>8</v>
      </c>
      <c r="D89" s="47"/>
      <c r="E89" s="47"/>
      <c r="F89" s="47"/>
      <c r="G89" s="7" t="s">
        <v>33</v>
      </c>
      <c r="H89" s="7" t="s">
        <v>430</v>
      </c>
      <c r="I89" s="7" t="s">
        <v>431</v>
      </c>
      <c r="J89" s="34" t="s">
        <v>10</v>
      </c>
      <c r="K89" s="33"/>
    </row>
    <row r="90" spans="1:14" ht="60" customHeight="1" x14ac:dyDescent="0.25">
      <c r="A90" s="7" t="s">
        <v>441</v>
      </c>
      <c r="B90" s="71">
        <v>92917</v>
      </c>
      <c r="C90" s="73" t="str">
        <f>VLOOKUP(B90,S!$A:$D,2,FALSE)</f>
        <v>ARMAÇÃO DE ESTRUTURAS DIVERSAS DE CONCRETO ARMADO, EXCETO VIGAS, PILARES, LAJES E FUNDAÇÕES, UTILIZANDO AÇO CA-50 DE 8,0 MM - MONTAGEM. AF_06/2022</v>
      </c>
      <c r="D90" s="73"/>
      <c r="E90" s="73"/>
      <c r="F90" s="72"/>
      <c r="G90" s="7" t="str">
        <f>VLOOKUP(B90,S!$A:$D,3,FALSE)</f>
        <v>KG</v>
      </c>
      <c r="H90" s="74"/>
      <c r="I90" s="74">
        <f>J96</f>
        <v>16.149999999999999</v>
      </c>
      <c r="J90" s="53"/>
      <c r="K90" s="52"/>
      <c r="L90" s="74">
        <f>VLOOKUP(B90,S!$A:$D,4,FALSE)</f>
        <v>16.149999999999999</v>
      </c>
      <c r="M90" s="7" t="str">
        <f>IF(ROUND((L90-I90),2)=0,"OK, confere com a tabela.",IF(ROUND((L90-I90),2)&lt;0,"ACIMA ("&amp;TEXT(ROUND(I90*100/L90,4),"0,0000")&amp;" %) da tabela.","ABAIXO ("&amp;TEXT(ROUND(I90*100/L90,4),"0,0000")&amp;" %) da tabela."))</f>
        <v>OK, confere com a tabela.</v>
      </c>
    </row>
    <row r="91" spans="1:14" ht="45" customHeight="1" x14ac:dyDescent="0.25">
      <c r="A91" s="54" t="s">
        <v>433</v>
      </c>
      <c r="B91" s="67">
        <v>39017</v>
      </c>
      <c r="C91" s="55" t="str">
        <f>VLOOKUP(B91,IF(A91="COMPOSICAO",S!$A:$D,I!$A:$D),2,FALSE)</f>
        <v>ESPACADOR / DISTANCIADOR CIRCULAR COM ENTRADA LATERAL, EM PLASTICO, PARA VERGALHAO *4,2 A 12,5* MM, COBRIMENTO 20 MM</v>
      </c>
      <c r="D91" s="55"/>
      <c r="E91" s="55"/>
      <c r="F91" s="55"/>
      <c r="G91" s="54" t="str">
        <f>VLOOKUP(B91,IF(A91="COMPOSICAO",S!$A:$D,I!$A:$D),3,FALSE)</f>
        <v>UN</v>
      </c>
      <c r="H91" s="75">
        <f>0.743</f>
        <v>0.74299999999999999</v>
      </c>
      <c r="I91" s="56">
        <f>IF(A91="COMPOSICAO",VLOOKUP("TOTAL - "&amp;B91,COMPOSICAO_AUX_1!$A:$J,10,FALSE),VLOOKUP(B91,I!$A:$D,4,FALSE))</f>
        <v>0.22</v>
      </c>
      <c r="J91" s="60">
        <f>TRUNC(H91*I91,2)</f>
        <v>0.16</v>
      </c>
      <c r="K91" s="59"/>
      <c r="L91" s="4"/>
      <c r="M91" s="4"/>
      <c r="N91" s="4"/>
    </row>
    <row r="92" spans="1:14" ht="30" customHeight="1" x14ac:dyDescent="0.25">
      <c r="A92" s="54" t="s">
        <v>433</v>
      </c>
      <c r="B92" s="67">
        <v>43132</v>
      </c>
      <c r="C92" s="55" t="str">
        <f>VLOOKUP(B92,IF(A92="COMPOSICAO",S!$A:$D,I!$A:$D),2,FALSE)</f>
        <v>ARAME RECOZIDO 16 BWG, D = 1,65 MM (0,016 KG/M) OU 18 BWG, D = 1,25 MM (0,01 KG/M)</v>
      </c>
      <c r="D92" s="55"/>
      <c r="E92" s="55"/>
      <c r="F92" s="55"/>
      <c r="G92" s="54" t="str">
        <f>VLOOKUP(B92,IF(A92="COMPOSICAO",S!$A:$D,I!$A:$D),3,FALSE)</f>
        <v>KG</v>
      </c>
      <c r="H92" s="75">
        <f>0.025</f>
        <v>2.5000000000000001E-2</v>
      </c>
      <c r="I92" s="56">
        <f>IF(A92="COMPOSICAO",VLOOKUP("TOTAL - "&amp;B92,COMPOSICAO_AUX_1!$A:$J,10,FALSE),VLOOKUP(B92,I!$A:$D,4,FALSE))</f>
        <v>23.5</v>
      </c>
      <c r="J92" s="60">
        <f>TRUNC(H92*I92,2)</f>
        <v>0.57999999999999996</v>
      </c>
      <c r="K92" s="59"/>
      <c r="L92" s="4"/>
      <c r="M92" s="4"/>
      <c r="N92" s="4"/>
    </row>
    <row r="93" spans="1:14" ht="30" customHeight="1" x14ac:dyDescent="0.25">
      <c r="A93" s="54" t="s">
        <v>434</v>
      </c>
      <c r="B93" s="67">
        <v>88238</v>
      </c>
      <c r="C93" s="55" t="str">
        <f>VLOOKUP(B93,IF(A93="COMPOSICAO",S!$A:$D,I!$A:$D),2,FALSE)</f>
        <v>AJUDANTE DE ARMADOR COM ENCARGOS COMPLEMENTARES</v>
      </c>
      <c r="D93" s="55"/>
      <c r="E93" s="55"/>
      <c r="F93" s="55"/>
      <c r="G93" s="54" t="str">
        <f>VLOOKUP(B93,IF(A93="COMPOSICAO",S!$A:$D,I!$A:$D),3,FALSE)</f>
        <v>H</v>
      </c>
      <c r="H93" s="75">
        <f>0.0166</f>
        <v>1.66E-2</v>
      </c>
      <c r="I93" s="56">
        <f>IF(A93="COMPOSICAO",VLOOKUP("TOTAL - "&amp;B93,COMPOSICAO_AUX_1!$A:$J,10,FALSE),VLOOKUP(B93,I!$A:$D,4,FALSE))</f>
        <v>19.45</v>
      </c>
      <c r="J93" s="60">
        <f>TRUNC(H93*I93,2)</f>
        <v>0.32</v>
      </c>
      <c r="K93" s="59"/>
      <c r="L93" s="4"/>
      <c r="M93" s="4"/>
      <c r="N93" s="4"/>
    </row>
    <row r="94" spans="1:14" ht="15" customHeight="1" x14ac:dyDescent="0.25">
      <c r="A94" s="54" t="s">
        <v>434</v>
      </c>
      <c r="B94" s="67">
        <v>88245</v>
      </c>
      <c r="C94" s="55" t="str">
        <f>VLOOKUP(B94,IF(A94="COMPOSICAO",S!$A:$D,I!$A:$D),2,FALSE)</f>
        <v>ARMADOR COM ENCARGOS COMPLEMENTARES</v>
      </c>
      <c r="D94" s="55"/>
      <c r="E94" s="55"/>
      <c r="F94" s="55"/>
      <c r="G94" s="54" t="str">
        <f>VLOOKUP(B94,IF(A94="COMPOSICAO",S!$A:$D,I!$A:$D),3,FALSE)</f>
        <v>H</v>
      </c>
      <c r="H94" s="75">
        <f>0.1015</f>
        <v>0.10150000000000001</v>
      </c>
      <c r="I94" s="56">
        <f>IF(A94="COMPOSICAO",VLOOKUP("TOTAL - "&amp;B94,COMPOSICAO_AUX_1!$A:$J,10,FALSE),VLOOKUP(B94,I!$A:$D,4,FALSE))</f>
        <v>25.61</v>
      </c>
      <c r="J94" s="60">
        <f>TRUNC(H94*I94,2)</f>
        <v>2.59</v>
      </c>
      <c r="K94" s="59"/>
      <c r="L94" s="4"/>
      <c r="M94" s="4"/>
      <c r="N94" s="4"/>
    </row>
    <row r="95" spans="1:14" ht="30" customHeight="1" x14ac:dyDescent="0.25">
      <c r="A95" s="54" t="s">
        <v>434</v>
      </c>
      <c r="B95" s="67">
        <v>92802</v>
      </c>
      <c r="C95" s="55" t="str">
        <f>VLOOKUP(B95,IF(A95="COMPOSICAO",S!$A:$D,I!$A:$D),2,FALSE)</f>
        <v>CORTE E DOBRA DE AÇO CA-50, DIÂMETRO DE 8,0 MM. AF_06/2022</v>
      </c>
      <c r="D95" s="55"/>
      <c r="E95" s="55"/>
      <c r="F95" s="55"/>
      <c r="G95" s="54" t="str">
        <f>VLOOKUP(B95,IF(A95="COMPOSICAO",S!$A:$D,I!$A:$D),3,FALSE)</f>
        <v>KG</v>
      </c>
      <c r="H95" s="75">
        <f>1</f>
        <v>1</v>
      </c>
      <c r="I95" s="56">
        <f>IF(A95="COMPOSICAO",VLOOKUP("TOTAL - "&amp;B95,COMPOSICAO_AUX_1!$A:$J,10,FALSE),VLOOKUP(B95,I!$A:$D,4,FALSE))</f>
        <v>12.5</v>
      </c>
      <c r="J95" s="60">
        <f>TRUNC(H95*I95,2)</f>
        <v>12.5</v>
      </c>
      <c r="K95" s="59"/>
      <c r="L95" s="4"/>
      <c r="M95" s="4"/>
      <c r="N95" s="4"/>
    </row>
    <row r="96" spans="1:14" ht="15" customHeight="1" x14ac:dyDescent="0.25">
      <c r="A96" s="76" t="s">
        <v>435</v>
      </c>
      <c r="B96" s="77"/>
      <c r="C96" s="77"/>
      <c r="D96" s="77"/>
      <c r="E96" s="77"/>
      <c r="F96" s="77"/>
      <c r="G96" s="78"/>
      <c r="H96" s="79"/>
      <c r="I96" s="80"/>
      <c r="J96" s="60">
        <f>SUM(J90:K95)</f>
        <v>16.149999999999999</v>
      </c>
      <c r="K96" s="59"/>
    </row>
    <row r="97" spans="1:14" ht="15" customHeight="1" x14ac:dyDescent="0.25">
      <c r="A97" s="76" t="str">
        <f>"TAXA DE BDI ("&amp;BDI&amp;" %)"</f>
        <v>TAXA DE BDI (28 %)</v>
      </c>
      <c r="B97" s="77"/>
      <c r="C97" s="77"/>
      <c r="D97" s="77"/>
      <c r="E97" s="77"/>
      <c r="F97" s="77"/>
      <c r="G97" s="78"/>
      <c r="H97" s="79"/>
      <c r="I97" s="80"/>
      <c r="J97" s="60">
        <f>ROUND(J96*(BDI/100),2)</f>
        <v>4.5199999999999996</v>
      </c>
      <c r="K97" s="59"/>
    </row>
    <row r="98" spans="1:14" ht="15" customHeight="1" x14ac:dyDescent="0.25">
      <c r="A98" s="76" t="s">
        <v>446</v>
      </c>
      <c r="B98" s="77"/>
      <c r="C98" s="77"/>
      <c r="D98" s="77"/>
      <c r="E98" s="77"/>
      <c r="F98" s="77"/>
      <c r="G98" s="78"/>
      <c r="H98" s="79"/>
      <c r="I98" s="80"/>
      <c r="J98" s="60">
        <f>SUM(J96:K97)</f>
        <v>20.669999999999998</v>
      </c>
      <c r="K98" s="59"/>
    </row>
    <row r="99" spans="1:14" ht="15" customHeight="1" x14ac:dyDescent="0.25">
      <c r="A99" s="4"/>
      <c r="B99" s="4"/>
      <c r="C99" s="4"/>
      <c r="D99" s="4"/>
      <c r="E99" s="4"/>
      <c r="F99" s="4"/>
      <c r="G99" s="4"/>
      <c r="H99" s="4"/>
      <c r="I99" s="4"/>
      <c r="J99" s="4"/>
      <c r="K99" s="4"/>
    </row>
    <row r="100" spans="1:14" ht="15" customHeight="1" x14ac:dyDescent="0.25">
      <c r="A100" s="22" t="s">
        <v>429</v>
      </c>
      <c r="B100" s="22" t="s">
        <v>32</v>
      </c>
      <c r="C100" s="46" t="s">
        <v>8</v>
      </c>
      <c r="D100" s="47"/>
      <c r="E100" s="47"/>
      <c r="F100" s="47"/>
      <c r="G100" s="7" t="s">
        <v>33</v>
      </c>
      <c r="H100" s="7" t="s">
        <v>430</v>
      </c>
      <c r="I100" s="7" t="s">
        <v>431</v>
      </c>
      <c r="J100" s="34" t="s">
        <v>10</v>
      </c>
      <c r="K100" s="33"/>
    </row>
    <row r="101" spans="1:14" ht="30" customHeight="1" x14ac:dyDescent="0.25">
      <c r="A101" s="7" t="s">
        <v>447</v>
      </c>
      <c r="B101" s="71">
        <v>98557</v>
      </c>
      <c r="C101" s="73" t="str">
        <f>VLOOKUP(B101,S!$A:$D,2,FALSE)</f>
        <v>IMPERMEABILIZAÇÃO DE SUPERFÍCIE COM EMULSÃO ASFÁLTICA, 2 DEMÃOS AF_06/2018</v>
      </c>
      <c r="D101" s="73"/>
      <c r="E101" s="73"/>
      <c r="F101" s="72"/>
      <c r="G101" s="7" t="str">
        <f>VLOOKUP(B101,S!$A:$D,3,FALSE)</f>
        <v>M2</v>
      </c>
      <c r="H101" s="74"/>
      <c r="I101" s="74">
        <f>J105</f>
        <v>43.019999999999996</v>
      </c>
      <c r="J101" s="53"/>
      <c r="K101" s="52"/>
      <c r="L101" s="74">
        <f>VLOOKUP(B101,S!$A:$D,4,FALSE)</f>
        <v>43.02</v>
      </c>
      <c r="M101" s="7" t="str">
        <f>IF(ROUND((L101-I101),2)=0,"OK, confere com a tabela.",IF(ROUND((L101-I101),2)&lt;0,"ACIMA ("&amp;TEXT(ROUND(I101*100/L101,4),"0,0000")&amp;" %) da tabela.","ABAIXO ("&amp;TEXT(ROUND(I101*100/L101,4),"0,0000")&amp;" %) da tabela."))</f>
        <v>OK, confere com a tabela.</v>
      </c>
    </row>
    <row r="102" spans="1:14" ht="60" customHeight="1" x14ac:dyDescent="0.25">
      <c r="A102" s="54" t="s">
        <v>433</v>
      </c>
      <c r="B102" s="67">
        <v>626</v>
      </c>
      <c r="C102" s="55" t="str">
        <f>VLOOKUP(B102,IF(A102="COMPOSICAO",S!$A:$D,I!$A:$D),2,FALSE)</f>
        <v>MANTA LIQUIDA DE BASE ASFALTICA MODIFICADA COM A ADICAO DE ELASTOMEROS DILUIDOS EM SOLVENTE ORGANICO, APLICACAO A FRIO (MEMBRANA IMPERMEABILIZANTE ASFASTICA)</v>
      </c>
      <c r="D102" s="55"/>
      <c r="E102" s="55"/>
      <c r="F102" s="55"/>
      <c r="G102" s="54" t="str">
        <f>VLOOKUP(B102,IF(A102="COMPOSICAO",S!$A:$D,I!$A:$D),3,FALSE)</f>
        <v>KG</v>
      </c>
      <c r="H102" s="75">
        <f>1.5</f>
        <v>1.5</v>
      </c>
      <c r="I102" s="56">
        <f>IF(A102="COMPOSICAO",VLOOKUP("TOTAL - "&amp;B102,COMPOSICAO_AUX_1!$A:$J,10,FALSE),VLOOKUP(B102,I!$A:$D,4,FALSE))</f>
        <v>20.28</v>
      </c>
      <c r="J102" s="60">
        <f>TRUNC(H102*I102,2)</f>
        <v>30.42</v>
      </c>
      <c r="K102" s="59"/>
      <c r="L102" s="4"/>
      <c r="M102" s="4"/>
      <c r="N102" s="4"/>
    </row>
    <row r="103" spans="1:14" ht="30" customHeight="1" x14ac:dyDescent="0.25">
      <c r="A103" s="54" t="s">
        <v>434</v>
      </c>
      <c r="B103" s="67">
        <v>88243</v>
      </c>
      <c r="C103" s="55" t="str">
        <f>VLOOKUP(B103,IF(A103="COMPOSICAO",S!$A:$D,I!$A:$D),2,FALSE)</f>
        <v>AJUDANTE ESPECIALIZADO COM ENCARGOS COMPLEMENTARES</v>
      </c>
      <c r="D103" s="55"/>
      <c r="E103" s="55"/>
      <c r="F103" s="55"/>
      <c r="G103" s="54" t="str">
        <f>VLOOKUP(B103,IF(A103="COMPOSICAO",S!$A:$D,I!$A:$D),3,FALSE)</f>
        <v>H</v>
      </c>
      <c r="H103" s="75">
        <f>0.085</f>
        <v>8.5000000000000006E-2</v>
      </c>
      <c r="I103" s="56">
        <f>IF(A103="COMPOSICAO",VLOOKUP("TOTAL - "&amp;B103,COMPOSICAO_AUX_1!$A:$J,10,FALSE),VLOOKUP(B103,I!$A:$D,4,FALSE))</f>
        <v>20.439999999999998</v>
      </c>
      <c r="J103" s="60">
        <f>TRUNC(H103*I103,2)</f>
        <v>1.73</v>
      </c>
      <c r="K103" s="59"/>
      <c r="L103" s="4"/>
      <c r="M103" s="4"/>
      <c r="N103" s="4"/>
    </row>
    <row r="104" spans="1:14" ht="15" customHeight="1" x14ac:dyDescent="0.25">
      <c r="A104" s="54" t="s">
        <v>434</v>
      </c>
      <c r="B104" s="67">
        <v>88270</v>
      </c>
      <c r="C104" s="55" t="str">
        <f>VLOOKUP(B104,IF(A104="COMPOSICAO",S!$A:$D,I!$A:$D),2,FALSE)</f>
        <v>IMPERMEABILIZADOR COM ENCARGOS COMPLEMENTARES</v>
      </c>
      <c r="D104" s="55"/>
      <c r="E104" s="55"/>
      <c r="F104" s="55"/>
      <c r="G104" s="54" t="str">
        <f>VLOOKUP(B104,IF(A104="COMPOSICAO",S!$A:$D,I!$A:$D),3,FALSE)</f>
        <v>H</v>
      </c>
      <c r="H104" s="75">
        <f>0.422</f>
        <v>0.42199999999999999</v>
      </c>
      <c r="I104" s="56">
        <f>IF(A104="COMPOSICAO",VLOOKUP("TOTAL - "&amp;B104,COMPOSICAO_AUX_1!$A:$J,10,FALSE),VLOOKUP(B104,I!$A:$D,4,FALSE))</f>
        <v>25.779999999999998</v>
      </c>
      <c r="J104" s="60">
        <f>TRUNC(H104*I104,2)</f>
        <v>10.87</v>
      </c>
      <c r="K104" s="59"/>
      <c r="L104" s="4"/>
      <c r="M104" s="4"/>
      <c r="N104" s="4"/>
    </row>
    <row r="105" spans="1:14" ht="15" customHeight="1" x14ac:dyDescent="0.25">
      <c r="A105" s="76" t="s">
        <v>435</v>
      </c>
      <c r="B105" s="77"/>
      <c r="C105" s="77"/>
      <c r="D105" s="77"/>
      <c r="E105" s="77"/>
      <c r="F105" s="77"/>
      <c r="G105" s="78"/>
      <c r="H105" s="79"/>
      <c r="I105" s="80"/>
      <c r="J105" s="60">
        <f>SUM(J101:K104)</f>
        <v>43.019999999999996</v>
      </c>
      <c r="K105" s="59"/>
    </row>
    <row r="106" spans="1:14" ht="15" customHeight="1" x14ac:dyDescent="0.25">
      <c r="A106" s="76" t="str">
        <f>"TAXA DE BDI ("&amp;BDI&amp;" %)"</f>
        <v>TAXA DE BDI (28 %)</v>
      </c>
      <c r="B106" s="77"/>
      <c r="C106" s="77"/>
      <c r="D106" s="77"/>
      <c r="E106" s="77"/>
      <c r="F106" s="77"/>
      <c r="G106" s="78"/>
      <c r="H106" s="79"/>
      <c r="I106" s="80"/>
      <c r="J106" s="60">
        <f>ROUND(J105*(BDI/100),2)</f>
        <v>12.05</v>
      </c>
      <c r="K106" s="59"/>
    </row>
    <row r="107" spans="1:14" ht="15" customHeight="1" x14ac:dyDescent="0.25">
      <c r="A107" s="76" t="s">
        <v>448</v>
      </c>
      <c r="B107" s="77"/>
      <c r="C107" s="77"/>
      <c r="D107" s="77"/>
      <c r="E107" s="77"/>
      <c r="F107" s="77"/>
      <c r="G107" s="78"/>
      <c r="H107" s="79"/>
      <c r="I107" s="80"/>
      <c r="J107" s="60">
        <f>SUM(J105:K106)</f>
        <v>55.069999999999993</v>
      </c>
      <c r="K107" s="59"/>
    </row>
    <row r="108" spans="1:14" ht="15" customHeight="1" x14ac:dyDescent="0.25">
      <c r="A108" s="4"/>
      <c r="B108" s="4"/>
      <c r="C108" s="4"/>
      <c r="D108" s="4"/>
      <c r="E108" s="4"/>
      <c r="F108" s="4"/>
      <c r="G108" s="4"/>
      <c r="H108" s="4"/>
      <c r="I108" s="4"/>
      <c r="J108" s="4"/>
      <c r="K108" s="4"/>
    </row>
    <row r="109" spans="1:14" ht="15" customHeight="1" x14ac:dyDescent="0.25">
      <c r="A109" s="22" t="s">
        <v>429</v>
      </c>
      <c r="B109" s="22" t="s">
        <v>32</v>
      </c>
      <c r="C109" s="46" t="s">
        <v>8</v>
      </c>
      <c r="D109" s="47"/>
      <c r="E109" s="47"/>
      <c r="F109" s="47"/>
      <c r="G109" s="7" t="s">
        <v>33</v>
      </c>
      <c r="H109" s="7" t="s">
        <v>430</v>
      </c>
      <c r="I109" s="7" t="s">
        <v>431</v>
      </c>
      <c r="J109" s="34" t="s">
        <v>10</v>
      </c>
      <c r="K109" s="33"/>
    </row>
    <row r="110" spans="1:14" ht="60" customHeight="1" x14ac:dyDescent="0.25">
      <c r="A110" s="7" t="s">
        <v>441</v>
      </c>
      <c r="B110" s="71">
        <v>92922</v>
      </c>
      <c r="C110" s="73" t="str">
        <f>VLOOKUP(B110,S!$A:$D,2,FALSE)</f>
        <v>ARMAÇÃO DE ESTRUTURAS DIVERSAS DE CONCRETO ARMADO, EXCETO VIGAS, PILARES, LAJES E FUNDAÇÕES, UTILIZANDO AÇO CA-50 DE 16,0 MM - MONTAGEM. AF_06/2022</v>
      </c>
      <c r="D110" s="73"/>
      <c r="E110" s="73"/>
      <c r="F110" s="72"/>
      <c r="G110" s="7" t="str">
        <f>VLOOKUP(B110,S!$A:$D,3,FALSE)</f>
        <v>KG</v>
      </c>
      <c r="H110" s="74"/>
      <c r="I110" s="74">
        <f>J116</f>
        <v>11.510000000000002</v>
      </c>
      <c r="J110" s="53"/>
      <c r="K110" s="52"/>
      <c r="L110" s="74">
        <f>VLOOKUP(B110,S!$A:$D,4,FALSE)</f>
        <v>11.51</v>
      </c>
      <c r="M110" s="7" t="str">
        <f>IF(ROUND((L110-I110),2)=0,"OK, confere com a tabela.",IF(ROUND((L110-I110),2)&lt;0,"ACIMA ("&amp;TEXT(ROUND(I110*100/L110,4),"0,0000")&amp;" %) da tabela.","ABAIXO ("&amp;TEXT(ROUND(I110*100/L110,4),"0,0000")&amp;" %) da tabela."))</f>
        <v>OK, confere com a tabela.</v>
      </c>
    </row>
    <row r="111" spans="1:14" ht="45" customHeight="1" x14ac:dyDescent="0.25">
      <c r="A111" s="54" t="s">
        <v>433</v>
      </c>
      <c r="B111" s="67">
        <v>39017</v>
      </c>
      <c r="C111" s="55" t="str">
        <f>VLOOKUP(B111,IF(A111="COMPOSICAO",S!$A:$D,I!$A:$D),2,FALSE)</f>
        <v>ESPACADOR / DISTANCIADOR CIRCULAR COM ENTRADA LATERAL, EM PLASTICO, PARA VERGALHAO *4,2 A 12,5* MM, COBRIMENTO 20 MM</v>
      </c>
      <c r="D111" s="55"/>
      <c r="E111" s="55"/>
      <c r="F111" s="55"/>
      <c r="G111" s="54" t="str">
        <f>VLOOKUP(B111,IF(A111="COMPOSICAO",S!$A:$D,I!$A:$D),3,FALSE)</f>
        <v>UN</v>
      </c>
      <c r="H111" s="75">
        <f>0.212</f>
        <v>0.21199999999999999</v>
      </c>
      <c r="I111" s="56">
        <f>IF(A111="COMPOSICAO",VLOOKUP("TOTAL - "&amp;B111,COMPOSICAO_AUX_1!$A:$J,10,FALSE),VLOOKUP(B111,I!$A:$D,4,FALSE))</f>
        <v>0.22</v>
      </c>
      <c r="J111" s="60">
        <f>TRUNC(H111*I111,2)</f>
        <v>0.04</v>
      </c>
      <c r="K111" s="59"/>
      <c r="L111" s="4"/>
      <c r="M111" s="4"/>
      <c r="N111" s="4"/>
    </row>
    <row r="112" spans="1:14" ht="30" customHeight="1" x14ac:dyDescent="0.25">
      <c r="A112" s="54" t="s">
        <v>433</v>
      </c>
      <c r="B112" s="67">
        <v>43132</v>
      </c>
      <c r="C112" s="55" t="str">
        <f>VLOOKUP(B112,IF(A112="COMPOSICAO",S!$A:$D,I!$A:$D),2,FALSE)</f>
        <v>ARAME RECOZIDO 16 BWG, D = 1,65 MM (0,016 KG/M) OU 18 BWG, D = 1,25 MM (0,01 KG/M)</v>
      </c>
      <c r="D112" s="55"/>
      <c r="E112" s="55"/>
      <c r="F112" s="55"/>
      <c r="G112" s="54" t="str">
        <f>VLOOKUP(B112,IF(A112="COMPOSICAO",S!$A:$D,I!$A:$D),3,FALSE)</f>
        <v>KG</v>
      </c>
      <c r="H112" s="75">
        <f>0.025</f>
        <v>2.5000000000000001E-2</v>
      </c>
      <c r="I112" s="56">
        <f>IF(A112="COMPOSICAO",VLOOKUP("TOTAL - "&amp;B112,COMPOSICAO_AUX_1!$A:$J,10,FALSE),VLOOKUP(B112,I!$A:$D,4,FALSE))</f>
        <v>23.5</v>
      </c>
      <c r="J112" s="60">
        <f>TRUNC(H112*I112,2)</f>
        <v>0.57999999999999996</v>
      </c>
      <c r="K112" s="59"/>
      <c r="L112" s="4"/>
      <c r="M112" s="4"/>
      <c r="N112" s="4"/>
    </row>
    <row r="113" spans="1:14" ht="30" customHeight="1" x14ac:dyDescent="0.25">
      <c r="A113" s="54" t="s">
        <v>434</v>
      </c>
      <c r="B113" s="67">
        <v>88238</v>
      </c>
      <c r="C113" s="55" t="str">
        <f>VLOOKUP(B113,IF(A113="COMPOSICAO",S!$A:$D,I!$A:$D),2,FALSE)</f>
        <v>AJUDANTE DE ARMADOR COM ENCARGOS COMPLEMENTARES</v>
      </c>
      <c r="D113" s="55"/>
      <c r="E113" s="55"/>
      <c r="F113" s="55"/>
      <c r="G113" s="54" t="str">
        <f>VLOOKUP(B113,IF(A113="COMPOSICAO",S!$A:$D,I!$A:$D),3,FALSE)</f>
        <v>H</v>
      </c>
      <c r="H113" s="75">
        <f>0.0057</f>
        <v>5.7000000000000002E-3</v>
      </c>
      <c r="I113" s="56">
        <f>IF(A113="COMPOSICAO",VLOOKUP("TOTAL - "&amp;B113,COMPOSICAO_AUX_1!$A:$J,10,FALSE),VLOOKUP(B113,I!$A:$D,4,FALSE))</f>
        <v>19.45</v>
      </c>
      <c r="J113" s="60">
        <f>TRUNC(H113*I113,2)</f>
        <v>0.11</v>
      </c>
      <c r="K113" s="59"/>
      <c r="L113" s="4"/>
      <c r="M113" s="4"/>
      <c r="N113" s="4"/>
    </row>
    <row r="114" spans="1:14" ht="15" customHeight="1" x14ac:dyDescent="0.25">
      <c r="A114" s="54" t="s">
        <v>434</v>
      </c>
      <c r="B114" s="67">
        <v>88245</v>
      </c>
      <c r="C114" s="55" t="str">
        <f>VLOOKUP(B114,IF(A114="COMPOSICAO",S!$A:$D,I!$A:$D),2,FALSE)</f>
        <v>ARMADOR COM ENCARGOS COMPLEMENTARES</v>
      </c>
      <c r="D114" s="55"/>
      <c r="E114" s="55"/>
      <c r="F114" s="55"/>
      <c r="G114" s="54" t="str">
        <f>VLOOKUP(B114,IF(A114="COMPOSICAO",S!$A:$D,I!$A:$D),3,FALSE)</f>
        <v>H</v>
      </c>
      <c r="H114" s="75">
        <f>0.0351</f>
        <v>3.5099999999999999E-2</v>
      </c>
      <c r="I114" s="56">
        <f>IF(A114="COMPOSICAO",VLOOKUP("TOTAL - "&amp;B114,COMPOSICAO_AUX_1!$A:$J,10,FALSE),VLOOKUP(B114,I!$A:$D,4,FALSE))</f>
        <v>25.61</v>
      </c>
      <c r="J114" s="60">
        <f>TRUNC(H114*I114,2)</f>
        <v>0.89</v>
      </c>
      <c r="K114" s="59"/>
      <c r="L114" s="4"/>
      <c r="M114" s="4"/>
      <c r="N114" s="4"/>
    </row>
    <row r="115" spans="1:14" ht="30" customHeight="1" x14ac:dyDescent="0.25">
      <c r="A115" s="54" t="s">
        <v>434</v>
      </c>
      <c r="B115" s="67">
        <v>92805</v>
      </c>
      <c r="C115" s="55" t="str">
        <f>VLOOKUP(B115,IF(A115="COMPOSICAO",S!$A:$D,I!$A:$D),2,FALSE)</f>
        <v>CORTE E DOBRA DE AÇO CA-50, DIÂMETRO DE 16,0 MM. AF_06/2022</v>
      </c>
      <c r="D115" s="55"/>
      <c r="E115" s="55"/>
      <c r="F115" s="55"/>
      <c r="G115" s="54" t="str">
        <f>VLOOKUP(B115,IF(A115="COMPOSICAO",S!$A:$D,I!$A:$D),3,FALSE)</f>
        <v>KG</v>
      </c>
      <c r="H115" s="75">
        <f>1</f>
        <v>1</v>
      </c>
      <c r="I115" s="56">
        <f>IF(A115="COMPOSICAO",VLOOKUP("TOTAL - "&amp;B115,COMPOSICAO_AUX_1!$A:$J,10,FALSE),VLOOKUP(B115,I!$A:$D,4,FALSE))</f>
        <v>9.89</v>
      </c>
      <c r="J115" s="60">
        <f>TRUNC(H115*I115,2)</f>
        <v>9.89</v>
      </c>
      <c r="K115" s="59"/>
      <c r="L115" s="4"/>
      <c r="M115" s="4"/>
      <c r="N115" s="4"/>
    </row>
    <row r="116" spans="1:14" ht="15" customHeight="1" x14ac:dyDescent="0.25">
      <c r="A116" s="76" t="s">
        <v>435</v>
      </c>
      <c r="B116" s="77"/>
      <c r="C116" s="77"/>
      <c r="D116" s="77"/>
      <c r="E116" s="77"/>
      <c r="F116" s="77"/>
      <c r="G116" s="78"/>
      <c r="H116" s="79"/>
      <c r="I116" s="80"/>
      <c r="J116" s="60">
        <f>SUM(J110:K115)</f>
        <v>11.510000000000002</v>
      </c>
      <c r="K116" s="59"/>
    </row>
    <row r="117" spans="1:14" ht="15" customHeight="1" x14ac:dyDescent="0.25">
      <c r="A117" s="76" t="str">
        <f>"TAXA DE BDI ("&amp;BDI&amp;" %)"</f>
        <v>TAXA DE BDI (28 %)</v>
      </c>
      <c r="B117" s="77"/>
      <c r="C117" s="77"/>
      <c r="D117" s="77"/>
      <c r="E117" s="77"/>
      <c r="F117" s="77"/>
      <c r="G117" s="78"/>
      <c r="H117" s="79"/>
      <c r="I117" s="80"/>
      <c r="J117" s="60">
        <f>ROUND(J116*(BDI/100),2)</f>
        <v>3.22</v>
      </c>
      <c r="K117" s="59"/>
    </row>
    <row r="118" spans="1:14" ht="15" customHeight="1" x14ac:dyDescent="0.25">
      <c r="A118" s="76" t="s">
        <v>449</v>
      </c>
      <c r="B118" s="77"/>
      <c r="C118" s="77"/>
      <c r="D118" s="77"/>
      <c r="E118" s="77"/>
      <c r="F118" s="77"/>
      <c r="G118" s="78"/>
      <c r="H118" s="79"/>
      <c r="I118" s="80"/>
      <c r="J118" s="60">
        <f>SUM(J116:K117)</f>
        <v>14.730000000000002</v>
      </c>
      <c r="K118" s="59"/>
    </row>
    <row r="119" spans="1:14" ht="15" customHeight="1" x14ac:dyDescent="0.25">
      <c r="A119" s="4"/>
      <c r="B119" s="4"/>
      <c r="C119" s="4"/>
      <c r="D119" s="4"/>
      <c r="E119" s="4"/>
      <c r="F119" s="4"/>
      <c r="G119" s="4"/>
      <c r="H119" s="4"/>
      <c r="I119" s="4"/>
      <c r="J119" s="4"/>
      <c r="K119" s="4"/>
    </row>
    <row r="120" spans="1:14" ht="15" customHeight="1" x14ac:dyDescent="0.25">
      <c r="A120" s="22" t="s">
        <v>429</v>
      </c>
      <c r="B120" s="22" t="s">
        <v>32</v>
      </c>
      <c r="C120" s="46" t="s">
        <v>8</v>
      </c>
      <c r="D120" s="47"/>
      <c r="E120" s="47"/>
      <c r="F120" s="47"/>
      <c r="G120" s="7" t="s">
        <v>33</v>
      </c>
      <c r="H120" s="7" t="s">
        <v>430</v>
      </c>
      <c r="I120" s="7" t="s">
        <v>431</v>
      </c>
      <c r="J120" s="34" t="s">
        <v>10</v>
      </c>
      <c r="K120" s="33"/>
    </row>
    <row r="121" spans="1:14" ht="45" customHeight="1" x14ac:dyDescent="0.25">
      <c r="A121" s="7" t="s">
        <v>447</v>
      </c>
      <c r="B121" s="71">
        <v>98562</v>
      </c>
      <c r="C121" s="73" t="str">
        <f>VLOOKUP(B121,S!$A:$D,2,FALSE)</f>
        <v>IMPERMEABILIZAÇÃO DE FLOREIRA OU VIGA BALDRAME COM ARGAMASSA DE CIMENTO E AREIA, COM ADITIVO IMPERMEABILIZANTE, E = 2 CM. AF_06/2018</v>
      </c>
      <c r="D121" s="73"/>
      <c r="E121" s="73"/>
      <c r="F121" s="72"/>
      <c r="G121" s="7" t="str">
        <f>VLOOKUP(B121,S!$A:$D,3,FALSE)</f>
        <v>M2</v>
      </c>
      <c r="H121" s="74"/>
      <c r="I121" s="74">
        <f>J126</f>
        <v>45.309999999999995</v>
      </c>
      <c r="J121" s="53"/>
      <c r="K121" s="52"/>
      <c r="L121" s="74">
        <f>VLOOKUP(B121,S!$A:$D,4,FALSE)</f>
        <v>45.31</v>
      </c>
      <c r="M121" s="7" t="str">
        <f>IF(ROUND((L121-I121),2)=0,"OK, confere com a tabela.",IF(ROUND((L121-I121),2)&lt;0,"ACIMA ("&amp;TEXT(ROUND(I121*100/L121,4),"0,0000")&amp;" %) da tabela.","ABAIXO ("&amp;TEXT(ROUND(I121*100/L121,4),"0,0000")&amp;" %) da tabela."))</f>
        <v>OK, confere com a tabela.</v>
      </c>
    </row>
    <row r="122" spans="1:14" ht="45" customHeight="1" x14ac:dyDescent="0.25">
      <c r="A122" s="54" t="s">
        <v>433</v>
      </c>
      <c r="B122" s="67">
        <v>123</v>
      </c>
      <c r="C122" s="55" t="str">
        <f>VLOOKUP(B122,IF(A122="COMPOSICAO",S!$A:$D,I!$A:$D),2,FALSE)</f>
        <v>ADITIVO IMPERMEABILIZANTE DE PEGA NORMAL PARA ARGAMASSAS E CONCRETOS SEM ARMACAO, LIQUIDO E ISENTO DE CLORETOS</v>
      </c>
      <c r="D122" s="55"/>
      <c r="E122" s="55"/>
      <c r="F122" s="55"/>
      <c r="G122" s="54" t="str">
        <f>VLOOKUP(B122,IF(A122="COMPOSICAO",S!$A:$D,I!$A:$D),3,FALSE)</f>
        <v>L</v>
      </c>
      <c r="H122" s="75">
        <f>0.559</f>
        <v>0.55900000000000005</v>
      </c>
      <c r="I122" s="56">
        <f>IF(A122="COMPOSICAO",VLOOKUP("TOTAL - "&amp;B122,COMPOSICAO_AUX_1!$A:$J,10,FALSE),VLOOKUP(B122,I!$A:$D,4,FALSE))</f>
        <v>8.7899999999999991</v>
      </c>
      <c r="J122" s="60">
        <f>TRUNC(H122*I122,2)</f>
        <v>4.91</v>
      </c>
      <c r="K122" s="59"/>
      <c r="L122" s="4"/>
      <c r="M122" s="4"/>
      <c r="N122" s="4"/>
    </row>
    <row r="123" spans="1:14" ht="45" customHeight="1" x14ac:dyDescent="0.25">
      <c r="A123" s="54" t="s">
        <v>434</v>
      </c>
      <c r="B123" s="67">
        <v>87298</v>
      </c>
      <c r="C123" s="55" t="str">
        <f>VLOOKUP(B123,IF(A123="COMPOSICAO",S!$A:$D,I!$A:$D),2,FALSE)</f>
        <v>ARGAMASSA TRAÇO 1:3 (EM VOLUME DE CIMENTO E AREIA MÉDIA ÚMIDA) PARA CONTRAPISO, PREPARO MECÂNICO COM BETONEIRA 400 L. AF_08/2019</v>
      </c>
      <c r="D123" s="55"/>
      <c r="E123" s="55"/>
      <c r="F123" s="55"/>
      <c r="G123" s="54" t="str">
        <f>VLOOKUP(B123,IF(A123="COMPOSICAO",S!$A:$D,I!$A:$D),3,FALSE)</f>
        <v>M3</v>
      </c>
      <c r="H123" s="75">
        <f>0.025</f>
        <v>2.5000000000000001E-2</v>
      </c>
      <c r="I123" s="56">
        <f>IF(A123="COMPOSICAO",VLOOKUP("TOTAL - "&amp;B123,COMPOSICAO_AUX_1!$A:$J,10,FALSE),VLOOKUP(B123,I!$A:$D,4,FALSE))</f>
        <v>749.16</v>
      </c>
      <c r="J123" s="60">
        <f>TRUNC(H123*I123,2)</f>
        <v>18.72</v>
      </c>
      <c r="K123" s="59"/>
      <c r="L123" s="4"/>
      <c r="M123" s="4"/>
      <c r="N123" s="4"/>
    </row>
    <row r="124" spans="1:14" ht="15" customHeight="1" x14ac:dyDescent="0.25">
      <c r="A124" s="54" t="s">
        <v>434</v>
      </c>
      <c r="B124" s="67">
        <v>88309</v>
      </c>
      <c r="C124" s="55" t="str">
        <f>VLOOKUP(B124,IF(A124="COMPOSICAO",S!$A:$D,I!$A:$D),2,FALSE)</f>
        <v>PEDREIRO COM ENCARGOS COMPLEMENTARES</v>
      </c>
      <c r="D124" s="55"/>
      <c r="E124" s="55"/>
      <c r="F124" s="55"/>
      <c r="G124" s="54" t="str">
        <f>VLOOKUP(B124,IF(A124="COMPOSICAO",S!$A:$D,I!$A:$D),3,FALSE)</f>
        <v>H</v>
      </c>
      <c r="H124" s="75">
        <f>0.73</f>
        <v>0.73</v>
      </c>
      <c r="I124" s="56">
        <f>IF(A124="COMPOSICAO",VLOOKUP("TOTAL - "&amp;B124,COMPOSICAO_AUX_1!$A:$J,10,FALSE),VLOOKUP(B124,I!$A:$D,4,FALSE))</f>
        <v>25.779999999999998</v>
      </c>
      <c r="J124" s="60">
        <f>TRUNC(H124*I124,2)</f>
        <v>18.809999999999999</v>
      </c>
      <c r="K124" s="59"/>
      <c r="L124" s="4"/>
      <c r="M124" s="4"/>
      <c r="N124" s="4"/>
    </row>
    <row r="125" spans="1:14" ht="15" customHeight="1" x14ac:dyDescent="0.25">
      <c r="A125" s="54" t="s">
        <v>434</v>
      </c>
      <c r="B125" s="67">
        <v>88316</v>
      </c>
      <c r="C125" s="55" t="str">
        <f>VLOOKUP(B125,IF(A125="COMPOSICAO",S!$A:$D,I!$A:$D),2,FALSE)</f>
        <v>SERVENTE COM ENCARGOS COMPLEMENTARES</v>
      </c>
      <c r="D125" s="55"/>
      <c r="E125" s="55"/>
      <c r="F125" s="55"/>
      <c r="G125" s="54" t="str">
        <f>VLOOKUP(B125,IF(A125="COMPOSICAO",S!$A:$D,I!$A:$D),3,FALSE)</f>
        <v>H</v>
      </c>
      <c r="H125" s="75">
        <f>0.148</f>
        <v>0.14799999999999999</v>
      </c>
      <c r="I125" s="56">
        <f>IF(A125="COMPOSICAO",VLOOKUP("TOTAL - "&amp;B125,COMPOSICAO_AUX_1!$A:$J,10,FALSE),VLOOKUP(B125,I!$A:$D,4,FALSE))</f>
        <v>19.45</v>
      </c>
      <c r="J125" s="60">
        <f>TRUNC(H125*I125,2)</f>
        <v>2.87</v>
      </c>
      <c r="K125" s="59"/>
      <c r="L125" s="4"/>
      <c r="M125" s="4"/>
      <c r="N125" s="4"/>
    </row>
    <row r="126" spans="1:14" ht="15" customHeight="1" x14ac:dyDescent="0.25">
      <c r="A126" s="76" t="s">
        <v>435</v>
      </c>
      <c r="B126" s="77"/>
      <c r="C126" s="77"/>
      <c r="D126" s="77"/>
      <c r="E126" s="77"/>
      <c r="F126" s="77"/>
      <c r="G126" s="78"/>
      <c r="H126" s="79"/>
      <c r="I126" s="80"/>
      <c r="J126" s="60">
        <f>SUM(J121:K125)</f>
        <v>45.309999999999995</v>
      </c>
      <c r="K126" s="59"/>
    </row>
    <row r="127" spans="1:14" ht="15" customHeight="1" x14ac:dyDescent="0.25">
      <c r="A127" s="76" t="str">
        <f>"TAXA DE BDI ("&amp;BDI&amp;" %)"</f>
        <v>TAXA DE BDI (28 %)</v>
      </c>
      <c r="B127" s="77"/>
      <c r="C127" s="77"/>
      <c r="D127" s="77"/>
      <c r="E127" s="77"/>
      <c r="F127" s="77"/>
      <c r="G127" s="78"/>
      <c r="H127" s="79"/>
      <c r="I127" s="80"/>
      <c r="J127" s="60">
        <f>ROUND(J126*(BDI/100),2)</f>
        <v>12.69</v>
      </c>
      <c r="K127" s="59"/>
    </row>
    <row r="128" spans="1:14" ht="15" customHeight="1" x14ac:dyDescent="0.25">
      <c r="A128" s="76" t="s">
        <v>450</v>
      </c>
      <c r="B128" s="77"/>
      <c r="C128" s="77"/>
      <c r="D128" s="77"/>
      <c r="E128" s="77"/>
      <c r="F128" s="77"/>
      <c r="G128" s="78"/>
      <c r="H128" s="79"/>
      <c r="I128" s="80"/>
      <c r="J128" s="60">
        <f>SUM(J126:K127)</f>
        <v>57.999999999999993</v>
      </c>
      <c r="K128" s="59"/>
    </row>
    <row r="129" spans="1:14" ht="15" customHeight="1" x14ac:dyDescent="0.25">
      <c r="A129" s="4"/>
      <c r="B129" s="4"/>
      <c r="C129" s="4"/>
      <c r="D129" s="4"/>
      <c r="E129" s="4"/>
      <c r="F129" s="4"/>
      <c r="G129" s="4"/>
      <c r="H129" s="4"/>
      <c r="I129" s="4"/>
      <c r="J129" s="4"/>
      <c r="K129" s="4"/>
    </row>
    <row r="130" spans="1:14" ht="15" customHeight="1" x14ac:dyDescent="0.25">
      <c r="A130" s="22" t="s">
        <v>429</v>
      </c>
      <c r="B130" s="22" t="s">
        <v>32</v>
      </c>
      <c r="C130" s="46" t="s">
        <v>8</v>
      </c>
      <c r="D130" s="47"/>
      <c r="E130" s="47"/>
      <c r="F130" s="47"/>
      <c r="G130" s="7" t="s">
        <v>33</v>
      </c>
      <c r="H130" s="7" t="s">
        <v>430</v>
      </c>
      <c r="I130" s="7" t="s">
        <v>431</v>
      </c>
      <c r="J130" s="34" t="s">
        <v>10</v>
      </c>
      <c r="K130" s="33"/>
    </row>
    <row r="131" spans="1:14" ht="60" customHeight="1" x14ac:dyDescent="0.25">
      <c r="A131" s="7" t="s">
        <v>441</v>
      </c>
      <c r="B131" s="71">
        <v>92415</v>
      </c>
      <c r="C131" s="73" t="str">
        <f>VLOOKUP(B131,S!$A:$D,2,FALSE)</f>
        <v>MONTAGEM E DESMONTAGEM DE FÔRMA DE PILARES RETANGULARES E ESTRUTURAS SIMILARES, PÉ-DIREITO SIMPLES, EM CHAPA DE MADEIRA COMPENSADA RESINADA, 2 UTILIZAÇÕES. AF_09/2020</v>
      </c>
      <c r="D131" s="73"/>
      <c r="E131" s="73"/>
      <c r="F131" s="72"/>
      <c r="G131" s="7" t="str">
        <f>VLOOKUP(B131,S!$A:$D,3,FALSE)</f>
        <v>M2</v>
      </c>
      <c r="H131" s="74"/>
      <c r="I131" s="74">
        <f>J140</f>
        <v>144.41</v>
      </c>
      <c r="J131" s="53"/>
      <c r="K131" s="52"/>
      <c r="L131" s="74">
        <f>VLOOKUP(B131,S!$A:$D,4,FALSE)</f>
        <v>144.41</v>
      </c>
      <c r="M131" s="7" t="str">
        <f>IF(ROUND((L131-I131),2)=0,"OK, confere com a tabela.",IF(ROUND((L131-I131),2)&lt;0,"ACIMA ("&amp;TEXT(ROUND(I131*100/L131,4),"0,0000")&amp;" %) da tabela.","ABAIXO ("&amp;TEXT(ROUND(I131*100/L131,4),"0,0000")&amp;" %) da tabela."))</f>
        <v>OK, confere com a tabela.</v>
      </c>
    </row>
    <row r="132" spans="1:14" ht="30" customHeight="1" x14ac:dyDescent="0.25">
      <c r="A132" s="54" t="s">
        <v>433</v>
      </c>
      <c r="B132" s="67">
        <v>2692</v>
      </c>
      <c r="C132" s="55" t="str">
        <f>VLOOKUP(B132,IF(A132="COMPOSICAO",S!$A:$D,I!$A:$D),2,FALSE)</f>
        <v>DESMOLDANTE PROTETOR PARA FORMAS DE MADEIRA, DE BASE OLEOSA EMULSIONADA EM AGUA</v>
      </c>
      <c r="D132" s="55"/>
      <c r="E132" s="55"/>
      <c r="F132" s="55"/>
      <c r="G132" s="54" t="str">
        <f>VLOOKUP(B132,IF(A132="COMPOSICAO",S!$A:$D,I!$A:$D),3,FALSE)</f>
        <v>L</v>
      </c>
      <c r="H132" s="75">
        <f>0.01</f>
        <v>0.01</v>
      </c>
      <c r="I132" s="56">
        <f>IF(A132="COMPOSICAO",VLOOKUP("TOTAL - "&amp;B132,COMPOSICAO_AUX_1!$A:$J,10,FALSE),VLOOKUP(B132,I!$A:$D,4,FALSE))</f>
        <v>8.4499999999999993</v>
      </c>
      <c r="J132" s="60">
        <f t="shared" ref="J132:J139" si="3">TRUNC(H132*I132,2)</f>
        <v>0.08</v>
      </c>
      <c r="K132" s="59"/>
      <c r="L132" s="4"/>
      <c r="M132" s="4"/>
      <c r="N132" s="4"/>
    </row>
    <row r="133" spans="1:14" ht="45" customHeight="1" x14ac:dyDescent="0.25">
      <c r="A133" s="54" t="s">
        <v>433</v>
      </c>
      <c r="B133" s="67">
        <v>40271</v>
      </c>
      <c r="C133" s="55" t="str">
        <f>VLOOKUP(B133,IF(A133="COMPOSICAO",S!$A:$D,I!$A:$D),2,FALSE)</f>
        <v>LOCACAO DE APRUMADOR METALICO DE PILAR, COM ALTURA E ANGULO REGULAVEIS, EXTENSAO DE *1,50* A *2,80* M</v>
      </c>
      <c r="D133" s="55"/>
      <c r="E133" s="55"/>
      <c r="F133" s="55"/>
      <c r="G133" s="54" t="str">
        <f>VLOOKUP(B133,IF(A133="COMPOSICAO",S!$A:$D,I!$A:$D),3,FALSE)</f>
        <v>MES</v>
      </c>
      <c r="H133" s="75">
        <f>0.196</f>
        <v>0.19600000000000001</v>
      </c>
      <c r="I133" s="56">
        <f>IF(A133="COMPOSICAO",VLOOKUP("TOTAL - "&amp;B133,COMPOSICAO_AUX_1!$A:$J,10,FALSE),VLOOKUP(B133,I!$A:$D,4,FALSE))</f>
        <v>13</v>
      </c>
      <c r="J133" s="60">
        <f t="shared" si="3"/>
        <v>2.54</v>
      </c>
      <c r="K133" s="59"/>
      <c r="L133" s="4"/>
      <c r="M133" s="4"/>
      <c r="N133" s="4"/>
    </row>
    <row r="134" spans="1:14" ht="45" customHeight="1" x14ac:dyDescent="0.25">
      <c r="A134" s="54" t="s">
        <v>433</v>
      </c>
      <c r="B134" s="67">
        <v>40275</v>
      </c>
      <c r="C134" s="55" t="str">
        <f>VLOOKUP(B134,IF(A134="COMPOSICAO",S!$A:$D,I!$A:$D),2,FALSE)</f>
        <v>LOCACAO DE VIGA SANDUICHE METALICA VAZADA PARA TRAVAMENTO DE PILARES, ALTURA DE *8* CM, LARGURA DE *6* CM E EXTENSAO DE 2 M</v>
      </c>
      <c r="D134" s="55"/>
      <c r="E134" s="55"/>
      <c r="F134" s="55"/>
      <c r="G134" s="54" t="str">
        <f>VLOOKUP(B134,IF(A134="COMPOSICAO",S!$A:$D,I!$A:$D),3,FALSE)</f>
        <v>MES</v>
      </c>
      <c r="H134" s="75">
        <f>0.393</f>
        <v>0.39300000000000002</v>
      </c>
      <c r="I134" s="56">
        <f>IF(A134="COMPOSICAO",VLOOKUP("TOTAL - "&amp;B134,COMPOSICAO_AUX_1!$A:$J,10,FALSE),VLOOKUP(B134,I!$A:$D,4,FALSE))</f>
        <v>20</v>
      </c>
      <c r="J134" s="60">
        <f t="shared" si="3"/>
        <v>7.86</v>
      </c>
      <c r="K134" s="59"/>
      <c r="L134" s="4"/>
      <c r="M134" s="4"/>
      <c r="N134" s="4"/>
    </row>
    <row r="135" spans="1:14" ht="45" customHeight="1" x14ac:dyDescent="0.25">
      <c r="A135" s="54" t="s">
        <v>433</v>
      </c>
      <c r="B135" s="67">
        <v>40287</v>
      </c>
      <c r="C135" s="55" t="str">
        <f>VLOOKUP(B135,IF(A135="COMPOSICAO",S!$A:$D,I!$A:$D),2,FALSE)</f>
        <v>LOCACAO DE BARRA DE ANCORAGEM DE 0,80 A 1,20 M DE EXTENSAO, COM ROSCA DE 5/8", INCLUINDO PORCA E FLANGE</v>
      </c>
      <c r="D135" s="55"/>
      <c r="E135" s="55"/>
      <c r="F135" s="55"/>
      <c r="G135" s="54" t="str">
        <f>VLOOKUP(B135,IF(A135="COMPOSICAO",S!$A:$D,I!$A:$D),3,FALSE)</f>
        <v>MES</v>
      </c>
      <c r="H135" s="75">
        <f>0.785</f>
        <v>0.78500000000000003</v>
      </c>
      <c r="I135" s="56">
        <f>IF(A135="COMPOSICAO",VLOOKUP("TOTAL - "&amp;B135,COMPOSICAO_AUX_1!$A:$J,10,FALSE),VLOOKUP(B135,I!$A:$D,4,FALSE))</f>
        <v>5</v>
      </c>
      <c r="J135" s="60">
        <f t="shared" si="3"/>
        <v>3.92</v>
      </c>
      <c r="K135" s="59"/>
      <c r="L135" s="4"/>
      <c r="M135" s="4"/>
      <c r="N135" s="4"/>
    </row>
    <row r="136" spans="1:14" ht="30" customHeight="1" x14ac:dyDescent="0.25">
      <c r="A136" s="54" t="s">
        <v>433</v>
      </c>
      <c r="B136" s="67">
        <v>40304</v>
      </c>
      <c r="C136" s="55" t="str">
        <f>VLOOKUP(B136,IF(A136="COMPOSICAO",S!$A:$D,I!$A:$D),2,FALSE)</f>
        <v>PREGO DE ACO POLIDO COM CABECA DUPLA 17 X 27 (2 1/2 X 11)</v>
      </c>
      <c r="D136" s="55"/>
      <c r="E136" s="55"/>
      <c r="F136" s="55"/>
      <c r="G136" s="54" t="str">
        <f>VLOOKUP(B136,IF(A136="COMPOSICAO",S!$A:$D,I!$A:$D),3,FALSE)</f>
        <v>KG</v>
      </c>
      <c r="H136" s="75">
        <f>0.019</f>
        <v>1.9E-2</v>
      </c>
      <c r="I136" s="56">
        <f>IF(A136="COMPOSICAO",VLOOKUP("TOTAL - "&amp;B136,COMPOSICAO_AUX_1!$A:$J,10,FALSE),VLOOKUP(B136,I!$A:$D,4,FALSE))</f>
        <v>28.25</v>
      </c>
      <c r="J136" s="60">
        <f t="shared" si="3"/>
        <v>0.53</v>
      </c>
      <c r="K136" s="59"/>
      <c r="L136" s="4"/>
      <c r="M136" s="4"/>
      <c r="N136" s="4"/>
    </row>
    <row r="137" spans="1:14" ht="30" customHeight="1" x14ac:dyDescent="0.25">
      <c r="A137" s="54" t="s">
        <v>434</v>
      </c>
      <c r="B137" s="67">
        <v>88239</v>
      </c>
      <c r="C137" s="55" t="str">
        <f>VLOOKUP(B137,IF(A137="COMPOSICAO",S!$A:$D,I!$A:$D),2,FALSE)</f>
        <v>AJUDANTE DE CARPINTEIRO COM ENCARGOS COMPLEMENTARES</v>
      </c>
      <c r="D137" s="55"/>
      <c r="E137" s="55"/>
      <c r="F137" s="55"/>
      <c r="G137" s="54" t="str">
        <f>VLOOKUP(B137,IF(A137="COMPOSICAO",S!$A:$D,I!$A:$D),3,FALSE)</f>
        <v>H</v>
      </c>
      <c r="H137" s="75">
        <f>0.206</f>
        <v>0.20599999999999999</v>
      </c>
      <c r="I137" s="56">
        <f>IF(A137="COMPOSICAO",VLOOKUP("TOTAL - "&amp;B137,COMPOSICAO_AUX_1!$A:$J,10,FALSE),VLOOKUP(B137,I!$A:$D,4,FALSE))</f>
        <v>20.45</v>
      </c>
      <c r="J137" s="60">
        <f t="shared" si="3"/>
        <v>4.21</v>
      </c>
      <c r="K137" s="59"/>
      <c r="L137" s="4"/>
      <c r="M137" s="4"/>
      <c r="N137" s="4"/>
    </row>
    <row r="138" spans="1:14" ht="30" customHeight="1" x14ac:dyDescent="0.25">
      <c r="A138" s="54" t="s">
        <v>434</v>
      </c>
      <c r="B138" s="67">
        <v>88262</v>
      </c>
      <c r="C138" s="55" t="str">
        <f>VLOOKUP(B138,IF(A138="COMPOSICAO",S!$A:$D,I!$A:$D),2,FALSE)</f>
        <v>CARPINTEIRO DE FORMAS COM ENCARGOS COMPLEMENTARES</v>
      </c>
      <c r="D138" s="55"/>
      <c r="E138" s="55"/>
      <c r="F138" s="55"/>
      <c r="G138" s="54" t="str">
        <f>VLOOKUP(B138,IF(A138="COMPOSICAO",S!$A:$D,I!$A:$D),3,FALSE)</f>
        <v>H</v>
      </c>
      <c r="H138" s="75">
        <f>1.125</f>
        <v>1.125</v>
      </c>
      <c r="I138" s="56">
        <f>IF(A138="COMPOSICAO",VLOOKUP("TOTAL - "&amp;B138,COMPOSICAO_AUX_1!$A:$J,10,FALSE),VLOOKUP(B138,I!$A:$D,4,FALSE))</f>
        <v>25.429999999999996</v>
      </c>
      <c r="J138" s="60">
        <f t="shared" si="3"/>
        <v>28.6</v>
      </c>
      <c r="K138" s="59"/>
      <c r="L138" s="4"/>
      <c r="M138" s="4"/>
      <c r="N138" s="4"/>
    </row>
    <row r="139" spans="1:14" ht="45" customHeight="1" x14ac:dyDescent="0.25">
      <c r="A139" s="54" t="s">
        <v>434</v>
      </c>
      <c r="B139" s="67">
        <v>92263</v>
      </c>
      <c r="C139" s="55" t="str">
        <f>VLOOKUP(B139,IF(A139="COMPOSICAO",S!$A:$D,I!$A:$D),2,FALSE)</f>
        <v>FABRICAÇÃO DE FÔRMA PARA PILARES E ESTRUTURAS SIMILARES, EM CHAPA DE MADEIRA COMPENSADA RESINADA, E = 17 MM. AF_09/2020</v>
      </c>
      <c r="D139" s="55"/>
      <c r="E139" s="55"/>
      <c r="F139" s="55"/>
      <c r="G139" s="54" t="str">
        <f>VLOOKUP(B139,IF(A139="COMPOSICAO",S!$A:$D,I!$A:$D),3,FALSE)</f>
        <v>M2</v>
      </c>
      <c r="H139" s="75">
        <f>0.525</f>
        <v>0.52500000000000002</v>
      </c>
      <c r="I139" s="56">
        <f>IF(A139="COMPOSICAO",VLOOKUP("TOTAL - "&amp;B139,COMPOSICAO_AUX_1!$A:$J,10,FALSE),VLOOKUP(B139,I!$A:$D,4,FALSE))</f>
        <v>184.15</v>
      </c>
      <c r="J139" s="60">
        <f t="shared" si="3"/>
        <v>96.67</v>
      </c>
      <c r="K139" s="59"/>
      <c r="L139" s="4"/>
      <c r="M139" s="4"/>
      <c r="N139" s="4"/>
    </row>
    <row r="140" spans="1:14" ht="15" customHeight="1" x14ac:dyDescent="0.25">
      <c r="A140" s="76" t="s">
        <v>435</v>
      </c>
      <c r="B140" s="77"/>
      <c r="C140" s="77"/>
      <c r="D140" s="77"/>
      <c r="E140" s="77"/>
      <c r="F140" s="77"/>
      <c r="G140" s="78"/>
      <c r="H140" s="79"/>
      <c r="I140" s="80"/>
      <c r="J140" s="60">
        <f>SUM(J131:K139)</f>
        <v>144.41</v>
      </c>
      <c r="K140" s="59"/>
    </row>
    <row r="141" spans="1:14" ht="15" customHeight="1" x14ac:dyDescent="0.25">
      <c r="A141" s="76" t="str">
        <f>"TAXA DE BDI ("&amp;BDI&amp;" %)"</f>
        <v>TAXA DE BDI (28 %)</v>
      </c>
      <c r="B141" s="77"/>
      <c r="C141" s="77"/>
      <c r="D141" s="77"/>
      <c r="E141" s="77"/>
      <c r="F141" s="77"/>
      <c r="G141" s="78"/>
      <c r="H141" s="79"/>
      <c r="I141" s="80"/>
      <c r="J141" s="60">
        <f>ROUND(J140*(BDI/100),2)</f>
        <v>40.43</v>
      </c>
      <c r="K141" s="59"/>
    </row>
    <row r="142" spans="1:14" ht="15" customHeight="1" x14ac:dyDescent="0.25">
      <c r="A142" s="76" t="s">
        <v>451</v>
      </c>
      <c r="B142" s="77"/>
      <c r="C142" s="77"/>
      <c r="D142" s="77"/>
      <c r="E142" s="77"/>
      <c r="F142" s="77"/>
      <c r="G142" s="78"/>
      <c r="H142" s="79"/>
      <c r="I142" s="80"/>
      <c r="J142" s="60">
        <f>SUM(J140:K141)</f>
        <v>184.84</v>
      </c>
      <c r="K142" s="59"/>
    </row>
    <row r="143" spans="1:14" ht="15" customHeight="1" x14ac:dyDescent="0.25">
      <c r="A143" s="4"/>
      <c r="B143" s="4"/>
      <c r="C143" s="4"/>
      <c r="D143" s="4"/>
      <c r="E143" s="4"/>
      <c r="F143" s="4"/>
      <c r="G143" s="4"/>
      <c r="H143" s="4"/>
      <c r="I143" s="4"/>
      <c r="J143" s="4"/>
      <c r="K143" s="4"/>
    </row>
    <row r="144" spans="1:14" ht="15" customHeight="1" x14ac:dyDescent="0.25">
      <c r="A144" s="22" t="s">
        <v>429</v>
      </c>
      <c r="B144" s="22" t="s">
        <v>32</v>
      </c>
      <c r="C144" s="46" t="s">
        <v>8</v>
      </c>
      <c r="D144" s="47"/>
      <c r="E144" s="47"/>
      <c r="F144" s="47"/>
      <c r="G144" s="7" t="s">
        <v>33</v>
      </c>
      <c r="H144" s="7" t="s">
        <v>430</v>
      </c>
      <c r="I144" s="7" t="s">
        <v>431</v>
      </c>
      <c r="J144" s="34" t="s">
        <v>10</v>
      </c>
      <c r="K144" s="33"/>
    </row>
    <row r="145" spans="1:14" ht="60" customHeight="1" x14ac:dyDescent="0.25">
      <c r="A145" s="7" t="s">
        <v>441</v>
      </c>
      <c r="B145" s="71">
        <v>92451</v>
      </c>
      <c r="C145" s="73" t="str">
        <f>VLOOKUP(B145,S!$A:$D,2,FALSE)</f>
        <v>MONTAGEM E DESMONTAGEM DE FÔRMA DE VIGA, ESCORAMENTO COM GARFO DE MADEIRA, PÉ-DIREITO SIMPLES, EM CHAPA DE MADEIRA RESINADA, 2 UTILIZAÇÕES. AF_09/2020</v>
      </c>
      <c r="D145" s="73"/>
      <c r="E145" s="73"/>
      <c r="F145" s="72"/>
      <c r="G145" s="7" t="str">
        <f>VLOOKUP(B145,S!$A:$D,3,FALSE)</f>
        <v>M2</v>
      </c>
      <c r="H145" s="74"/>
      <c r="I145" s="74">
        <f>J153</f>
        <v>204.70999999999998</v>
      </c>
      <c r="J145" s="53"/>
      <c r="K145" s="52"/>
      <c r="L145" s="74">
        <f>VLOOKUP(B145,S!$A:$D,4,FALSE)</f>
        <v>204.71</v>
      </c>
      <c r="M145" s="7" t="str">
        <f>IF(ROUND((L145-I145),2)=0,"OK, confere com a tabela.",IF(ROUND((L145-I145),2)&lt;0,"ACIMA ("&amp;TEXT(ROUND(I145*100/L145,4),"0,0000")&amp;" %) da tabela.","ABAIXO ("&amp;TEXT(ROUND(I145*100/L145,4),"0,0000")&amp;" %) da tabela."))</f>
        <v>OK, confere com a tabela.</v>
      </c>
    </row>
    <row r="146" spans="1:14" ht="30" customHeight="1" x14ac:dyDescent="0.25">
      <c r="A146" s="54" t="s">
        <v>433</v>
      </c>
      <c r="B146" s="67">
        <v>2692</v>
      </c>
      <c r="C146" s="55" t="str">
        <f>VLOOKUP(B146,IF(A146="COMPOSICAO",S!$A:$D,I!$A:$D),2,FALSE)</f>
        <v>DESMOLDANTE PROTETOR PARA FORMAS DE MADEIRA, DE BASE OLEOSA EMULSIONADA EM AGUA</v>
      </c>
      <c r="D146" s="55"/>
      <c r="E146" s="55"/>
      <c r="F146" s="55"/>
      <c r="G146" s="54" t="str">
        <f>VLOOKUP(B146,IF(A146="COMPOSICAO",S!$A:$D,I!$A:$D),3,FALSE)</f>
        <v>L</v>
      </c>
      <c r="H146" s="75">
        <f>0.01</f>
        <v>0.01</v>
      </c>
      <c r="I146" s="56">
        <f>IF(A146="COMPOSICAO",VLOOKUP("TOTAL - "&amp;B146,COMPOSICAO_AUX_1!$A:$J,10,FALSE),VLOOKUP(B146,I!$A:$D,4,FALSE))</f>
        <v>8.4499999999999993</v>
      </c>
      <c r="J146" s="60">
        <f t="shared" ref="J146:J152" si="4">TRUNC(H146*I146,2)</f>
        <v>0.08</v>
      </c>
      <c r="K146" s="59"/>
      <c r="L146" s="4"/>
      <c r="M146" s="4"/>
      <c r="N146" s="4"/>
    </row>
    <row r="147" spans="1:14" ht="45" customHeight="1" x14ac:dyDescent="0.25">
      <c r="A147" s="54" t="s">
        <v>433</v>
      </c>
      <c r="B147" s="67">
        <v>6193</v>
      </c>
      <c r="C147" s="55" t="str">
        <f>VLOOKUP(B147,IF(A147="COMPOSICAO",S!$A:$D,I!$A:$D),2,FALSE)</f>
        <v>TABUA  NAO  APARELHADA  *2,5 X 20* CM, EM MACARANDUBA, ANGELIM OU EQUIVALENTE DA REGIAO - BRUTA</v>
      </c>
      <c r="D147" s="55"/>
      <c r="E147" s="55"/>
      <c r="F147" s="55"/>
      <c r="G147" s="54" t="str">
        <f>VLOOKUP(B147,IF(A147="COMPOSICAO",S!$A:$D,I!$A:$D),3,FALSE)</f>
        <v>M</v>
      </c>
      <c r="H147" s="75">
        <f>0.474</f>
        <v>0.47399999999999998</v>
      </c>
      <c r="I147" s="56">
        <f>IF(A147="COMPOSICAO",VLOOKUP("TOTAL - "&amp;B147,COMPOSICAO_AUX_1!$A:$J,10,FALSE),VLOOKUP(B147,I!$A:$D,4,FALSE))</f>
        <v>24.63</v>
      </c>
      <c r="J147" s="60">
        <f t="shared" si="4"/>
        <v>11.67</v>
      </c>
      <c r="K147" s="59"/>
      <c r="L147" s="4"/>
      <c r="M147" s="4"/>
      <c r="N147" s="4"/>
    </row>
    <row r="148" spans="1:14" ht="30" customHeight="1" x14ac:dyDescent="0.25">
      <c r="A148" s="54" t="s">
        <v>433</v>
      </c>
      <c r="B148" s="67">
        <v>40304</v>
      </c>
      <c r="C148" s="55" t="str">
        <f>VLOOKUP(B148,IF(A148="COMPOSICAO",S!$A:$D,I!$A:$D),2,FALSE)</f>
        <v>PREGO DE ACO POLIDO COM CABECA DUPLA 17 X 27 (2 1/2 X 11)</v>
      </c>
      <c r="D148" s="55"/>
      <c r="E148" s="55"/>
      <c r="F148" s="55"/>
      <c r="G148" s="54" t="str">
        <f>VLOOKUP(B148,IF(A148="COMPOSICAO",S!$A:$D,I!$A:$D),3,FALSE)</f>
        <v>KG</v>
      </c>
      <c r="H148" s="75">
        <f>0.049</f>
        <v>4.9000000000000002E-2</v>
      </c>
      <c r="I148" s="56">
        <f>IF(A148="COMPOSICAO",VLOOKUP("TOTAL - "&amp;B148,COMPOSICAO_AUX_1!$A:$J,10,FALSE),VLOOKUP(B148,I!$A:$D,4,FALSE))</f>
        <v>28.25</v>
      </c>
      <c r="J148" s="60">
        <f t="shared" si="4"/>
        <v>1.38</v>
      </c>
      <c r="K148" s="59"/>
      <c r="L148" s="4"/>
      <c r="M148" s="4"/>
      <c r="N148" s="4"/>
    </row>
    <row r="149" spans="1:14" ht="30" customHeight="1" x14ac:dyDescent="0.25">
      <c r="A149" s="54" t="s">
        <v>434</v>
      </c>
      <c r="B149" s="67">
        <v>88239</v>
      </c>
      <c r="C149" s="55" t="str">
        <f>VLOOKUP(B149,IF(A149="COMPOSICAO",S!$A:$D,I!$A:$D),2,FALSE)</f>
        <v>AJUDANTE DE CARPINTEIRO COM ENCARGOS COMPLEMENTARES</v>
      </c>
      <c r="D149" s="55"/>
      <c r="E149" s="55"/>
      <c r="F149" s="55"/>
      <c r="G149" s="54" t="str">
        <f>VLOOKUP(B149,IF(A149="COMPOSICAO",S!$A:$D,I!$A:$D),3,FALSE)</f>
        <v>H</v>
      </c>
      <c r="H149" s="75">
        <f>0.205</f>
        <v>0.20499999999999999</v>
      </c>
      <c r="I149" s="56">
        <f>IF(A149="COMPOSICAO",VLOOKUP("TOTAL - "&amp;B149,COMPOSICAO_AUX_1!$A:$J,10,FALSE),VLOOKUP(B149,I!$A:$D,4,FALSE))</f>
        <v>20.45</v>
      </c>
      <c r="J149" s="60">
        <f t="shared" si="4"/>
        <v>4.1900000000000004</v>
      </c>
      <c r="K149" s="59"/>
      <c r="L149" s="4"/>
      <c r="M149" s="4"/>
      <c r="N149" s="4"/>
    </row>
    <row r="150" spans="1:14" ht="30" customHeight="1" x14ac:dyDescent="0.25">
      <c r="A150" s="54" t="s">
        <v>434</v>
      </c>
      <c r="B150" s="67">
        <v>88262</v>
      </c>
      <c r="C150" s="55" t="str">
        <f>VLOOKUP(B150,IF(A150="COMPOSICAO",S!$A:$D,I!$A:$D),2,FALSE)</f>
        <v>CARPINTEIRO DE FORMAS COM ENCARGOS COMPLEMENTARES</v>
      </c>
      <c r="D150" s="55"/>
      <c r="E150" s="55"/>
      <c r="F150" s="55"/>
      <c r="G150" s="54" t="str">
        <f>VLOOKUP(B150,IF(A150="COMPOSICAO",S!$A:$D,I!$A:$D),3,FALSE)</f>
        <v>H</v>
      </c>
      <c r="H150" s="75">
        <f>1.12</f>
        <v>1.1200000000000001</v>
      </c>
      <c r="I150" s="56">
        <f>IF(A150="COMPOSICAO",VLOOKUP("TOTAL - "&amp;B150,COMPOSICAO_AUX_1!$A:$J,10,FALSE),VLOOKUP(B150,I!$A:$D,4,FALSE))</f>
        <v>25.429999999999996</v>
      </c>
      <c r="J150" s="60">
        <f t="shared" si="4"/>
        <v>28.48</v>
      </c>
      <c r="K150" s="59"/>
      <c r="L150" s="4"/>
      <c r="M150" s="4"/>
      <c r="N150" s="4"/>
    </row>
    <row r="151" spans="1:14" ht="45" customHeight="1" x14ac:dyDescent="0.25">
      <c r="A151" s="54" t="s">
        <v>434</v>
      </c>
      <c r="B151" s="67">
        <v>92265</v>
      </c>
      <c r="C151" s="55" t="str">
        <f>VLOOKUP(B151,IF(A151="COMPOSICAO",S!$A:$D,I!$A:$D),2,FALSE)</f>
        <v>FABRICAÇÃO DE FÔRMA PARA VIGAS, EM CHAPA DE MADEIRA COMPENSADA RESINADA, E = 17 MM. AF_09/2020</v>
      </c>
      <c r="D151" s="55"/>
      <c r="E151" s="55"/>
      <c r="F151" s="55"/>
      <c r="G151" s="54" t="str">
        <f>VLOOKUP(B151,IF(A151="COMPOSICAO",S!$A:$D,I!$A:$D),3,FALSE)</f>
        <v>M2</v>
      </c>
      <c r="H151" s="75">
        <f>0.621</f>
        <v>0.621</v>
      </c>
      <c r="I151" s="56">
        <f>IF(A151="COMPOSICAO",VLOOKUP("TOTAL - "&amp;B151,COMPOSICAO_AUX_1!$A:$J,10,FALSE),VLOOKUP(B151,I!$A:$D,4,FALSE))</f>
        <v>136.80000000000001</v>
      </c>
      <c r="J151" s="60">
        <f t="shared" si="4"/>
        <v>84.95</v>
      </c>
      <c r="K151" s="59"/>
      <c r="L151" s="4"/>
      <c r="M151" s="4"/>
      <c r="N151" s="4"/>
    </row>
    <row r="152" spans="1:14" ht="30" customHeight="1" x14ac:dyDescent="0.25">
      <c r="A152" s="54" t="s">
        <v>434</v>
      </c>
      <c r="B152" s="67">
        <v>92272</v>
      </c>
      <c r="C152" s="55" t="str">
        <f>VLOOKUP(B152,IF(A152="COMPOSICAO",S!$A:$D,I!$A:$D),2,FALSE)</f>
        <v>FABRICAÇÃO DE ESCORAS DE VIGA DO TIPO GARFO, EM MADEIRA. AF_09/2020</v>
      </c>
      <c r="D152" s="55"/>
      <c r="E152" s="55"/>
      <c r="F152" s="55"/>
      <c r="G152" s="54" t="str">
        <f>VLOOKUP(B152,IF(A152="COMPOSICAO",S!$A:$D,I!$A:$D),3,FALSE)</f>
        <v>M</v>
      </c>
      <c r="H152" s="75">
        <f>1.816</f>
        <v>1.8160000000000001</v>
      </c>
      <c r="I152" s="56">
        <f>IF(A152="COMPOSICAO",VLOOKUP("TOTAL - "&amp;B152,COMPOSICAO_AUX_1!$A:$J,10,FALSE),VLOOKUP(B152,I!$A:$D,4,FALSE))</f>
        <v>40.730000000000004</v>
      </c>
      <c r="J152" s="60">
        <f t="shared" si="4"/>
        <v>73.959999999999994</v>
      </c>
      <c r="K152" s="59"/>
      <c r="L152" s="4"/>
      <c r="M152" s="4"/>
      <c r="N152" s="4"/>
    </row>
    <row r="153" spans="1:14" ht="15" customHeight="1" x14ac:dyDescent="0.25">
      <c r="A153" s="76" t="s">
        <v>435</v>
      </c>
      <c r="B153" s="77"/>
      <c r="C153" s="77"/>
      <c r="D153" s="77"/>
      <c r="E153" s="77"/>
      <c r="F153" s="77"/>
      <c r="G153" s="78"/>
      <c r="H153" s="79"/>
      <c r="I153" s="80"/>
      <c r="J153" s="60">
        <f>SUM(J145:K152)</f>
        <v>204.70999999999998</v>
      </c>
      <c r="K153" s="59"/>
    </row>
    <row r="154" spans="1:14" ht="15" customHeight="1" x14ac:dyDescent="0.25">
      <c r="A154" s="76" t="str">
        <f>"TAXA DE BDI ("&amp;BDI&amp;" %)"</f>
        <v>TAXA DE BDI (28 %)</v>
      </c>
      <c r="B154" s="77"/>
      <c r="C154" s="77"/>
      <c r="D154" s="77"/>
      <c r="E154" s="77"/>
      <c r="F154" s="77"/>
      <c r="G154" s="78"/>
      <c r="H154" s="79"/>
      <c r="I154" s="80"/>
      <c r="J154" s="60">
        <f>ROUND(J153*(BDI/100),2)</f>
        <v>57.32</v>
      </c>
      <c r="K154" s="59"/>
    </row>
    <row r="155" spans="1:14" ht="15" customHeight="1" x14ac:dyDescent="0.25">
      <c r="A155" s="76" t="s">
        <v>452</v>
      </c>
      <c r="B155" s="77"/>
      <c r="C155" s="77"/>
      <c r="D155" s="77"/>
      <c r="E155" s="77"/>
      <c r="F155" s="77"/>
      <c r="G155" s="78"/>
      <c r="H155" s="79"/>
      <c r="I155" s="80"/>
      <c r="J155" s="60">
        <f>SUM(J153:K154)</f>
        <v>262.02999999999997</v>
      </c>
      <c r="K155" s="59"/>
    </row>
    <row r="156" spans="1:14" ht="15" customHeight="1" x14ac:dyDescent="0.25">
      <c r="A156" s="4"/>
      <c r="B156" s="4"/>
      <c r="C156" s="4"/>
      <c r="D156" s="4"/>
      <c r="E156" s="4"/>
      <c r="F156" s="4"/>
      <c r="G156" s="4"/>
      <c r="H156" s="4"/>
      <c r="I156" s="4"/>
      <c r="J156" s="4"/>
      <c r="K156" s="4"/>
    </row>
    <row r="157" spans="1:14" ht="15" customHeight="1" x14ac:dyDescent="0.25">
      <c r="A157" s="22" t="s">
        <v>429</v>
      </c>
      <c r="B157" s="22" t="s">
        <v>32</v>
      </c>
      <c r="C157" s="46" t="s">
        <v>8</v>
      </c>
      <c r="D157" s="47"/>
      <c r="E157" s="47"/>
      <c r="F157" s="47"/>
      <c r="G157" s="7" t="s">
        <v>33</v>
      </c>
      <c r="H157" s="7" t="s">
        <v>430</v>
      </c>
      <c r="I157" s="7" t="s">
        <v>431</v>
      </c>
      <c r="J157" s="34" t="s">
        <v>10</v>
      </c>
      <c r="K157" s="33"/>
    </row>
    <row r="158" spans="1:14" ht="60" customHeight="1" x14ac:dyDescent="0.25">
      <c r="A158" s="7" t="s">
        <v>441</v>
      </c>
      <c r="B158" s="71">
        <v>101964</v>
      </c>
      <c r="C158" s="73" t="str">
        <f>VLOOKUP(B158,S!$A:$D,2,FALSE)</f>
        <v>LAJE PRÉ-MOLDADA UNIDIRECIONAL, BIAPOIADA, PARA FORRO, ENCHIMENTO EM CERÂMICA, VIGOTA CONVENCIONAL, ALTURA TOTAL DA LAJE (ENCHIMENTO+CAPA) = (8+3). AF_11/2020</v>
      </c>
      <c r="D158" s="73"/>
      <c r="E158" s="73"/>
      <c r="F158" s="72"/>
      <c r="G158" s="7" t="str">
        <f>VLOOKUP(B158,S!$A:$D,3,FALSE)</f>
        <v>M2</v>
      </c>
      <c r="H158" s="74"/>
      <c r="I158" s="74">
        <f>J167</f>
        <v>178.01999999999998</v>
      </c>
      <c r="J158" s="53"/>
      <c r="K158" s="52"/>
      <c r="L158" s="74">
        <f>VLOOKUP(B158,S!$A:$D,4,FALSE)</f>
        <v>178.02</v>
      </c>
      <c r="M158" s="7" t="str">
        <f>IF(ROUND((L158-I158),2)=0,"OK, confere com a tabela.",IF(ROUND((L158-I158),2)&lt;0,"ACIMA ("&amp;TEXT(ROUND(I158*100/L158,4),"0,0000")&amp;" %) da tabela.","ABAIXO ("&amp;TEXT(ROUND(I158*100/L158,4),"0,0000")&amp;" %) da tabela."))</f>
        <v>OK, confere com a tabela.</v>
      </c>
    </row>
    <row r="159" spans="1:14" ht="45" customHeight="1" x14ac:dyDescent="0.25">
      <c r="A159" s="54" t="s">
        <v>433</v>
      </c>
      <c r="B159" s="67">
        <v>3736</v>
      </c>
      <c r="C159" s="55" t="str">
        <f>VLOOKUP(B159,IF(A159="COMPOSICAO",S!$A:$D,I!$A:$D),2,FALSE)</f>
        <v>LAJE PRE-MOLDADA CONVENCIONAL (LAJOTAS + VIGOTAS) PARA FORRO, UNIDIRECIONAL, SOBRECARGA DE 100 KG/M2, VAO ATE 4,00 M (SEM COLOCACAO)</v>
      </c>
      <c r="D159" s="55"/>
      <c r="E159" s="55"/>
      <c r="F159" s="55"/>
      <c r="G159" s="54" t="str">
        <f>VLOOKUP(B159,IF(A159="COMPOSICAO",S!$A:$D,I!$A:$D),3,FALSE)</f>
        <v>M2</v>
      </c>
      <c r="H159" s="75">
        <f>1</f>
        <v>1</v>
      </c>
      <c r="I159" s="56">
        <f>IF(A159="COMPOSICAO",VLOOKUP("TOTAL - "&amp;B159,COMPOSICAO_AUX_1!$A:$J,10,FALSE),VLOOKUP(B159,I!$A:$D,4,FALSE))</f>
        <v>53</v>
      </c>
      <c r="J159" s="60">
        <f t="shared" ref="J159:J166" si="5">TRUNC(H159*I159,2)</f>
        <v>53</v>
      </c>
      <c r="K159" s="59"/>
      <c r="L159" s="4"/>
      <c r="M159" s="4"/>
      <c r="N159" s="4"/>
    </row>
    <row r="160" spans="1:14" ht="45" customHeight="1" x14ac:dyDescent="0.25">
      <c r="A160" s="54" t="s">
        <v>433</v>
      </c>
      <c r="B160" s="67">
        <v>6193</v>
      </c>
      <c r="C160" s="55" t="str">
        <f>VLOOKUP(B160,IF(A160="COMPOSICAO",S!$A:$D,I!$A:$D),2,FALSE)</f>
        <v>TABUA  NAO  APARELHADA  *2,5 X 20* CM, EM MACARANDUBA, ANGELIM OU EQUIVALENTE DA REGIAO - BRUTA</v>
      </c>
      <c r="D160" s="55"/>
      <c r="E160" s="55"/>
      <c r="F160" s="55"/>
      <c r="G160" s="54" t="str">
        <f>VLOOKUP(B160,IF(A160="COMPOSICAO",S!$A:$D,I!$A:$D),3,FALSE)</f>
        <v>M</v>
      </c>
      <c r="H160" s="75">
        <f>1.87</f>
        <v>1.87</v>
      </c>
      <c r="I160" s="56">
        <f>IF(A160="COMPOSICAO",VLOOKUP("TOTAL - "&amp;B160,COMPOSICAO_AUX_1!$A:$J,10,FALSE),VLOOKUP(B160,I!$A:$D,4,FALSE))</f>
        <v>24.63</v>
      </c>
      <c r="J160" s="60">
        <f t="shared" si="5"/>
        <v>46.05</v>
      </c>
      <c r="K160" s="59"/>
      <c r="L160" s="4"/>
      <c r="M160" s="4"/>
      <c r="N160" s="4"/>
    </row>
    <row r="161" spans="1:14" ht="30" customHeight="1" x14ac:dyDescent="0.25">
      <c r="A161" s="54" t="s">
        <v>433</v>
      </c>
      <c r="B161" s="67">
        <v>40304</v>
      </c>
      <c r="C161" s="55" t="str">
        <f>VLOOKUP(B161,IF(A161="COMPOSICAO",S!$A:$D,I!$A:$D),2,FALSE)</f>
        <v>PREGO DE ACO POLIDO COM CABECA DUPLA 17 X 27 (2 1/2 X 11)</v>
      </c>
      <c r="D161" s="55"/>
      <c r="E161" s="55"/>
      <c r="F161" s="55"/>
      <c r="G161" s="54" t="str">
        <f>VLOOKUP(B161,IF(A161="COMPOSICAO",S!$A:$D,I!$A:$D),3,FALSE)</f>
        <v>KG</v>
      </c>
      <c r="H161" s="75">
        <f>0.04</f>
        <v>0.04</v>
      </c>
      <c r="I161" s="56">
        <f>IF(A161="COMPOSICAO",VLOOKUP("TOTAL - "&amp;B161,COMPOSICAO_AUX_1!$A:$J,10,FALSE),VLOOKUP(B161,I!$A:$D,4,FALSE))</f>
        <v>28.25</v>
      </c>
      <c r="J161" s="60">
        <f t="shared" si="5"/>
        <v>1.1299999999999999</v>
      </c>
      <c r="K161" s="59"/>
      <c r="L161" s="4"/>
      <c r="M161" s="4"/>
      <c r="N161" s="4"/>
    </row>
    <row r="162" spans="1:14" ht="30" customHeight="1" x14ac:dyDescent="0.25">
      <c r="A162" s="54" t="s">
        <v>434</v>
      </c>
      <c r="B162" s="67">
        <v>88262</v>
      </c>
      <c r="C162" s="55" t="str">
        <f>VLOOKUP(B162,IF(A162="COMPOSICAO",S!$A:$D,I!$A:$D),2,FALSE)</f>
        <v>CARPINTEIRO DE FORMAS COM ENCARGOS COMPLEMENTARES</v>
      </c>
      <c r="D162" s="55"/>
      <c r="E162" s="55"/>
      <c r="F162" s="55"/>
      <c r="G162" s="54" t="str">
        <f>VLOOKUP(B162,IF(A162="COMPOSICAO",S!$A:$D,I!$A:$D),3,FALSE)</f>
        <v>H</v>
      </c>
      <c r="H162" s="75">
        <f>0.501</f>
        <v>0.501</v>
      </c>
      <c r="I162" s="56">
        <f>IF(A162="COMPOSICAO",VLOOKUP("TOTAL - "&amp;B162,COMPOSICAO_AUX_1!$A:$J,10,FALSE),VLOOKUP(B162,I!$A:$D,4,FALSE))</f>
        <v>25.429999999999996</v>
      </c>
      <c r="J162" s="60">
        <f t="shared" si="5"/>
        <v>12.74</v>
      </c>
      <c r="K162" s="59"/>
      <c r="L162" s="4"/>
      <c r="M162" s="4"/>
      <c r="N162" s="4"/>
    </row>
    <row r="163" spans="1:14" ht="15" customHeight="1" x14ac:dyDescent="0.25">
      <c r="A163" s="54" t="s">
        <v>434</v>
      </c>
      <c r="B163" s="67">
        <v>88316</v>
      </c>
      <c r="C163" s="55" t="str">
        <f>VLOOKUP(B163,IF(A163="COMPOSICAO",S!$A:$D,I!$A:$D),2,FALSE)</f>
        <v>SERVENTE COM ENCARGOS COMPLEMENTARES</v>
      </c>
      <c r="D163" s="55"/>
      <c r="E163" s="55"/>
      <c r="F163" s="55"/>
      <c r="G163" s="54" t="str">
        <f>VLOOKUP(B163,IF(A163="COMPOSICAO",S!$A:$D,I!$A:$D),3,FALSE)</f>
        <v>H</v>
      </c>
      <c r="H163" s="75">
        <f>0.354</f>
        <v>0.35399999999999998</v>
      </c>
      <c r="I163" s="56">
        <f>IF(A163="COMPOSICAO",VLOOKUP("TOTAL - "&amp;B163,COMPOSICAO_AUX_1!$A:$J,10,FALSE),VLOOKUP(B163,I!$A:$D,4,FALSE))</f>
        <v>19.45</v>
      </c>
      <c r="J163" s="60">
        <f t="shared" si="5"/>
        <v>6.88</v>
      </c>
      <c r="K163" s="59"/>
      <c r="L163" s="4"/>
      <c r="M163" s="4"/>
      <c r="N163" s="4"/>
    </row>
    <row r="164" spans="1:14" ht="45" customHeight="1" x14ac:dyDescent="0.25">
      <c r="A164" s="54" t="s">
        <v>434</v>
      </c>
      <c r="B164" s="67">
        <v>92273</v>
      </c>
      <c r="C164" s="55" t="str">
        <f>VLOOKUP(B164,IF(A164="COMPOSICAO",S!$A:$D,I!$A:$D),2,FALSE)</f>
        <v>FABRICAÇÃO DE ESCORAS DO TIPO PONTALETE, EM MADEIRA, PARA PÉ-DIREITO SIMPLES. AF_09/2020</v>
      </c>
      <c r="D164" s="55"/>
      <c r="E164" s="55"/>
      <c r="F164" s="55"/>
      <c r="G164" s="54" t="str">
        <f>VLOOKUP(B164,IF(A164="COMPOSICAO",S!$A:$D,I!$A:$D),3,FALSE)</f>
        <v>M</v>
      </c>
      <c r="H164" s="75">
        <f>0.97</f>
        <v>0.97</v>
      </c>
      <c r="I164" s="56">
        <f>IF(A164="COMPOSICAO",VLOOKUP("TOTAL - "&amp;B164,COMPOSICAO_AUX_1!$A:$J,10,FALSE),VLOOKUP(B164,I!$A:$D,4,FALSE))</f>
        <v>15.040000000000001</v>
      </c>
      <c r="J164" s="60">
        <f t="shared" si="5"/>
        <v>14.58</v>
      </c>
      <c r="K164" s="59"/>
      <c r="L164" s="4"/>
      <c r="M164" s="4"/>
      <c r="N164" s="4"/>
    </row>
    <row r="165" spans="1:14" ht="45" customHeight="1" x14ac:dyDescent="0.25">
      <c r="A165" s="54" t="s">
        <v>434</v>
      </c>
      <c r="B165" s="67">
        <v>92767</v>
      </c>
      <c r="C165" s="55" t="str">
        <f>VLOOKUP(B165,IF(A165="COMPOSICAO",S!$A:$D,I!$A:$D),2,FALSE)</f>
        <v>ARMAÇÃO DE LAJE DE ESTRUTURA CONVENCIONAL DE CONCRETO ARMADO UTILIZANDO AÇO CA-60 DE 4,2 MM - MONTAGEM. AF_06/2022</v>
      </c>
      <c r="D165" s="55"/>
      <c r="E165" s="55"/>
      <c r="F165" s="55"/>
      <c r="G165" s="54" t="str">
        <f>VLOOKUP(B165,IF(A165="COMPOSICAO",S!$A:$D,I!$A:$D),3,FALSE)</f>
        <v>KG</v>
      </c>
      <c r="H165" s="75">
        <f>0.991</f>
        <v>0.99099999999999999</v>
      </c>
      <c r="I165" s="56">
        <f>IF(A165="COMPOSICAO",VLOOKUP("TOTAL - "&amp;B165,COMPOSICAO_AUX_1!$A:$J,10,FALSE),VLOOKUP(B165,I!$A:$D,4,FALSE))</f>
        <v>17.240000000000002</v>
      </c>
      <c r="J165" s="60">
        <f t="shared" si="5"/>
        <v>17.079999999999998</v>
      </c>
      <c r="K165" s="59"/>
      <c r="L165" s="4"/>
      <c r="M165" s="4"/>
      <c r="N165" s="4"/>
    </row>
    <row r="166" spans="1:14" ht="45" customHeight="1" x14ac:dyDescent="0.25">
      <c r="A166" s="54" t="s">
        <v>434</v>
      </c>
      <c r="B166" s="67">
        <v>103674</v>
      </c>
      <c r="C166" s="55" t="str">
        <f>VLOOKUP(B166,IF(A166="COMPOSICAO",S!$A:$D,I!$A:$D),2,FALSE)</f>
        <v>CONCRETAGEM DE VIGAS E LAJES, FCK=25 MPA, PARA LAJES PREMOLDADAS COM USO DE BOMBA - LANÇAMENTO, ADENSAMENTO E ACABAMENTO. AF_02/2022</v>
      </c>
      <c r="D166" s="55"/>
      <c r="E166" s="55"/>
      <c r="F166" s="55"/>
      <c r="G166" s="54" t="str">
        <f>VLOOKUP(B166,IF(A166="COMPOSICAO",S!$A:$D,I!$A:$D),3,FALSE)</f>
        <v>M3</v>
      </c>
      <c r="H166" s="75">
        <f>0.044</f>
        <v>4.3999999999999997E-2</v>
      </c>
      <c r="I166" s="56">
        <f>IF(A166="COMPOSICAO",VLOOKUP("TOTAL - "&amp;B166,COMPOSICAO_AUX_1!$A:$J,10,FALSE),VLOOKUP(B166,I!$A:$D,4,FALSE))</f>
        <v>603.7600000000001</v>
      </c>
      <c r="J166" s="60">
        <f t="shared" si="5"/>
        <v>26.56</v>
      </c>
      <c r="K166" s="59"/>
      <c r="L166" s="4"/>
      <c r="M166" s="4"/>
      <c r="N166" s="4"/>
    </row>
    <row r="167" spans="1:14" ht="15" customHeight="1" x14ac:dyDescent="0.25">
      <c r="A167" s="76" t="s">
        <v>435</v>
      </c>
      <c r="B167" s="77"/>
      <c r="C167" s="77"/>
      <c r="D167" s="77"/>
      <c r="E167" s="77"/>
      <c r="F167" s="77"/>
      <c r="G167" s="78"/>
      <c r="H167" s="79"/>
      <c r="I167" s="80"/>
      <c r="J167" s="60">
        <f>SUM(J158:K166)</f>
        <v>178.01999999999998</v>
      </c>
      <c r="K167" s="59"/>
    </row>
    <row r="168" spans="1:14" ht="15" customHeight="1" x14ac:dyDescent="0.25">
      <c r="A168" s="76" t="str">
        <f>"TAXA DE BDI ("&amp;BDI&amp;" %)"</f>
        <v>TAXA DE BDI (28 %)</v>
      </c>
      <c r="B168" s="77"/>
      <c r="C168" s="77"/>
      <c r="D168" s="77"/>
      <c r="E168" s="77"/>
      <c r="F168" s="77"/>
      <c r="G168" s="78"/>
      <c r="H168" s="79"/>
      <c r="I168" s="80"/>
      <c r="J168" s="60">
        <f>ROUND(J167*(BDI/100),2)</f>
        <v>49.85</v>
      </c>
      <c r="K168" s="59"/>
    </row>
    <row r="169" spans="1:14" ht="15" customHeight="1" x14ac:dyDescent="0.25">
      <c r="A169" s="76" t="s">
        <v>453</v>
      </c>
      <c r="B169" s="77"/>
      <c r="C169" s="77"/>
      <c r="D169" s="77"/>
      <c r="E169" s="77"/>
      <c r="F169" s="77"/>
      <c r="G169" s="78"/>
      <c r="H169" s="79"/>
      <c r="I169" s="80"/>
      <c r="J169" s="60">
        <f>SUM(J167:K168)</f>
        <v>227.86999999999998</v>
      </c>
      <c r="K169" s="59"/>
    </row>
    <row r="170" spans="1:14" ht="15" customHeight="1" x14ac:dyDescent="0.25">
      <c r="A170" s="4"/>
      <c r="B170" s="4"/>
      <c r="C170" s="4"/>
      <c r="D170" s="4"/>
      <c r="E170" s="4"/>
      <c r="F170" s="4"/>
      <c r="G170" s="4"/>
      <c r="H170" s="4"/>
      <c r="I170" s="4"/>
      <c r="J170" s="4"/>
      <c r="K170" s="4"/>
    </row>
    <row r="171" spans="1:14" ht="15" customHeight="1" x14ac:dyDescent="0.25">
      <c r="A171" s="22" t="s">
        <v>429</v>
      </c>
      <c r="B171" s="22" t="s">
        <v>32</v>
      </c>
      <c r="C171" s="46" t="s">
        <v>8</v>
      </c>
      <c r="D171" s="47"/>
      <c r="E171" s="47"/>
      <c r="F171" s="47"/>
      <c r="G171" s="7" t="s">
        <v>33</v>
      </c>
      <c r="H171" s="7" t="s">
        <v>430</v>
      </c>
      <c r="I171" s="7" t="s">
        <v>431</v>
      </c>
      <c r="J171" s="34" t="s">
        <v>10</v>
      </c>
      <c r="K171" s="33"/>
    </row>
    <row r="172" spans="1:14" ht="45" customHeight="1" x14ac:dyDescent="0.25">
      <c r="A172" s="7" t="s">
        <v>441</v>
      </c>
      <c r="B172" s="71">
        <v>103669</v>
      </c>
      <c r="C172" s="73" t="str">
        <f>VLOOKUP(B172,S!$A:$D,2,FALSE)</f>
        <v>CONCRETAGEM DE PILARES, FCK = 25 MPA,  COM USO DE BALDES - LANÇAMENTO, ADENSAMENTO E ACABAMENTO. AF_02/2022</v>
      </c>
      <c r="D172" s="73"/>
      <c r="E172" s="73"/>
      <c r="F172" s="72"/>
      <c r="G172" s="7" t="str">
        <f>VLOOKUP(B172,S!$A:$D,3,FALSE)</f>
        <v>M3</v>
      </c>
      <c r="H172" s="74"/>
      <c r="I172" s="74">
        <f>J179</f>
        <v>851.41000000000008</v>
      </c>
      <c r="J172" s="53"/>
      <c r="K172" s="52"/>
      <c r="L172" s="74">
        <f>VLOOKUP(B172,S!$A:$D,4,FALSE)</f>
        <v>851.41</v>
      </c>
      <c r="M172" s="7" t="str">
        <f>IF(ROUND((L172-I172),2)=0,"OK, confere com a tabela.",IF(ROUND((L172-I172),2)&lt;0,"ACIMA ("&amp;TEXT(ROUND(I172*100/L172,4),"0,0000")&amp;" %) da tabela.","ABAIXO ("&amp;TEXT(ROUND(I172*100/L172,4),"0,0000")&amp;" %) da tabela."))</f>
        <v>OK, confere com a tabela.</v>
      </c>
    </row>
    <row r="173" spans="1:14" ht="45" customHeight="1" x14ac:dyDescent="0.25">
      <c r="A173" s="54" t="s">
        <v>433</v>
      </c>
      <c r="B173" s="67">
        <v>38408</v>
      </c>
      <c r="C173" s="55" t="str">
        <f>VLOOKUP(B173,IF(A173="COMPOSICAO",S!$A:$D,I!$A:$D),2,FALSE)</f>
        <v>CONCRETO USINADO BOMBEAVEL, CLASSE DE RESISTENCIA C25, COM BRITA 0 E 1, SLUMP = 190 +/- 20 MM, EXCLUI SERVICO DE BOMBEAMENTO (NBR 8953)</v>
      </c>
      <c r="D173" s="55"/>
      <c r="E173" s="55"/>
      <c r="F173" s="55"/>
      <c r="G173" s="54" t="str">
        <f>VLOOKUP(B173,IF(A173="COMPOSICAO",S!$A:$D,I!$A:$D),3,FALSE)</f>
        <v>M3</v>
      </c>
      <c r="H173" s="75">
        <f>1.103</f>
        <v>1.103</v>
      </c>
      <c r="I173" s="56">
        <f>IF(A173="COMPOSICAO",VLOOKUP("TOTAL - "&amp;B173,COMPOSICAO_AUX_1!$A:$J,10,FALSE),VLOOKUP(B173,I!$A:$D,4,FALSE))</f>
        <v>525.94000000000005</v>
      </c>
      <c r="J173" s="60">
        <f t="shared" ref="J173:J178" si="6">TRUNC(H173*I173,2)</f>
        <v>580.11</v>
      </c>
      <c r="K173" s="59"/>
      <c r="L173" s="4"/>
      <c r="M173" s="4"/>
      <c r="N173" s="4"/>
    </row>
    <row r="174" spans="1:14" ht="30" customHeight="1" x14ac:dyDescent="0.25">
      <c r="A174" s="54" t="s">
        <v>434</v>
      </c>
      <c r="B174" s="67">
        <v>88262</v>
      </c>
      <c r="C174" s="55" t="str">
        <f>VLOOKUP(B174,IF(A174="COMPOSICAO",S!$A:$D,I!$A:$D),2,FALSE)</f>
        <v>CARPINTEIRO DE FORMAS COM ENCARGOS COMPLEMENTARES</v>
      </c>
      <c r="D174" s="55"/>
      <c r="E174" s="55"/>
      <c r="F174" s="55"/>
      <c r="G174" s="54" t="str">
        <f>VLOOKUP(B174,IF(A174="COMPOSICAO",S!$A:$D,I!$A:$D),3,FALSE)</f>
        <v>H</v>
      </c>
      <c r="H174" s="75">
        <f>2.459</f>
        <v>2.4590000000000001</v>
      </c>
      <c r="I174" s="56">
        <f>IF(A174="COMPOSICAO",VLOOKUP("TOTAL - "&amp;B174,COMPOSICAO_AUX_1!$A:$J,10,FALSE),VLOOKUP(B174,I!$A:$D,4,FALSE))</f>
        <v>25.429999999999996</v>
      </c>
      <c r="J174" s="60">
        <f t="shared" si="6"/>
        <v>62.53</v>
      </c>
      <c r="K174" s="59"/>
      <c r="L174" s="4"/>
      <c r="M174" s="4"/>
      <c r="N174" s="4"/>
    </row>
    <row r="175" spans="1:14" ht="15" customHeight="1" x14ac:dyDescent="0.25">
      <c r="A175" s="54" t="s">
        <v>434</v>
      </c>
      <c r="B175" s="67">
        <v>88309</v>
      </c>
      <c r="C175" s="55" t="str">
        <f>VLOOKUP(B175,IF(A175="COMPOSICAO",S!$A:$D,I!$A:$D),2,FALSE)</f>
        <v>PEDREIRO COM ENCARGOS COMPLEMENTARES</v>
      </c>
      <c r="D175" s="55"/>
      <c r="E175" s="55"/>
      <c r="F175" s="55"/>
      <c r="G175" s="54" t="str">
        <f>VLOOKUP(B175,IF(A175="COMPOSICAO",S!$A:$D,I!$A:$D),3,FALSE)</f>
        <v>H</v>
      </c>
      <c r="H175" s="75">
        <f>2.459</f>
        <v>2.4590000000000001</v>
      </c>
      <c r="I175" s="56">
        <f>IF(A175="COMPOSICAO",VLOOKUP("TOTAL - "&amp;B175,COMPOSICAO_AUX_1!$A:$J,10,FALSE),VLOOKUP(B175,I!$A:$D,4,FALSE))</f>
        <v>25.779999999999998</v>
      </c>
      <c r="J175" s="60">
        <f t="shared" si="6"/>
        <v>63.39</v>
      </c>
      <c r="K175" s="59"/>
      <c r="L175" s="4"/>
      <c r="M175" s="4"/>
      <c r="N175" s="4"/>
    </row>
    <row r="176" spans="1:14" ht="15" customHeight="1" x14ac:dyDescent="0.25">
      <c r="A176" s="54" t="s">
        <v>434</v>
      </c>
      <c r="B176" s="67">
        <v>88316</v>
      </c>
      <c r="C176" s="55" t="str">
        <f>VLOOKUP(B176,IF(A176="COMPOSICAO",S!$A:$D,I!$A:$D),2,FALSE)</f>
        <v>SERVENTE COM ENCARGOS COMPLEMENTARES</v>
      </c>
      <c r="D176" s="55"/>
      <c r="E176" s="55"/>
      <c r="F176" s="55"/>
      <c r="G176" s="54" t="str">
        <f>VLOOKUP(B176,IF(A176="COMPOSICAO",S!$A:$D,I!$A:$D),3,FALSE)</f>
        <v>H</v>
      </c>
      <c r="H176" s="75">
        <f>7.377</f>
        <v>7.3769999999999998</v>
      </c>
      <c r="I176" s="56">
        <f>IF(A176="COMPOSICAO",VLOOKUP("TOTAL - "&amp;B176,COMPOSICAO_AUX_1!$A:$J,10,FALSE),VLOOKUP(B176,I!$A:$D,4,FALSE))</f>
        <v>19.45</v>
      </c>
      <c r="J176" s="60">
        <f t="shared" si="6"/>
        <v>143.47999999999999</v>
      </c>
      <c r="K176" s="59"/>
      <c r="L176" s="4"/>
      <c r="M176" s="4"/>
      <c r="N176" s="4"/>
    </row>
    <row r="177" spans="1:14" ht="45" customHeight="1" x14ac:dyDescent="0.25">
      <c r="A177" s="54" t="s">
        <v>434</v>
      </c>
      <c r="B177" s="67">
        <v>90586</v>
      </c>
      <c r="C177" s="55" t="str">
        <f>VLOOKUP(B177,IF(A177="COMPOSICAO",S!$A:$D,I!$A:$D),2,FALSE)</f>
        <v>VIBRADOR DE IMERSÃO, DIÂMETRO DE PONTEIRA 45MM, MOTOR ELÉTRICO TRIFÁSICO POTÊNCIA DE 2 CV - CHP DIURNO. AF_06/2015</v>
      </c>
      <c r="D177" s="55"/>
      <c r="E177" s="55"/>
      <c r="F177" s="55"/>
      <c r="G177" s="54" t="str">
        <f>VLOOKUP(B177,IF(A177="COMPOSICAO",S!$A:$D,I!$A:$D),3,FALSE)</f>
        <v>CHP</v>
      </c>
      <c r="H177" s="75">
        <f>1.042</f>
        <v>1.042</v>
      </c>
      <c r="I177" s="56">
        <f>IF(A177="COMPOSICAO",VLOOKUP("TOTAL - "&amp;B177,COMPOSICAO_AUX_1!$A:$J,10,FALSE),VLOOKUP(B177,I!$A:$D,4,FALSE))</f>
        <v>1.1700000000000002</v>
      </c>
      <c r="J177" s="60">
        <f t="shared" si="6"/>
        <v>1.21</v>
      </c>
      <c r="K177" s="59"/>
      <c r="L177" s="4"/>
      <c r="M177" s="4"/>
      <c r="N177" s="4"/>
    </row>
    <row r="178" spans="1:14" ht="45" customHeight="1" x14ac:dyDescent="0.25">
      <c r="A178" s="54" t="s">
        <v>434</v>
      </c>
      <c r="B178" s="67">
        <v>90587</v>
      </c>
      <c r="C178" s="55" t="str">
        <f>VLOOKUP(B178,IF(A178="COMPOSICAO",S!$A:$D,I!$A:$D),2,FALSE)</f>
        <v>VIBRADOR DE IMERSÃO, DIÂMETRO DE PONTEIRA 45MM, MOTOR ELÉTRICO TRIFÁSICO POTÊNCIA DE 2 CV - CHI DIURNO. AF_06/2015</v>
      </c>
      <c r="D178" s="55"/>
      <c r="E178" s="55"/>
      <c r="F178" s="55"/>
      <c r="G178" s="54" t="str">
        <f>VLOOKUP(B178,IF(A178="COMPOSICAO",S!$A:$D,I!$A:$D),3,FALSE)</f>
        <v>CHI</v>
      </c>
      <c r="H178" s="75">
        <f>1.417</f>
        <v>1.417</v>
      </c>
      <c r="I178" s="56">
        <f>IF(A178="COMPOSICAO",VLOOKUP("TOTAL - "&amp;B178,COMPOSICAO_AUX_1!$A:$J,10,FALSE),VLOOKUP(B178,I!$A:$D,4,FALSE))</f>
        <v>0.49</v>
      </c>
      <c r="J178" s="60">
        <f t="shared" si="6"/>
        <v>0.69</v>
      </c>
      <c r="K178" s="59"/>
      <c r="L178" s="4"/>
      <c r="M178" s="4"/>
      <c r="N178" s="4"/>
    </row>
    <row r="179" spans="1:14" ht="15" customHeight="1" x14ac:dyDescent="0.25">
      <c r="A179" s="76" t="s">
        <v>435</v>
      </c>
      <c r="B179" s="77"/>
      <c r="C179" s="77"/>
      <c r="D179" s="77"/>
      <c r="E179" s="77"/>
      <c r="F179" s="77"/>
      <c r="G179" s="78"/>
      <c r="H179" s="79"/>
      <c r="I179" s="80"/>
      <c r="J179" s="60">
        <f>SUM(J172:K178)</f>
        <v>851.41000000000008</v>
      </c>
      <c r="K179" s="59"/>
    </row>
    <row r="180" spans="1:14" ht="15" customHeight="1" x14ac:dyDescent="0.25">
      <c r="A180" s="76" t="str">
        <f>"TAXA DE BDI ("&amp;BDI&amp;" %)"</f>
        <v>TAXA DE BDI (28 %)</v>
      </c>
      <c r="B180" s="77"/>
      <c r="C180" s="77"/>
      <c r="D180" s="77"/>
      <c r="E180" s="77"/>
      <c r="F180" s="77"/>
      <c r="G180" s="78"/>
      <c r="H180" s="79"/>
      <c r="I180" s="80"/>
      <c r="J180" s="60">
        <f>ROUND(J179*(BDI/100),2)</f>
        <v>238.39</v>
      </c>
      <c r="K180" s="59"/>
    </row>
    <row r="181" spans="1:14" ht="15" customHeight="1" x14ac:dyDescent="0.25">
      <c r="A181" s="76" t="s">
        <v>454</v>
      </c>
      <c r="B181" s="77"/>
      <c r="C181" s="77"/>
      <c r="D181" s="77"/>
      <c r="E181" s="77"/>
      <c r="F181" s="77"/>
      <c r="G181" s="78"/>
      <c r="H181" s="79"/>
      <c r="I181" s="80"/>
      <c r="J181" s="60">
        <f>SUM(J179:K180)</f>
        <v>1089.8000000000002</v>
      </c>
      <c r="K181" s="59"/>
    </row>
    <row r="182" spans="1:14" ht="15" customHeight="1" x14ac:dyDescent="0.25">
      <c r="A182" s="4"/>
      <c r="B182" s="4"/>
      <c r="C182" s="4"/>
      <c r="D182" s="4"/>
      <c r="E182" s="4"/>
      <c r="F182" s="4"/>
      <c r="G182" s="4"/>
      <c r="H182" s="4"/>
      <c r="I182" s="4"/>
      <c r="J182" s="4"/>
      <c r="K182" s="4"/>
    </row>
    <row r="183" spans="1:14" ht="15" customHeight="1" x14ac:dyDescent="0.25">
      <c r="A183" s="22" t="s">
        <v>429</v>
      </c>
      <c r="B183" s="22" t="s">
        <v>32</v>
      </c>
      <c r="C183" s="46" t="s">
        <v>8</v>
      </c>
      <c r="D183" s="47"/>
      <c r="E183" s="47"/>
      <c r="F183" s="47"/>
      <c r="G183" s="7" t="s">
        <v>33</v>
      </c>
      <c r="H183" s="7" t="s">
        <v>430</v>
      </c>
      <c r="I183" s="7" t="s">
        <v>431</v>
      </c>
      <c r="J183" s="34" t="s">
        <v>10</v>
      </c>
      <c r="K183" s="33"/>
    </row>
    <row r="184" spans="1:14" ht="60" customHeight="1" x14ac:dyDescent="0.25">
      <c r="A184" s="7" t="s">
        <v>455</v>
      </c>
      <c r="B184" s="71">
        <v>103328</v>
      </c>
      <c r="C184" s="73" t="str">
        <f>VLOOKUP(B184,S!$A:$D,2,FALSE)</f>
        <v>ALVENARIA DE VEDAÇÃO DE BLOCOS CERÂMICOS FURADOS NA HORIZONTAL DE 9X19X19 CM (ESPESSURA 9 CM) E ARGAMASSA DE ASSENTAMENTO COM PREPARO EM BETONEIRA. AF_12/2021</v>
      </c>
      <c r="D184" s="73"/>
      <c r="E184" s="73"/>
      <c r="F184" s="72"/>
      <c r="G184" s="7" t="str">
        <f>VLOOKUP(B184,S!$A:$D,3,FALSE)</f>
        <v>M2</v>
      </c>
      <c r="H184" s="74"/>
      <c r="I184" s="74">
        <f>J191</f>
        <v>87.23</v>
      </c>
      <c r="J184" s="53"/>
      <c r="K184" s="52"/>
      <c r="L184" s="74">
        <f>VLOOKUP(B184,S!$A:$D,4,FALSE)</f>
        <v>87.23</v>
      </c>
      <c r="M184" s="7" t="str">
        <f>IF(ROUND((L184-I184),2)=0,"OK, confere com a tabela.",IF(ROUND((L184-I184),2)&lt;0,"ACIMA ("&amp;TEXT(ROUND(I184*100/L184,4),"0,0000")&amp;" %) da tabela.","ABAIXO ("&amp;TEXT(ROUND(I184*100/L184,4),"0,0000")&amp;" %) da tabela."))</f>
        <v>OK, confere com a tabela.</v>
      </c>
    </row>
    <row r="185" spans="1:14" ht="45" customHeight="1" x14ac:dyDescent="0.25">
      <c r="A185" s="54" t="s">
        <v>433</v>
      </c>
      <c r="B185" s="67">
        <v>7271</v>
      </c>
      <c r="C185" s="55" t="str">
        <f>VLOOKUP(B185,IF(A185="COMPOSICAO",S!$A:$D,I!$A:$D),2,FALSE)</f>
        <v>BLOCO CERAMICO / TIJOLO VAZADO PARA ALVENARIA DE VEDACAO, 8 FUROS NA HORIZONTAL, DE 9 X 19 X 19 CM (L XA X C)</v>
      </c>
      <c r="D185" s="55"/>
      <c r="E185" s="55"/>
      <c r="F185" s="55"/>
      <c r="G185" s="54" t="str">
        <f>VLOOKUP(B185,IF(A185="COMPOSICAO",S!$A:$D,I!$A:$D),3,FALSE)</f>
        <v>UN</v>
      </c>
      <c r="H185" s="75">
        <f>28.31</f>
        <v>28.31</v>
      </c>
      <c r="I185" s="56">
        <f>IF(A185="COMPOSICAO",VLOOKUP("TOTAL - "&amp;B185,COMPOSICAO_AUX_1!$A:$J,10,FALSE),VLOOKUP(B185,I!$A:$D,4,FALSE))</f>
        <v>0.79</v>
      </c>
      <c r="J185" s="60">
        <f t="shared" ref="J185:J190" si="7">TRUNC(H185*I185,2)</f>
        <v>22.36</v>
      </c>
      <c r="K185" s="59"/>
      <c r="L185" s="4"/>
      <c r="M185" s="4"/>
      <c r="N185" s="4"/>
    </row>
    <row r="186" spans="1:14" ht="45" customHeight="1" x14ac:dyDescent="0.25">
      <c r="A186" s="54" t="s">
        <v>433</v>
      </c>
      <c r="B186" s="67">
        <v>34557</v>
      </c>
      <c r="C186" s="55" t="str">
        <f>VLOOKUP(B186,IF(A186="COMPOSICAO",S!$A:$D,I!$A:$D),2,FALSE)</f>
        <v>TELA DE ACO SOLDADA GALVANIZADA/ZINCADA PARA ALVENARIA, FIO D = *1,20 A 1,70* MM, MALHA 15 X 15 MM, (C X L) *50 X 7,5* CM</v>
      </c>
      <c r="D186" s="55"/>
      <c r="E186" s="55"/>
      <c r="F186" s="55"/>
      <c r="G186" s="54" t="str">
        <f>VLOOKUP(B186,IF(A186="COMPOSICAO",S!$A:$D,I!$A:$D),3,FALSE)</f>
        <v>M</v>
      </c>
      <c r="H186" s="75">
        <f>0.42</f>
        <v>0.42</v>
      </c>
      <c r="I186" s="56">
        <f>IF(A186="COMPOSICAO",VLOOKUP("TOTAL - "&amp;B186,COMPOSICAO_AUX_1!$A:$J,10,FALSE),VLOOKUP(B186,I!$A:$D,4,FALSE))</f>
        <v>3.17</v>
      </c>
      <c r="J186" s="60">
        <f t="shared" si="7"/>
        <v>1.33</v>
      </c>
      <c r="K186" s="59"/>
      <c r="L186" s="4"/>
      <c r="M186" s="4"/>
      <c r="N186" s="4"/>
    </row>
    <row r="187" spans="1:14" ht="30" customHeight="1" x14ac:dyDescent="0.25">
      <c r="A187" s="54" t="s">
        <v>433</v>
      </c>
      <c r="B187" s="67">
        <v>37395</v>
      </c>
      <c r="C187" s="55" t="str">
        <f>VLOOKUP(B187,IF(A187="COMPOSICAO",S!$A:$D,I!$A:$D),2,FALSE)</f>
        <v>PINO DE ACO COM FURO, HASTE = 27 MM (ACAO DIRETA)</v>
      </c>
      <c r="D187" s="55"/>
      <c r="E187" s="55"/>
      <c r="F187" s="55"/>
      <c r="G187" s="54" t="str">
        <f>VLOOKUP(B187,IF(A187="COMPOSICAO",S!$A:$D,I!$A:$D),3,FALSE)</f>
        <v>CENTO</v>
      </c>
      <c r="H187" s="75">
        <f>0.005</f>
        <v>5.0000000000000001E-3</v>
      </c>
      <c r="I187" s="56">
        <f>IF(A187="COMPOSICAO",VLOOKUP("TOTAL - "&amp;B187,COMPOSICAO_AUX_1!$A:$J,10,FALSE),VLOOKUP(B187,I!$A:$D,4,FALSE))</f>
        <v>40.33</v>
      </c>
      <c r="J187" s="60">
        <f t="shared" si="7"/>
        <v>0.2</v>
      </c>
      <c r="K187" s="59"/>
      <c r="L187" s="4"/>
      <c r="M187" s="4"/>
      <c r="N187" s="4"/>
    </row>
    <row r="188" spans="1:14" ht="75" customHeight="1" x14ac:dyDescent="0.25">
      <c r="A188" s="54" t="s">
        <v>434</v>
      </c>
      <c r="B188" s="67">
        <v>87292</v>
      </c>
      <c r="C188" s="55" t="str">
        <f>VLOOKUP(B188,IF(A188="COMPOSICAO",S!$A:$D,I!$A:$D),2,FALSE)</f>
        <v>ARGAMASSA TRAÇO 1:2:8 (EM VOLUME DE CIMENTO, CAL E AREIA MÉDIA ÚMIDA) PARA EMBOÇO/MASSA ÚNICA/ASSENTAMENTO DE ALVENARIA DE VEDAÇÃO, PREPARO MECÂNICO COM BETONEIRA 400 L. AF_08/2019</v>
      </c>
      <c r="D188" s="55"/>
      <c r="E188" s="55"/>
      <c r="F188" s="55"/>
      <c r="G188" s="54" t="str">
        <f>VLOOKUP(B188,IF(A188="COMPOSICAO",S!$A:$D,I!$A:$D),3,FALSE)</f>
        <v>M3</v>
      </c>
      <c r="H188" s="75">
        <f>0.0091</f>
        <v>9.1000000000000004E-3</v>
      </c>
      <c r="I188" s="56">
        <f>IF(A188="COMPOSICAO",VLOOKUP("TOTAL - "&amp;B188,COMPOSICAO_AUX_1!$A:$J,10,FALSE),VLOOKUP(B188,I!$A:$D,4,FALSE))</f>
        <v>681.13</v>
      </c>
      <c r="J188" s="60">
        <f t="shared" si="7"/>
        <v>6.19</v>
      </c>
      <c r="K188" s="59"/>
      <c r="L188" s="4"/>
      <c r="M188" s="4"/>
      <c r="N188" s="4"/>
    </row>
    <row r="189" spans="1:14" ht="15" customHeight="1" x14ac:dyDescent="0.25">
      <c r="A189" s="54" t="s">
        <v>434</v>
      </c>
      <c r="B189" s="67">
        <v>88309</v>
      </c>
      <c r="C189" s="55" t="str">
        <f>VLOOKUP(B189,IF(A189="COMPOSICAO",S!$A:$D,I!$A:$D),2,FALSE)</f>
        <v>PEDREIRO COM ENCARGOS COMPLEMENTARES</v>
      </c>
      <c r="D189" s="55"/>
      <c r="E189" s="55"/>
      <c r="F189" s="55"/>
      <c r="G189" s="54" t="str">
        <f>VLOOKUP(B189,IF(A189="COMPOSICAO",S!$A:$D,I!$A:$D),3,FALSE)</f>
        <v>H</v>
      </c>
      <c r="H189" s="75">
        <f>1.61</f>
        <v>1.61</v>
      </c>
      <c r="I189" s="56">
        <f>IF(A189="COMPOSICAO",VLOOKUP("TOTAL - "&amp;B189,COMPOSICAO_AUX_1!$A:$J,10,FALSE),VLOOKUP(B189,I!$A:$D,4,FALSE))</f>
        <v>25.779999999999998</v>
      </c>
      <c r="J189" s="60">
        <f t="shared" si="7"/>
        <v>41.5</v>
      </c>
      <c r="K189" s="59"/>
      <c r="L189" s="4"/>
      <c r="M189" s="4"/>
      <c r="N189" s="4"/>
    </row>
    <row r="190" spans="1:14" ht="15" customHeight="1" x14ac:dyDescent="0.25">
      <c r="A190" s="54" t="s">
        <v>434</v>
      </c>
      <c r="B190" s="67">
        <v>88316</v>
      </c>
      <c r="C190" s="55" t="str">
        <f>VLOOKUP(B190,IF(A190="COMPOSICAO",S!$A:$D,I!$A:$D),2,FALSE)</f>
        <v>SERVENTE COM ENCARGOS COMPLEMENTARES</v>
      </c>
      <c r="D190" s="55"/>
      <c r="E190" s="55"/>
      <c r="F190" s="55"/>
      <c r="G190" s="54" t="str">
        <f>VLOOKUP(B190,IF(A190="COMPOSICAO",S!$A:$D,I!$A:$D),3,FALSE)</f>
        <v>H</v>
      </c>
      <c r="H190" s="75">
        <f>0.805</f>
        <v>0.80500000000000005</v>
      </c>
      <c r="I190" s="56">
        <f>IF(A190="COMPOSICAO",VLOOKUP("TOTAL - "&amp;B190,COMPOSICAO_AUX_1!$A:$J,10,FALSE),VLOOKUP(B190,I!$A:$D,4,FALSE))</f>
        <v>19.45</v>
      </c>
      <c r="J190" s="60">
        <f t="shared" si="7"/>
        <v>15.65</v>
      </c>
      <c r="K190" s="59"/>
      <c r="L190" s="4"/>
      <c r="M190" s="4"/>
      <c r="N190" s="4"/>
    </row>
    <row r="191" spans="1:14" ht="15" customHeight="1" x14ac:dyDescent="0.25">
      <c r="A191" s="76" t="s">
        <v>435</v>
      </c>
      <c r="B191" s="77"/>
      <c r="C191" s="77"/>
      <c r="D191" s="77"/>
      <c r="E191" s="77"/>
      <c r="F191" s="77"/>
      <c r="G191" s="78"/>
      <c r="H191" s="79"/>
      <c r="I191" s="80"/>
      <c r="J191" s="60">
        <f>SUM(J184:K190)</f>
        <v>87.23</v>
      </c>
      <c r="K191" s="59"/>
    </row>
    <row r="192" spans="1:14" ht="15" customHeight="1" x14ac:dyDescent="0.25">
      <c r="A192" s="76" t="str">
        <f>"TAXA DE BDI ("&amp;BDI&amp;" %)"</f>
        <v>TAXA DE BDI (28 %)</v>
      </c>
      <c r="B192" s="77"/>
      <c r="C192" s="77"/>
      <c r="D192" s="77"/>
      <c r="E192" s="77"/>
      <c r="F192" s="77"/>
      <c r="G192" s="78"/>
      <c r="H192" s="79"/>
      <c r="I192" s="80"/>
      <c r="J192" s="60">
        <f>ROUND(J191*(BDI/100),2)</f>
        <v>24.42</v>
      </c>
      <c r="K192" s="59"/>
    </row>
    <row r="193" spans="1:14" ht="15" customHeight="1" x14ac:dyDescent="0.25">
      <c r="A193" s="76" t="s">
        <v>456</v>
      </c>
      <c r="B193" s="77"/>
      <c r="C193" s="77"/>
      <c r="D193" s="77"/>
      <c r="E193" s="77"/>
      <c r="F193" s="77"/>
      <c r="G193" s="78"/>
      <c r="H193" s="79"/>
      <c r="I193" s="80"/>
      <c r="J193" s="60">
        <f>SUM(J191:K192)</f>
        <v>111.65</v>
      </c>
      <c r="K193" s="59"/>
    </row>
    <row r="194" spans="1:14" ht="15" customHeight="1" x14ac:dyDescent="0.25">
      <c r="A194" s="4"/>
      <c r="B194" s="4"/>
      <c r="C194" s="4"/>
      <c r="D194" s="4"/>
      <c r="E194" s="4"/>
      <c r="F194" s="4"/>
      <c r="G194" s="4"/>
      <c r="H194" s="4"/>
      <c r="I194" s="4"/>
      <c r="J194" s="4"/>
      <c r="K194" s="4"/>
    </row>
    <row r="195" spans="1:14" ht="15" customHeight="1" x14ac:dyDescent="0.25">
      <c r="A195" s="22" t="s">
        <v>429</v>
      </c>
      <c r="B195" s="22" t="s">
        <v>32</v>
      </c>
      <c r="C195" s="46" t="s">
        <v>8</v>
      </c>
      <c r="D195" s="47"/>
      <c r="E195" s="47"/>
      <c r="F195" s="47"/>
      <c r="G195" s="7" t="s">
        <v>33</v>
      </c>
      <c r="H195" s="7" t="s">
        <v>430</v>
      </c>
      <c r="I195" s="7" t="s">
        <v>431</v>
      </c>
      <c r="J195" s="34" t="s">
        <v>10</v>
      </c>
      <c r="K195" s="33"/>
    </row>
    <row r="196" spans="1:14" ht="45" customHeight="1" x14ac:dyDescent="0.25">
      <c r="A196" s="7" t="s">
        <v>457</v>
      </c>
      <c r="B196" s="71">
        <v>101965</v>
      </c>
      <c r="C196" s="73" t="str">
        <f>VLOOKUP(B196,S!$A:$D,2,FALSE)</f>
        <v>PEITORIL LINEAR EM GRANITO OU MÁRMORE, L = 15CM, COMPRIMENTO DE ATÉ 2M, ASSENTADO COM ARGAMASSA 1:6 COM ADITIVO. AF_11/2020</v>
      </c>
      <c r="D196" s="73"/>
      <c r="E196" s="73"/>
      <c r="F196" s="72"/>
      <c r="G196" s="7" t="str">
        <f>VLOOKUP(B196,S!$A:$D,3,FALSE)</f>
        <v>M</v>
      </c>
      <c r="H196" s="74"/>
      <c r="I196" s="74">
        <f>J203</f>
        <v>109.35</v>
      </c>
      <c r="J196" s="53"/>
      <c r="K196" s="52"/>
      <c r="L196" s="74">
        <f>VLOOKUP(B196,S!$A:$D,4,FALSE)</f>
        <v>109.35</v>
      </c>
      <c r="M196" s="7" t="str">
        <f>IF(ROUND((L196-I196),2)=0,"OK, confere com a tabela.",IF(ROUND((L196-I196),2)&lt;0,"ACIMA ("&amp;TEXT(ROUND(I196*100/L196,4),"0,0000")&amp;" %) da tabela.","ABAIXO ("&amp;TEXT(ROUND(I196*100/L196,4),"0,0000")&amp;" %) da tabela."))</f>
        <v>OK, confere com a tabela.</v>
      </c>
    </row>
    <row r="197" spans="1:14" ht="30" customHeight="1" x14ac:dyDescent="0.25">
      <c r="A197" s="54" t="s">
        <v>433</v>
      </c>
      <c r="B197" s="67">
        <v>34747</v>
      </c>
      <c r="C197" s="55" t="str">
        <f>VLOOKUP(B197,IF(A197="COMPOSICAO",S!$A:$D,I!$A:$D),2,FALSE)</f>
        <v>PEITORIL EM MARMORE, POLIDO, BRANCO COMUM, L= *15* CM, E=  *2,0* CM, COM PINGADEIRA</v>
      </c>
      <c r="D197" s="55"/>
      <c r="E197" s="55"/>
      <c r="F197" s="55"/>
      <c r="G197" s="54" t="str">
        <f>VLOOKUP(B197,IF(A197="COMPOSICAO",S!$A:$D,I!$A:$D),3,FALSE)</f>
        <v>M</v>
      </c>
      <c r="H197" s="75">
        <f>1.04</f>
        <v>1.04</v>
      </c>
      <c r="I197" s="56">
        <f>IF(A197="COMPOSICAO",VLOOKUP("TOTAL - "&amp;B197,COMPOSICAO_AUX_1!$A:$J,10,FALSE),VLOOKUP(B197,I!$A:$D,4,FALSE))</f>
        <v>79.540000000000006</v>
      </c>
      <c r="J197" s="60">
        <f t="shared" ref="J197:J202" si="8">TRUNC(H197*I197,2)</f>
        <v>82.72</v>
      </c>
      <c r="K197" s="59"/>
      <c r="L197" s="4"/>
      <c r="M197" s="4"/>
      <c r="N197" s="4"/>
    </row>
    <row r="198" spans="1:14" ht="75" customHeight="1" x14ac:dyDescent="0.25">
      <c r="A198" s="54" t="s">
        <v>434</v>
      </c>
      <c r="B198" s="67">
        <v>87283</v>
      </c>
      <c r="C198" s="55" t="str">
        <f>VLOOKUP(B198,IF(A198="COMPOSICAO",S!$A:$D,I!$A:$D),2,FALSE)</f>
        <v>ARGAMASSA TRAÇO 1:6 (EM VOLUME DE CIMENTO E AREIA MÉDIA ÚMIDA) COM ADIÇÃO DE PLASTIFICANTE PARA EMBOÇO/MASSA ÚNICA/ASSENTAMENTO DE ALVENARIA DE VEDAÇÃO, PREPARO MECÂNICO COM BETONEIRA 400 L. AF_08/2019</v>
      </c>
      <c r="D198" s="55"/>
      <c r="E198" s="55"/>
      <c r="F198" s="55"/>
      <c r="G198" s="54" t="str">
        <f>VLOOKUP(B198,IF(A198="COMPOSICAO",S!$A:$D,I!$A:$D),3,FALSE)</f>
        <v>M3</v>
      </c>
      <c r="H198" s="75">
        <f>0.006</f>
        <v>6.0000000000000001E-3</v>
      </c>
      <c r="I198" s="56">
        <f>IF(A198="COMPOSICAO",VLOOKUP("TOTAL - "&amp;B198,COMPOSICAO_AUX_1!$A:$J,10,FALSE),VLOOKUP(B198,I!$A:$D,4,FALSE))</f>
        <v>552.2399999999999</v>
      </c>
      <c r="J198" s="60">
        <f t="shared" si="8"/>
        <v>3.31</v>
      </c>
      <c r="K198" s="59"/>
      <c r="L198" s="4"/>
      <c r="M198" s="4"/>
      <c r="N198" s="4"/>
    </row>
    <row r="199" spans="1:14" ht="30" customHeight="1" x14ac:dyDescent="0.25">
      <c r="A199" s="54" t="s">
        <v>434</v>
      </c>
      <c r="B199" s="67">
        <v>88274</v>
      </c>
      <c r="C199" s="55" t="str">
        <f>VLOOKUP(B199,IF(A199="COMPOSICAO",S!$A:$D,I!$A:$D),2,FALSE)</f>
        <v>MARMORISTA/GRANITEIRO COM ENCARGOS COMPLEMENTARES</v>
      </c>
      <c r="D199" s="55"/>
      <c r="E199" s="55"/>
      <c r="F199" s="55"/>
      <c r="G199" s="54" t="str">
        <f>VLOOKUP(B199,IF(A199="COMPOSICAO",S!$A:$D,I!$A:$D),3,FALSE)</f>
        <v>H</v>
      </c>
      <c r="H199" s="75">
        <f>0.419</f>
        <v>0.41899999999999998</v>
      </c>
      <c r="I199" s="56">
        <f>IF(A199="COMPOSICAO",VLOOKUP("TOTAL - "&amp;B199,COMPOSICAO_AUX_1!$A:$J,10,FALSE),VLOOKUP(B199,I!$A:$D,4,FALSE))</f>
        <v>25.66</v>
      </c>
      <c r="J199" s="60">
        <f t="shared" si="8"/>
        <v>10.75</v>
      </c>
      <c r="K199" s="59"/>
      <c r="L199" s="4"/>
      <c r="M199" s="4"/>
      <c r="N199" s="4"/>
    </row>
    <row r="200" spans="1:14" ht="15" customHeight="1" x14ac:dyDescent="0.25">
      <c r="A200" s="54" t="s">
        <v>434</v>
      </c>
      <c r="B200" s="67">
        <v>88316</v>
      </c>
      <c r="C200" s="55" t="str">
        <f>VLOOKUP(B200,IF(A200="COMPOSICAO",S!$A:$D,I!$A:$D),2,FALSE)</f>
        <v>SERVENTE COM ENCARGOS COMPLEMENTARES</v>
      </c>
      <c r="D200" s="55"/>
      <c r="E200" s="55"/>
      <c r="F200" s="55"/>
      <c r="G200" s="54" t="str">
        <f>VLOOKUP(B200,IF(A200="COMPOSICAO",S!$A:$D,I!$A:$D),3,FALSE)</f>
        <v>H</v>
      </c>
      <c r="H200" s="75">
        <f>0.209</f>
        <v>0.20899999999999999</v>
      </c>
      <c r="I200" s="56">
        <f>IF(A200="COMPOSICAO",VLOOKUP("TOTAL - "&amp;B200,COMPOSICAO_AUX_1!$A:$J,10,FALSE),VLOOKUP(B200,I!$A:$D,4,FALSE))</f>
        <v>19.45</v>
      </c>
      <c r="J200" s="60">
        <f t="shared" si="8"/>
        <v>4.0599999999999996</v>
      </c>
      <c r="K200" s="59"/>
      <c r="L200" s="4"/>
      <c r="M200" s="4"/>
      <c r="N200" s="4"/>
    </row>
    <row r="201" spans="1:14" ht="45" customHeight="1" x14ac:dyDescent="0.25">
      <c r="A201" s="54" t="s">
        <v>434</v>
      </c>
      <c r="B201" s="67">
        <v>91692</v>
      </c>
      <c r="C201" s="55" t="str">
        <f>VLOOKUP(B201,IF(A201="COMPOSICAO",S!$A:$D,I!$A:$D),2,FALSE)</f>
        <v>SERRA CIRCULAR DE BANCADA COM MOTOR ELÉTRICO POTÊNCIA DE 5HP, COM COIFA PARA DISCO 10" - CHP DIURNO. AF_08/2015</v>
      </c>
      <c r="D201" s="55"/>
      <c r="E201" s="55"/>
      <c r="F201" s="55"/>
      <c r="G201" s="54" t="str">
        <f>VLOOKUP(B201,IF(A201="COMPOSICAO",S!$A:$D,I!$A:$D),3,FALSE)</f>
        <v>CHP</v>
      </c>
      <c r="H201" s="75">
        <f>0.021</f>
        <v>2.1000000000000001E-2</v>
      </c>
      <c r="I201" s="56">
        <f>IF(A201="COMPOSICAO",VLOOKUP("TOTAL - "&amp;B201,COMPOSICAO_AUX_1!$A:$J,10,FALSE),VLOOKUP(B201,I!$A:$D,4,FALSE))</f>
        <v>21.259999999999998</v>
      </c>
      <c r="J201" s="60">
        <f t="shared" si="8"/>
        <v>0.44</v>
      </c>
      <c r="K201" s="59"/>
      <c r="L201" s="4"/>
      <c r="M201" s="4"/>
      <c r="N201" s="4"/>
    </row>
    <row r="202" spans="1:14" ht="45" customHeight="1" x14ac:dyDescent="0.25">
      <c r="A202" s="54" t="s">
        <v>434</v>
      </c>
      <c r="B202" s="67">
        <v>91693</v>
      </c>
      <c r="C202" s="55" t="str">
        <f>VLOOKUP(B202,IF(A202="COMPOSICAO",S!$A:$D,I!$A:$D),2,FALSE)</f>
        <v>SERRA CIRCULAR DE BANCADA COM MOTOR ELÉTRICO POTÊNCIA DE 5HP, COM COIFA PARA DISCO 10" - CHI DIURNO. AF_08/2015</v>
      </c>
      <c r="D202" s="55"/>
      <c r="E202" s="55"/>
      <c r="F202" s="55"/>
      <c r="G202" s="54" t="str">
        <f>VLOOKUP(B202,IF(A202="COMPOSICAO",S!$A:$D,I!$A:$D),3,FALSE)</f>
        <v>CHI</v>
      </c>
      <c r="H202" s="75">
        <f>0.398</f>
        <v>0.39800000000000002</v>
      </c>
      <c r="I202" s="56">
        <f>IF(A202="COMPOSICAO",VLOOKUP("TOTAL - "&amp;B202,COMPOSICAO_AUX_1!$A:$J,10,FALSE),VLOOKUP(B202,I!$A:$D,4,FALSE))</f>
        <v>20.29</v>
      </c>
      <c r="J202" s="60">
        <f t="shared" si="8"/>
        <v>8.07</v>
      </c>
      <c r="K202" s="59"/>
      <c r="L202" s="4"/>
      <c r="M202" s="4"/>
      <c r="N202" s="4"/>
    </row>
    <row r="203" spans="1:14" ht="15" customHeight="1" x14ac:dyDescent="0.25">
      <c r="A203" s="76" t="s">
        <v>435</v>
      </c>
      <c r="B203" s="77"/>
      <c r="C203" s="77"/>
      <c r="D203" s="77"/>
      <c r="E203" s="77"/>
      <c r="F203" s="77"/>
      <c r="G203" s="78"/>
      <c r="H203" s="79"/>
      <c r="I203" s="80"/>
      <c r="J203" s="60">
        <f>SUM(J196:K202)</f>
        <v>109.35</v>
      </c>
      <c r="K203" s="59"/>
    </row>
    <row r="204" spans="1:14" ht="15" customHeight="1" x14ac:dyDescent="0.25">
      <c r="A204" s="76" t="str">
        <f>"TAXA DE BDI ("&amp;BDI&amp;" %)"</f>
        <v>TAXA DE BDI (28 %)</v>
      </c>
      <c r="B204" s="77"/>
      <c r="C204" s="77"/>
      <c r="D204" s="77"/>
      <c r="E204" s="77"/>
      <c r="F204" s="77"/>
      <c r="G204" s="78"/>
      <c r="H204" s="79"/>
      <c r="I204" s="80"/>
      <c r="J204" s="60">
        <f>ROUND(J203*(BDI/100),2)</f>
        <v>30.62</v>
      </c>
      <c r="K204" s="59"/>
    </row>
    <row r="205" spans="1:14" ht="15" customHeight="1" x14ac:dyDescent="0.25">
      <c r="A205" s="76" t="s">
        <v>458</v>
      </c>
      <c r="B205" s="77"/>
      <c r="C205" s="77"/>
      <c r="D205" s="77"/>
      <c r="E205" s="77"/>
      <c r="F205" s="77"/>
      <c r="G205" s="78"/>
      <c r="H205" s="79"/>
      <c r="I205" s="80"/>
      <c r="J205" s="60">
        <f>SUM(J203:K204)</f>
        <v>139.97</v>
      </c>
      <c r="K205" s="59"/>
    </row>
    <row r="206" spans="1:14" ht="15" customHeight="1" x14ac:dyDescent="0.25">
      <c r="A206" s="4"/>
      <c r="B206" s="4"/>
      <c r="C206" s="4"/>
      <c r="D206" s="4"/>
      <c r="E206" s="4"/>
      <c r="F206" s="4"/>
      <c r="G206" s="4"/>
      <c r="H206" s="4"/>
      <c r="I206" s="4"/>
      <c r="J206" s="4"/>
      <c r="K206" s="4"/>
    </row>
    <row r="207" spans="1:14" ht="15" customHeight="1" x14ac:dyDescent="0.25">
      <c r="A207" s="22" t="s">
        <v>429</v>
      </c>
      <c r="B207" s="22" t="s">
        <v>32</v>
      </c>
      <c r="C207" s="46" t="s">
        <v>8</v>
      </c>
      <c r="D207" s="47"/>
      <c r="E207" s="47"/>
      <c r="F207" s="47"/>
      <c r="G207" s="7" t="s">
        <v>33</v>
      </c>
      <c r="H207" s="7" t="s">
        <v>430</v>
      </c>
      <c r="I207" s="7" t="s">
        <v>431</v>
      </c>
      <c r="J207" s="34" t="s">
        <v>10</v>
      </c>
      <c r="K207" s="33"/>
    </row>
    <row r="208" spans="1:14" ht="30" customHeight="1" x14ac:dyDescent="0.25">
      <c r="A208" s="7" t="s">
        <v>441</v>
      </c>
      <c r="B208" s="71">
        <v>93182</v>
      </c>
      <c r="C208" s="73" t="str">
        <f>VLOOKUP(B208,S!$A:$D,2,FALSE)</f>
        <v>VERGA PRÉ-MOLDADA PARA JANELAS COM ATÉ 1,5 M DE VÃO. AF_03/2016</v>
      </c>
      <c r="D208" s="73"/>
      <c r="E208" s="73"/>
      <c r="F208" s="72"/>
      <c r="G208" s="7" t="str">
        <f>VLOOKUP(B208,S!$A:$D,3,FALSE)</f>
        <v>M</v>
      </c>
      <c r="H208" s="74"/>
      <c r="I208" s="74">
        <f>J217</f>
        <v>57.56</v>
      </c>
      <c r="J208" s="53"/>
      <c r="K208" s="52"/>
      <c r="L208" s="74">
        <f>VLOOKUP(B208,S!$A:$D,4,FALSE)</f>
        <v>57.56</v>
      </c>
      <c r="M208" s="7" t="str">
        <f>IF(ROUND((L208-I208),2)=0,"OK, confere com a tabela.",IF(ROUND((L208-I208),2)&lt;0,"ACIMA ("&amp;TEXT(ROUND(I208*100/L208,4),"0,0000")&amp;" %) da tabela.","ABAIXO ("&amp;TEXT(ROUND(I208*100/L208,4),"0,0000")&amp;" %) da tabela."))</f>
        <v>OK, confere com a tabela.</v>
      </c>
    </row>
    <row r="209" spans="1:14" ht="30" customHeight="1" x14ac:dyDescent="0.25">
      <c r="A209" s="54" t="s">
        <v>433</v>
      </c>
      <c r="B209" s="67">
        <v>2692</v>
      </c>
      <c r="C209" s="55" t="str">
        <f>VLOOKUP(B209,IF(A209="COMPOSICAO",S!$A:$D,I!$A:$D),2,FALSE)</f>
        <v>DESMOLDANTE PROTETOR PARA FORMAS DE MADEIRA, DE BASE OLEOSA EMULSIONADA EM AGUA</v>
      </c>
      <c r="D209" s="55"/>
      <c r="E209" s="55"/>
      <c r="F209" s="55"/>
      <c r="G209" s="54" t="str">
        <f>VLOOKUP(B209,IF(A209="COMPOSICAO",S!$A:$D,I!$A:$D),3,FALSE)</f>
        <v>L</v>
      </c>
      <c r="H209" s="75">
        <f>0.006</f>
        <v>6.0000000000000001E-3</v>
      </c>
      <c r="I209" s="56">
        <f>IF(A209="COMPOSICAO",VLOOKUP("TOTAL - "&amp;B209,COMPOSICAO_AUX_1!$A:$J,10,FALSE),VLOOKUP(B209,I!$A:$D,4,FALSE))</f>
        <v>8.4499999999999993</v>
      </c>
      <c r="J209" s="60">
        <f t="shared" ref="J209:J216" si="9">TRUNC(H209*I209,2)</f>
        <v>0.05</v>
      </c>
      <c r="K209" s="59"/>
      <c r="L209" s="4"/>
      <c r="M209" s="4"/>
      <c r="N209" s="4"/>
    </row>
    <row r="210" spans="1:14" ht="45" customHeight="1" x14ac:dyDescent="0.25">
      <c r="A210" s="54" t="s">
        <v>433</v>
      </c>
      <c r="B210" s="67">
        <v>39017</v>
      </c>
      <c r="C210" s="55" t="str">
        <f>VLOOKUP(B210,IF(A210="COMPOSICAO",S!$A:$D,I!$A:$D),2,FALSE)</f>
        <v>ESPACADOR / DISTANCIADOR CIRCULAR COM ENTRADA LATERAL, EM PLASTICO, PARA VERGALHAO *4,2 A 12,5* MM, COBRIMENTO 20 MM</v>
      </c>
      <c r="D210" s="55"/>
      <c r="E210" s="55"/>
      <c r="F210" s="55"/>
      <c r="G210" s="54" t="str">
        <f>VLOOKUP(B210,IF(A210="COMPOSICAO",S!$A:$D,I!$A:$D),3,FALSE)</f>
        <v>UN</v>
      </c>
      <c r="H210" s="75">
        <f>6</f>
        <v>6</v>
      </c>
      <c r="I210" s="56">
        <f>IF(A210="COMPOSICAO",VLOOKUP("TOTAL - "&amp;B210,COMPOSICAO_AUX_1!$A:$J,10,FALSE),VLOOKUP(B210,I!$A:$D,4,FALSE))</f>
        <v>0.22</v>
      </c>
      <c r="J210" s="60">
        <f t="shared" si="9"/>
        <v>1.32</v>
      </c>
      <c r="K210" s="59"/>
      <c r="L210" s="4"/>
      <c r="M210" s="4"/>
      <c r="N210" s="4"/>
    </row>
    <row r="211" spans="1:14" ht="75" customHeight="1" x14ac:dyDescent="0.25">
      <c r="A211" s="54" t="s">
        <v>434</v>
      </c>
      <c r="B211" s="67">
        <v>87294</v>
      </c>
      <c r="C211" s="55" t="str">
        <f>VLOOKUP(B211,IF(A211="COMPOSICAO",S!$A:$D,I!$A:$D),2,FALSE)</f>
        <v>ARGAMASSA TRAÇO 1:2:9 (EM VOLUME DE CIMENTO, CAL E AREIA MÉDIA ÚMIDA) PARA EMBOÇO/MASSA ÚNICA/ASSENTAMENTO DE ALVENARIA DE VEDAÇÃO, PREPARO MECÂNICO COM BETONEIRA 600 L. AF_08/2019</v>
      </c>
      <c r="D211" s="55"/>
      <c r="E211" s="55"/>
      <c r="F211" s="55"/>
      <c r="G211" s="54" t="str">
        <f>VLOOKUP(B211,IF(A211="COMPOSICAO",S!$A:$D,I!$A:$D),3,FALSE)</f>
        <v>M3</v>
      </c>
      <c r="H211" s="75">
        <f>0.0019</f>
        <v>1.9E-3</v>
      </c>
      <c r="I211" s="56">
        <f>IF(A211="COMPOSICAO",VLOOKUP("TOTAL - "&amp;B211,COMPOSICAO_AUX_1!$A:$J,10,FALSE),VLOOKUP(B211,I!$A:$D,4,FALSE))</f>
        <v>657.32999999999993</v>
      </c>
      <c r="J211" s="60">
        <f t="shared" si="9"/>
        <v>1.24</v>
      </c>
      <c r="K211" s="59"/>
      <c r="L211" s="4"/>
      <c r="M211" s="4"/>
      <c r="N211" s="4"/>
    </row>
    <row r="212" spans="1:14" ht="15" customHeight="1" x14ac:dyDescent="0.25">
      <c r="A212" s="54" t="s">
        <v>434</v>
      </c>
      <c r="B212" s="67">
        <v>88309</v>
      </c>
      <c r="C212" s="55" t="str">
        <f>VLOOKUP(B212,IF(A212="COMPOSICAO",S!$A:$D,I!$A:$D),2,FALSE)</f>
        <v>PEDREIRO COM ENCARGOS COMPLEMENTARES</v>
      </c>
      <c r="D212" s="55"/>
      <c r="E212" s="55"/>
      <c r="F212" s="55"/>
      <c r="G212" s="54" t="str">
        <f>VLOOKUP(B212,IF(A212="COMPOSICAO",S!$A:$D,I!$A:$D),3,FALSE)</f>
        <v>H</v>
      </c>
      <c r="H212" s="75">
        <f>0.084</f>
        <v>8.4000000000000005E-2</v>
      </c>
      <c r="I212" s="56">
        <f>IF(A212="COMPOSICAO",VLOOKUP("TOTAL - "&amp;B212,COMPOSICAO_AUX_1!$A:$J,10,FALSE),VLOOKUP(B212,I!$A:$D,4,FALSE))</f>
        <v>25.779999999999998</v>
      </c>
      <c r="J212" s="60">
        <f t="shared" si="9"/>
        <v>2.16</v>
      </c>
      <c r="K212" s="59"/>
      <c r="L212" s="4"/>
      <c r="M212" s="4"/>
      <c r="N212" s="4"/>
    </row>
    <row r="213" spans="1:14" ht="15" customHeight="1" x14ac:dyDescent="0.25">
      <c r="A213" s="54" t="s">
        <v>434</v>
      </c>
      <c r="B213" s="67">
        <v>88316</v>
      </c>
      <c r="C213" s="55" t="str">
        <f>VLOOKUP(B213,IF(A213="COMPOSICAO",S!$A:$D,I!$A:$D),2,FALSE)</f>
        <v>SERVENTE COM ENCARGOS COMPLEMENTARES</v>
      </c>
      <c r="D213" s="55"/>
      <c r="E213" s="55"/>
      <c r="F213" s="55"/>
      <c r="G213" s="54" t="str">
        <f>VLOOKUP(B213,IF(A213="COMPOSICAO",S!$A:$D,I!$A:$D),3,FALSE)</f>
        <v>H</v>
      </c>
      <c r="H213" s="75">
        <f>0.102</f>
        <v>0.10199999999999999</v>
      </c>
      <c r="I213" s="56">
        <f>IF(A213="COMPOSICAO",VLOOKUP("TOTAL - "&amp;B213,COMPOSICAO_AUX_1!$A:$J,10,FALSE),VLOOKUP(B213,I!$A:$D,4,FALSE))</f>
        <v>19.45</v>
      </c>
      <c r="J213" s="60">
        <f t="shared" si="9"/>
        <v>1.98</v>
      </c>
      <c r="K213" s="59"/>
      <c r="L213" s="4"/>
      <c r="M213" s="4"/>
      <c r="N213" s="4"/>
    </row>
    <row r="214" spans="1:14" ht="30" customHeight="1" x14ac:dyDescent="0.25">
      <c r="A214" s="54" t="s">
        <v>434</v>
      </c>
      <c r="B214" s="67">
        <v>92270</v>
      </c>
      <c r="C214" s="55" t="str">
        <f>VLOOKUP(B214,IF(A214="COMPOSICAO",S!$A:$D,I!$A:$D),2,FALSE)</f>
        <v>FABRICAÇÃO DE FÔRMA PARA VIGAS, COM MADEIRA SERRADA, E = 25 MM. AF_09/2020</v>
      </c>
      <c r="D214" s="55"/>
      <c r="E214" s="55"/>
      <c r="F214" s="55"/>
      <c r="G214" s="54" t="str">
        <f>VLOOKUP(B214,IF(A214="COMPOSICAO",S!$A:$D,I!$A:$D),3,FALSE)</f>
        <v>M2</v>
      </c>
      <c r="H214" s="75">
        <f>0.17</f>
        <v>0.17</v>
      </c>
      <c r="I214" s="56">
        <f>IF(A214="COMPOSICAO",VLOOKUP("TOTAL - "&amp;B214,COMPOSICAO_AUX_1!$A:$J,10,FALSE),VLOOKUP(B214,I!$A:$D,4,FALSE))</f>
        <v>204.82000000000002</v>
      </c>
      <c r="J214" s="60">
        <f t="shared" si="9"/>
        <v>34.81</v>
      </c>
      <c r="K214" s="59"/>
      <c r="L214" s="4"/>
      <c r="M214" s="4"/>
      <c r="N214" s="4"/>
    </row>
    <row r="215" spans="1:14" ht="30" customHeight="1" x14ac:dyDescent="0.25">
      <c r="A215" s="54" t="s">
        <v>434</v>
      </c>
      <c r="B215" s="67">
        <v>92801</v>
      </c>
      <c r="C215" s="55" t="str">
        <f>VLOOKUP(B215,IF(A215="COMPOSICAO",S!$A:$D,I!$A:$D),2,FALSE)</f>
        <v>CORTE E DOBRA DE AÇO CA-50, DIÂMETRO DE 6,3 MM. AF_06/2022</v>
      </c>
      <c r="D215" s="55"/>
      <c r="E215" s="55"/>
      <c r="F215" s="55"/>
      <c r="G215" s="54" t="str">
        <f>VLOOKUP(B215,IF(A215="COMPOSICAO",S!$A:$D,I!$A:$D),3,FALSE)</f>
        <v>KG</v>
      </c>
      <c r="H215" s="75">
        <f>0.49</f>
        <v>0.49</v>
      </c>
      <c r="I215" s="56">
        <f>IF(A215="COMPOSICAO",VLOOKUP("TOTAL - "&amp;B215,COMPOSICAO_AUX_1!$A:$J,10,FALSE),VLOOKUP(B215,I!$A:$D,4,FALSE))</f>
        <v>12.419999999999998</v>
      </c>
      <c r="J215" s="60">
        <f t="shared" si="9"/>
        <v>6.08</v>
      </c>
      <c r="K215" s="59"/>
      <c r="L215" s="4"/>
      <c r="M215" s="4"/>
      <c r="N215" s="4"/>
    </row>
    <row r="216" spans="1:14" ht="60" customHeight="1" x14ac:dyDescent="0.25">
      <c r="A216" s="54" t="s">
        <v>434</v>
      </c>
      <c r="B216" s="67">
        <v>94970</v>
      </c>
      <c r="C216" s="55" t="str">
        <f>VLOOKUP(B216,IF(A216="COMPOSICAO",S!$A:$D,I!$A:$D),2,FALSE)</f>
        <v>CONCRETO FCK = 20MPA, TRAÇO 1:2,7:3 (EM MASSA SECA DE CIMENTO/ AREIA MÉDIA/ BRITA 1) - PREPARO MECÂNICO COM BETONEIRA 600 L. AF_05/2021</v>
      </c>
      <c r="D216" s="55"/>
      <c r="E216" s="55"/>
      <c r="F216" s="55"/>
      <c r="G216" s="54" t="str">
        <f>VLOOKUP(B216,IF(A216="COMPOSICAO",S!$A:$D,I!$A:$D),3,FALSE)</f>
        <v>M3</v>
      </c>
      <c r="H216" s="75">
        <f>0.018</f>
        <v>1.7999999999999999E-2</v>
      </c>
      <c r="I216" s="56">
        <f>IF(A216="COMPOSICAO",VLOOKUP("TOTAL - "&amp;B216,COMPOSICAO_AUX_1!$A:$J,10,FALSE),VLOOKUP(B216,I!$A:$D,4,FALSE))</f>
        <v>551.59</v>
      </c>
      <c r="J216" s="60">
        <f t="shared" si="9"/>
        <v>9.92</v>
      </c>
      <c r="K216" s="59"/>
      <c r="L216" s="4"/>
      <c r="M216" s="4"/>
      <c r="N216" s="4"/>
    </row>
    <row r="217" spans="1:14" ht="15" customHeight="1" x14ac:dyDescent="0.25">
      <c r="A217" s="76" t="s">
        <v>435</v>
      </c>
      <c r="B217" s="77"/>
      <c r="C217" s="77"/>
      <c r="D217" s="77"/>
      <c r="E217" s="77"/>
      <c r="F217" s="77"/>
      <c r="G217" s="78"/>
      <c r="H217" s="79"/>
      <c r="I217" s="80"/>
      <c r="J217" s="60">
        <f>SUM(J208:K216)</f>
        <v>57.56</v>
      </c>
      <c r="K217" s="59"/>
    </row>
    <row r="218" spans="1:14" ht="15" customHeight="1" x14ac:dyDescent="0.25">
      <c r="A218" s="76" t="str">
        <f>"TAXA DE BDI ("&amp;BDI&amp;" %)"</f>
        <v>TAXA DE BDI (28 %)</v>
      </c>
      <c r="B218" s="77"/>
      <c r="C218" s="77"/>
      <c r="D218" s="77"/>
      <c r="E218" s="77"/>
      <c r="F218" s="77"/>
      <c r="G218" s="78"/>
      <c r="H218" s="79"/>
      <c r="I218" s="80"/>
      <c r="J218" s="60">
        <f>ROUND(J217*(BDI/100),2)</f>
        <v>16.12</v>
      </c>
      <c r="K218" s="59"/>
    </row>
    <row r="219" spans="1:14" ht="15" customHeight="1" x14ac:dyDescent="0.25">
      <c r="A219" s="76" t="s">
        <v>459</v>
      </c>
      <c r="B219" s="77"/>
      <c r="C219" s="77"/>
      <c r="D219" s="77"/>
      <c r="E219" s="77"/>
      <c r="F219" s="77"/>
      <c r="G219" s="78"/>
      <c r="H219" s="79"/>
      <c r="I219" s="80"/>
      <c r="J219" s="60">
        <f>SUM(J217:K218)</f>
        <v>73.680000000000007</v>
      </c>
      <c r="K219" s="59"/>
    </row>
    <row r="220" spans="1:14" ht="15" customHeight="1" x14ac:dyDescent="0.25">
      <c r="A220" s="4"/>
      <c r="B220" s="4"/>
      <c r="C220" s="4"/>
      <c r="D220" s="4"/>
      <c r="E220" s="4"/>
      <c r="F220" s="4"/>
      <c r="G220" s="4"/>
      <c r="H220" s="4"/>
      <c r="I220" s="4"/>
      <c r="J220" s="4"/>
      <c r="K220" s="4"/>
    </row>
    <row r="221" spans="1:14" ht="15" customHeight="1" x14ac:dyDescent="0.25">
      <c r="A221" s="22" t="s">
        <v>429</v>
      </c>
      <c r="B221" s="22" t="s">
        <v>32</v>
      </c>
      <c r="C221" s="46" t="s">
        <v>8</v>
      </c>
      <c r="D221" s="47"/>
      <c r="E221" s="47"/>
      <c r="F221" s="47"/>
      <c r="G221" s="7" t="s">
        <v>33</v>
      </c>
      <c r="H221" s="7" t="s">
        <v>430</v>
      </c>
      <c r="I221" s="7" t="s">
        <v>431</v>
      </c>
      <c r="J221" s="34" t="s">
        <v>10</v>
      </c>
      <c r="K221" s="33"/>
    </row>
    <row r="222" spans="1:14" ht="30" customHeight="1" x14ac:dyDescent="0.25">
      <c r="A222" s="7" t="s">
        <v>441</v>
      </c>
      <c r="B222" s="71">
        <v>93183</v>
      </c>
      <c r="C222" s="73" t="str">
        <f>VLOOKUP(B222,S!$A:$D,2,FALSE)</f>
        <v>VERGA PRÉ-MOLDADA PARA JANELAS COM MAIS DE 1,5 M DE VÃO. AF_03/2016</v>
      </c>
      <c r="D222" s="73"/>
      <c r="E222" s="73"/>
      <c r="F222" s="72"/>
      <c r="G222" s="7" t="str">
        <f>VLOOKUP(B222,S!$A:$D,3,FALSE)</f>
        <v>M</v>
      </c>
      <c r="H222" s="74"/>
      <c r="I222" s="74">
        <f>J231</f>
        <v>73.72</v>
      </c>
      <c r="J222" s="53"/>
      <c r="K222" s="52"/>
      <c r="L222" s="74">
        <f>VLOOKUP(B222,S!$A:$D,4,FALSE)</f>
        <v>73.72</v>
      </c>
      <c r="M222" s="7" t="str">
        <f>IF(ROUND((L222-I222),2)=0,"OK, confere com a tabela.",IF(ROUND((L222-I222),2)&lt;0,"ACIMA ("&amp;TEXT(ROUND(I222*100/L222,4),"0,0000")&amp;" %) da tabela.","ABAIXO ("&amp;TEXT(ROUND(I222*100/L222,4),"0,0000")&amp;" %) da tabela."))</f>
        <v>OK, confere com a tabela.</v>
      </c>
    </row>
    <row r="223" spans="1:14" ht="30" customHeight="1" x14ac:dyDescent="0.25">
      <c r="A223" s="54" t="s">
        <v>433</v>
      </c>
      <c r="B223" s="67">
        <v>2692</v>
      </c>
      <c r="C223" s="55" t="str">
        <f>VLOOKUP(B223,IF(A223="COMPOSICAO",S!$A:$D,I!$A:$D),2,FALSE)</f>
        <v>DESMOLDANTE PROTETOR PARA FORMAS DE MADEIRA, DE BASE OLEOSA EMULSIONADA EM AGUA</v>
      </c>
      <c r="D223" s="55"/>
      <c r="E223" s="55"/>
      <c r="F223" s="55"/>
      <c r="G223" s="54" t="str">
        <f>VLOOKUP(B223,IF(A223="COMPOSICAO",S!$A:$D,I!$A:$D),3,FALSE)</f>
        <v>L</v>
      </c>
      <c r="H223" s="75">
        <f>0.007</f>
        <v>7.0000000000000001E-3</v>
      </c>
      <c r="I223" s="56">
        <f>IF(A223="COMPOSICAO",VLOOKUP("TOTAL - "&amp;B223,COMPOSICAO_AUX_1!$A:$J,10,FALSE),VLOOKUP(B223,I!$A:$D,4,FALSE))</f>
        <v>8.4499999999999993</v>
      </c>
      <c r="J223" s="60">
        <f t="shared" ref="J223:J230" si="10">TRUNC(H223*I223,2)</f>
        <v>0.05</v>
      </c>
      <c r="K223" s="59"/>
      <c r="L223" s="4"/>
      <c r="M223" s="4"/>
      <c r="N223" s="4"/>
    </row>
    <row r="224" spans="1:14" ht="45" customHeight="1" x14ac:dyDescent="0.25">
      <c r="A224" s="54" t="s">
        <v>433</v>
      </c>
      <c r="B224" s="67">
        <v>39017</v>
      </c>
      <c r="C224" s="55" t="str">
        <f>VLOOKUP(B224,IF(A224="COMPOSICAO",S!$A:$D,I!$A:$D),2,FALSE)</f>
        <v>ESPACADOR / DISTANCIADOR CIRCULAR COM ENTRADA LATERAL, EM PLASTICO, PARA VERGALHAO *4,2 A 12,5* MM, COBRIMENTO 20 MM</v>
      </c>
      <c r="D224" s="55"/>
      <c r="E224" s="55"/>
      <c r="F224" s="55"/>
      <c r="G224" s="54" t="str">
        <f>VLOOKUP(B224,IF(A224="COMPOSICAO",S!$A:$D,I!$A:$D),3,FALSE)</f>
        <v>UN</v>
      </c>
      <c r="H224" s="75">
        <f>6</f>
        <v>6</v>
      </c>
      <c r="I224" s="56">
        <f>IF(A224="COMPOSICAO",VLOOKUP("TOTAL - "&amp;B224,COMPOSICAO_AUX_1!$A:$J,10,FALSE),VLOOKUP(B224,I!$A:$D,4,FALSE))</f>
        <v>0.22</v>
      </c>
      <c r="J224" s="60">
        <f t="shared" si="10"/>
        <v>1.32</v>
      </c>
      <c r="K224" s="59"/>
      <c r="L224" s="4"/>
      <c r="M224" s="4"/>
      <c r="N224" s="4"/>
    </row>
    <row r="225" spans="1:14" ht="75" customHeight="1" x14ac:dyDescent="0.25">
      <c r="A225" s="54" t="s">
        <v>434</v>
      </c>
      <c r="B225" s="67">
        <v>87294</v>
      </c>
      <c r="C225" s="55" t="str">
        <f>VLOOKUP(B225,IF(A225="COMPOSICAO",S!$A:$D,I!$A:$D),2,FALSE)</f>
        <v>ARGAMASSA TRAÇO 1:2:9 (EM VOLUME DE CIMENTO, CAL E AREIA MÉDIA ÚMIDA) PARA EMBOÇO/MASSA ÚNICA/ASSENTAMENTO DE ALVENARIA DE VEDAÇÃO, PREPARO MECÂNICO COM BETONEIRA 600 L. AF_08/2019</v>
      </c>
      <c r="D225" s="55"/>
      <c r="E225" s="55"/>
      <c r="F225" s="55"/>
      <c r="G225" s="54" t="str">
        <f>VLOOKUP(B225,IF(A225="COMPOSICAO",S!$A:$D,I!$A:$D),3,FALSE)</f>
        <v>M3</v>
      </c>
      <c r="H225" s="75">
        <f>0.0019</f>
        <v>1.9E-3</v>
      </c>
      <c r="I225" s="56">
        <f>IF(A225="COMPOSICAO",VLOOKUP("TOTAL - "&amp;B225,COMPOSICAO_AUX_1!$A:$J,10,FALSE),VLOOKUP(B225,I!$A:$D,4,FALSE))</f>
        <v>657.32999999999993</v>
      </c>
      <c r="J225" s="60">
        <f t="shared" si="10"/>
        <v>1.24</v>
      </c>
      <c r="K225" s="59"/>
      <c r="L225" s="4"/>
      <c r="M225" s="4"/>
      <c r="N225" s="4"/>
    </row>
    <row r="226" spans="1:14" ht="15" customHeight="1" x14ac:dyDescent="0.25">
      <c r="A226" s="54" t="s">
        <v>434</v>
      </c>
      <c r="B226" s="67">
        <v>88309</v>
      </c>
      <c r="C226" s="55" t="str">
        <f>VLOOKUP(B226,IF(A226="COMPOSICAO",S!$A:$D,I!$A:$D),2,FALSE)</f>
        <v>PEDREIRO COM ENCARGOS COMPLEMENTARES</v>
      </c>
      <c r="D226" s="55"/>
      <c r="E226" s="55"/>
      <c r="F226" s="55"/>
      <c r="G226" s="54" t="str">
        <f>VLOOKUP(B226,IF(A226="COMPOSICAO",S!$A:$D,I!$A:$D),3,FALSE)</f>
        <v>H</v>
      </c>
      <c r="H226" s="75">
        <f>0.068</f>
        <v>6.8000000000000005E-2</v>
      </c>
      <c r="I226" s="56">
        <f>IF(A226="COMPOSICAO",VLOOKUP("TOTAL - "&amp;B226,COMPOSICAO_AUX_1!$A:$J,10,FALSE),VLOOKUP(B226,I!$A:$D,4,FALSE))</f>
        <v>25.779999999999998</v>
      </c>
      <c r="J226" s="60">
        <f t="shared" si="10"/>
        <v>1.75</v>
      </c>
      <c r="K226" s="59"/>
      <c r="L226" s="4"/>
      <c r="M226" s="4"/>
      <c r="N226" s="4"/>
    </row>
    <row r="227" spans="1:14" ht="15" customHeight="1" x14ac:dyDescent="0.25">
      <c r="A227" s="54" t="s">
        <v>434</v>
      </c>
      <c r="B227" s="67">
        <v>88316</v>
      </c>
      <c r="C227" s="55" t="str">
        <f>VLOOKUP(B227,IF(A227="COMPOSICAO",S!$A:$D,I!$A:$D),2,FALSE)</f>
        <v>SERVENTE COM ENCARGOS COMPLEMENTARES</v>
      </c>
      <c r="D227" s="55"/>
      <c r="E227" s="55"/>
      <c r="F227" s="55"/>
      <c r="G227" s="54" t="str">
        <f>VLOOKUP(B227,IF(A227="COMPOSICAO",S!$A:$D,I!$A:$D),3,FALSE)</f>
        <v>H</v>
      </c>
      <c r="H227" s="75">
        <f>0.094</f>
        <v>9.4E-2</v>
      </c>
      <c r="I227" s="56">
        <f>IF(A227="COMPOSICAO",VLOOKUP("TOTAL - "&amp;B227,COMPOSICAO_AUX_1!$A:$J,10,FALSE),VLOOKUP(B227,I!$A:$D,4,FALSE))</f>
        <v>19.45</v>
      </c>
      <c r="J227" s="60">
        <f t="shared" si="10"/>
        <v>1.82</v>
      </c>
      <c r="K227" s="59"/>
      <c r="L227" s="4"/>
      <c r="M227" s="4"/>
      <c r="N227" s="4"/>
    </row>
    <row r="228" spans="1:14" ht="30" customHeight="1" x14ac:dyDescent="0.25">
      <c r="A228" s="54" t="s">
        <v>434</v>
      </c>
      <c r="B228" s="67">
        <v>92270</v>
      </c>
      <c r="C228" s="55" t="str">
        <f>VLOOKUP(B228,IF(A228="COMPOSICAO",S!$A:$D,I!$A:$D),2,FALSE)</f>
        <v>FABRICAÇÃO DE FÔRMA PARA VIGAS, COM MADEIRA SERRADA, E = 25 MM. AF_09/2020</v>
      </c>
      <c r="D228" s="55"/>
      <c r="E228" s="55"/>
      <c r="F228" s="55"/>
      <c r="G228" s="54" t="str">
        <f>VLOOKUP(B228,IF(A228="COMPOSICAO",S!$A:$D,I!$A:$D),3,FALSE)</f>
        <v>M2</v>
      </c>
      <c r="H228" s="75">
        <f>0.217</f>
        <v>0.217</v>
      </c>
      <c r="I228" s="56">
        <f>IF(A228="COMPOSICAO",VLOOKUP("TOTAL - "&amp;B228,COMPOSICAO_AUX_1!$A:$J,10,FALSE),VLOOKUP(B228,I!$A:$D,4,FALSE))</f>
        <v>204.82000000000002</v>
      </c>
      <c r="J228" s="60">
        <f t="shared" si="10"/>
        <v>44.44</v>
      </c>
      <c r="K228" s="59"/>
      <c r="L228" s="4"/>
      <c r="M228" s="4"/>
      <c r="N228" s="4"/>
    </row>
    <row r="229" spans="1:14" ht="30" customHeight="1" x14ac:dyDescent="0.25">
      <c r="A229" s="54" t="s">
        <v>434</v>
      </c>
      <c r="B229" s="67">
        <v>92802</v>
      </c>
      <c r="C229" s="55" t="str">
        <f>VLOOKUP(B229,IF(A229="COMPOSICAO",S!$A:$D,I!$A:$D),2,FALSE)</f>
        <v>CORTE E DOBRA DE AÇO CA-50, DIÂMETRO DE 8,0 MM. AF_06/2022</v>
      </c>
      <c r="D229" s="55"/>
      <c r="E229" s="55"/>
      <c r="F229" s="55"/>
      <c r="G229" s="54" t="str">
        <f>VLOOKUP(B229,IF(A229="COMPOSICAO",S!$A:$D,I!$A:$D),3,FALSE)</f>
        <v>KG</v>
      </c>
      <c r="H229" s="75">
        <f>0.79</f>
        <v>0.79</v>
      </c>
      <c r="I229" s="56">
        <f>IF(A229="COMPOSICAO",VLOOKUP("TOTAL - "&amp;B229,COMPOSICAO_AUX_1!$A:$J,10,FALSE),VLOOKUP(B229,I!$A:$D,4,FALSE))</f>
        <v>12.5</v>
      </c>
      <c r="J229" s="60">
        <f t="shared" si="10"/>
        <v>9.8699999999999992</v>
      </c>
      <c r="K229" s="59"/>
      <c r="L229" s="4"/>
      <c r="M229" s="4"/>
      <c r="N229" s="4"/>
    </row>
    <row r="230" spans="1:14" ht="60" customHeight="1" x14ac:dyDescent="0.25">
      <c r="A230" s="54" t="s">
        <v>434</v>
      </c>
      <c r="B230" s="67">
        <v>94970</v>
      </c>
      <c r="C230" s="55" t="str">
        <f>VLOOKUP(B230,IF(A230="COMPOSICAO",S!$A:$D,I!$A:$D),2,FALSE)</f>
        <v>CONCRETO FCK = 20MPA, TRAÇO 1:2,7:3 (EM MASSA SECA DE CIMENTO/ AREIA MÉDIA/ BRITA 1) - PREPARO MECÂNICO COM BETONEIRA 600 L. AF_05/2021</v>
      </c>
      <c r="D230" s="55"/>
      <c r="E230" s="55"/>
      <c r="F230" s="55"/>
      <c r="G230" s="54" t="str">
        <f>VLOOKUP(B230,IF(A230="COMPOSICAO",S!$A:$D,I!$A:$D),3,FALSE)</f>
        <v>M3</v>
      </c>
      <c r="H230" s="75">
        <f>0.024</f>
        <v>2.4E-2</v>
      </c>
      <c r="I230" s="56">
        <f>IF(A230="COMPOSICAO",VLOOKUP("TOTAL - "&amp;B230,COMPOSICAO_AUX_1!$A:$J,10,FALSE),VLOOKUP(B230,I!$A:$D,4,FALSE))</f>
        <v>551.59</v>
      </c>
      <c r="J230" s="60">
        <f t="shared" si="10"/>
        <v>13.23</v>
      </c>
      <c r="K230" s="59"/>
      <c r="L230" s="4"/>
      <c r="M230" s="4"/>
      <c r="N230" s="4"/>
    </row>
    <row r="231" spans="1:14" ht="15" customHeight="1" x14ac:dyDescent="0.25">
      <c r="A231" s="76" t="s">
        <v>435</v>
      </c>
      <c r="B231" s="77"/>
      <c r="C231" s="77"/>
      <c r="D231" s="77"/>
      <c r="E231" s="77"/>
      <c r="F231" s="77"/>
      <c r="G231" s="78"/>
      <c r="H231" s="79"/>
      <c r="I231" s="80"/>
      <c r="J231" s="60">
        <f>SUM(J222:K230)</f>
        <v>73.72</v>
      </c>
      <c r="K231" s="59"/>
    </row>
    <row r="232" spans="1:14" ht="15" customHeight="1" x14ac:dyDescent="0.25">
      <c r="A232" s="76" t="str">
        <f>"TAXA DE BDI ("&amp;BDI&amp;" %)"</f>
        <v>TAXA DE BDI (28 %)</v>
      </c>
      <c r="B232" s="77"/>
      <c r="C232" s="77"/>
      <c r="D232" s="77"/>
      <c r="E232" s="77"/>
      <c r="F232" s="77"/>
      <c r="G232" s="78"/>
      <c r="H232" s="79"/>
      <c r="I232" s="80"/>
      <c r="J232" s="60">
        <f>ROUND(J231*(BDI/100),2)</f>
        <v>20.64</v>
      </c>
      <c r="K232" s="59"/>
    </row>
    <row r="233" spans="1:14" ht="15" customHeight="1" x14ac:dyDescent="0.25">
      <c r="A233" s="76" t="s">
        <v>460</v>
      </c>
      <c r="B233" s="77"/>
      <c r="C233" s="77"/>
      <c r="D233" s="77"/>
      <c r="E233" s="77"/>
      <c r="F233" s="77"/>
      <c r="G233" s="78"/>
      <c r="H233" s="79"/>
      <c r="I233" s="80"/>
      <c r="J233" s="60">
        <f>SUM(J231:K232)</f>
        <v>94.36</v>
      </c>
      <c r="K233" s="59"/>
    </row>
    <row r="234" spans="1:14" ht="15" customHeight="1" x14ac:dyDescent="0.25">
      <c r="A234" s="4"/>
      <c r="B234" s="4"/>
      <c r="C234" s="4"/>
      <c r="D234" s="4"/>
      <c r="E234" s="4"/>
      <c r="F234" s="4"/>
      <c r="G234" s="4"/>
      <c r="H234" s="4"/>
      <c r="I234" s="4"/>
      <c r="J234" s="4"/>
      <c r="K234" s="4"/>
    </row>
    <row r="235" spans="1:14" ht="15" customHeight="1" x14ac:dyDescent="0.25">
      <c r="A235" s="22" t="s">
        <v>429</v>
      </c>
      <c r="B235" s="22" t="s">
        <v>32</v>
      </c>
      <c r="C235" s="46" t="s">
        <v>8</v>
      </c>
      <c r="D235" s="47"/>
      <c r="E235" s="47"/>
      <c r="F235" s="47"/>
      <c r="G235" s="7" t="s">
        <v>33</v>
      </c>
      <c r="H235" s="7" t="s">
        <v>430</v>
      </c>
      <c r="I235" s="7" t="s">
        <v>431</v>
      </c>
      <c r="J235" s="34" t="s">
        <v>10</v>
      </c>
      <c r="K235" s="33"/>
    </row>
    <row r="236" spans="1:14" ht="30" customHeight="1" x14ac:dyDescent="0.25">
      <c r="A236" s="7" t="s">
        <v>441</v>
      </c>
      <c r="B236" s="71">
        <v>93194</v>
      </c>
      <c r="C236" s="73" t="str">
        <f>VLOOKUP(B236,S!$A:$D,2,FALSE)</f>
        <v>CONTRAVERGA PRÉ-MOLDADA PARA VÃOS DE ATÉ 1,5 M DE COMPRIMENTO. AF_03/2016</v>
      </c>
      <c r="D236" s="73"/>
      <c r="E236" s="73"/>
      <c r="F236" s="72"/>
      <c r="G236" s="7" t="str">
        <f>VLOOKUP(B236,S!$A:$D,3,FALSE)</f>
        <v>M</v>
      </c>
      <c r="H236" s="74"/>
      <c r="I236" s="74">
        <f>J245</f>
        <v>56.34</v>
      </c>
      <c r="J236" s="53"/>
      <c r="K236" s="52"/>
      <c r="L236" s="74">
        <f>VLOOKUP(B236,S!$A:$D,4,FALSE)</f>
        <v>56.34</v>
      </c>
      <c r="M236" s="7" t="str">
        <f>IF(ROUND((L236-I236),2)=0,"OK, confere com a tabela.",IF(ROUND((L236-I236),2)&lt;0,"ACIMA ("&amp;TEXT(ROUND(I236*100/L236,4),"0,0000")&amp;" %) da tabela.","ABAIXO ("&amp;TEXT(ROUND(I236*100/L236,4),"0,0000")&amp;" %) da tabela."))</f>
        <v>OK, confere com a tabela.</v>
      </c>
    </row>
    <row r="237" spans="1:14" ht="30" customHeight="1" x14ac:dyDescent="0.25">
      <c r="A237" s="54" t="s">
        <v>433</v>
      </c>
      <c r="B237" s="67">
        <v>2692</v>
      </c>
      <c r="C237" s="55" t="str">
        <f>VLOOKUP(B237,IF(A237="COMPOSICAO",S!$A:$D,I!$A:$D),2,FALSE)</f>
        <v>DESMOLDANTE PROTETOR PARA FORMAS DE MADEIRA, DE BASE OLEOSA EMULSIONADA EM AGUA</v>
      </c>
      <c r="D237" s="55"/>
      <c r="E237" s="55"/>
      <c r="F237" s="55"/>
      <c r="G237" s="54" t="str">
        <f>VLOOKUP(B237,IF(A237="COMPOSICAO",S!$A:$D,I!$A:$D),3,FALSE)</f>
        <v>L</v>
      </c>
      <c r="H237" s="75">
        <f>0.006</f>
        <v>6.0000000000000001E-3</v>
      </c>
      <c r="I237" s="56">
        <f>IF(A237="COMPOSICAO",VLOOKUP("TOTAL - "&amp;B237,COMPOSICAO_AUX_1!$A:$J,10,FALSE),VLOOKUP(B237,I!$A:$D,4,FALSE))</f>
        <v>8.4499999999999993</v>
      </c>
      <c r="J237" s="60">
        <f t="shared" ref="J237:J244" si="11">TRUNC(H237*I237,2)</f>
        <v>0.05</v>
      </c>
      <c r="K237" s="59"/>
      <c r="L237" s="4"/>
      <c r="M237" s="4"/>
      <c r="N237" s="4"/>
    </row>
    <row r="238" spans="1:14" ht="45" customHeight="1" x14ac:dyDescent="0.25">
      <c r="A238" s="54" t="s">
        <v>433</v>
      </c>
      <c r="B238" s="67">
        <v>39017</v>
      </c>
      <c r="C238" s="55" t="str">
        <f>VLOOKUP(B238,IF(A238="COMPOSICAO",S!$A:$D,I!$A:$D),2,FALSE)</f>
        <v>ESPACADOR / DISTANCIADOR CIRCULAR COM ENTRADA LATERAL, EM PLASTICO, PARA VERGALHAO *4,2 A 12,5* MM, COBRIMENTO 20 MM</v>
      </c>
      <c r="D238" s="55"/>
      <c r="E238" s="55"/>
      <c r="F238" s="55"/>
      <c r="G238" s="54" t="str">
        <f>VLOOKUP(B238,IF(A238="COMPOSICAO",S!$A:$D,I!$A:$D),3,FALSE)</f>
        <v>UN</v>
      </c>
      <c r="H238" s="75">
        <f>6</f>
        <v>6</v>
      </c>
      <c r="I238" s="56">
        <f>IF(A238="COMPOSICAO",VLOOKUP("TOTAL - "&amp;B238,COMPOSICAO_AUX_1!$A:$J,10,FALSE),VLOOKUP(B238,I!$A:$D,4,FALSE))</f>
        <v>0.22</v>
      </c>
      <c r="J238" s="60">
        <f t="shared" si="11"/>
        <v>1.32</v>
      </c>
      <c r="K238" s="59"/>
      <c r="L238" s="4"/>
      <c r="M238" s="4"/>
      <c r="N238" s="4"/>
    </row>
    <row r="239" spans="1:14" ht="75" customHeight="1" x14ac:dyDescent="0.25">
      <c r="A239" s="54" t="s">
        <v>434</v>
      </c>
      <c r="B239" s="67">
        <v>87294</v>
      </c>
      <c r="C239" s="55" t="str">
        <f>VLOOKUP(B239,IF(A239="COMPOSICAO",S!$A:$D,I!$A:$D),2,FALSE)</f>
        <v>ARGAMASSA TRAÇO 1:2:9 (EM VOLUME DE CIMENTO, CAL E AREIA MÉDIA ÚMIDA) PARA EMBOÇO/MASSA ÚNICA/ASSENTAMENTO DE ALVENARIA DE VEDAÇÃO, PREPARO MECÂNICO COM BETONEIRA 600 L. AF_08/2019</v>
      </c>
      <c r="D239" s="55"/>
      <c r="E239" s="55"/>
      <c r="F239" s="55"/>
      <c r="G239" s="54" t="str">
        <f>VLOOKUP(B239,IF(A239="COMPOSICAO",S!$A:$D,I!$A:$D),3,FALSE)</f>
        <v>M3</v>
      </c>
      <c r="H239" s="75">
        <f>0.0019</f>
        <v>1.9E-3</v>
      </c>
      <c r="I239" s="56">
        <f>IF(A239="COMPOSICAO",VLOOKUP("TOTAL - "&amp;B239,COMPOSICAO_AUX_1!$A:$J,10,FALSE),VLOOKUP(B239,I!$A:$D,4,FALSE))</f>
        <v>657.32999999999993</v>
      </c>
      <c r="J239" s="60">
        <f t="shared" si="11"/>
        <v>1.24</v>
      </c>
      <c r="K239" s="59"/>
      <c r="L239" s="4"/>
      <c r="M239" s="4"/>
      <c r="N239" s="4"/>
    </row>
    <row r="240" spans="1:14" ht="15" customHeight="1" x14ac:dyDescent="0.25">
      <c r="A240" s="54" t="s">
        <v>434</v>
      </c>
      <c r="B240" s="67">
        <v>88309</v>
      </c>
      <c r="C240" s="55" t="str">
        <f>VLOOKUP(B240,IF(A240="COMPOSICAO",S!$A:$D,I!$A:$D),2,FALSE)</f>
        <v>PEDREIRO COM ENCARGOS COMPLEMENTARES</v>
      </c>
      <c r="D240" s="55"/>
      <c r="E240" s="55"/>
      <c r="F240" s="55"/>
      <c r="G240" s="54" t="str">
        <f>VLOOKUP(B240,IF(A240="COMPOSICAO",S!$A:$D,I!$A:$D),3,FALSE)</f>
        <v>H</v>
      </c>
      <c r="H240" s="75">
        <f>0.084</f>
        <v>8.4000000000000005E-2</v>
      </c>
      <c r="I240" s="56">
        <f>IF(A240="COMPOSICAO",VLOOKUP("TOTAL - "&amp;B240,COMPOSICAO_AUX_1!$A:$J,10,FALSE),VLOOKUP(B240,I!$A:$D,4,FALSE))</f>
        <v>25.779999999999998</v>
      </c>
      <c r="J240" s="60">
        <f t="shared" si="11"/>
        <v>2.16</v>
      </c>
      <c r="K240" s="59"/>
      <c r="L240" s="4"/>
      <c r="M240" s="4"/>
      <c r="N240" s="4"/>
    </row>
    <row r="241" spans="1:14" ht="15" customHeight="1" x14ac:dyDescent="0.25">
      <c r="A241" s="54" t="s">
        <v>434</v>
      </c>
      <c r="B241" s="67">
        <v>88316</v>
      </c>
      <c r="C241" s="55" t="str">
        <f>VLOOKUP(B241,IF(A241="COMPOSICAO",S!$A:$D,I!$A:$D),2,FALSE)</f>
        <v>SERVENTE COM ENCARGOS COMPLEMENTARES</v>
      </c>
      <c r="D241" s="55"/>
      <c r="E241" s="55"/>
      <c r="F241" s="55"/>
      <c r="G241" s="54" t="str">
        <f>VLOOKUP(B241,IF(A241="COMPOSICAO",S!$A:$D,I!$A:$D),3,FALSE)</f>
        <v>H</v>
      </c>
      <c r="H241" s="75">
        <f>0.102</f>
        <v>0.10199999999999999</v>
      </c>
      <c r="I241" s="56">
        <f>IF(A241="COMPOSICAO",VLOOKUP("TOTAL - "&amp;B241,COMPOSICAO_AUX_1!$A:$J,10,FALSE),VLOOKUP(B241,I!$A:$D,4,FALSE))</f>
        <v>19.45</v>
      </c>
      <c r="J241" s="60">
        <f t="shared" si="11"/>
        <v>1.98</v>
      </c>
      <c r="K241" s="59"/>
      <c r="L241" s="4"/>
      <c r="M241" s="4"/>
      <c r="N241" s="4"/>
    </row>
    <row r="242" spans="1:14" ht="30" customHeight="1" x14ac:dyDescent="0.25">
      <c r="A242" s="54" t="s">
        <v>434</v>
      </c>
      <c r="B242" s="67">
        <v>92270</v>
      </c>
      <c r="C242" s="55" t="str">
        <f>VLOOKUP(B242,IF(A242="COMPOSICAO",S!$A:$D,I!$A:$D),2,FALSE)</f>
        <v>FABRICAÇÃO DE FÔRMA PARA VIGAS, COM MADEIRA SERRADA, E = 25 MM. AF_09/2020</v>
      </c>
      <c r="D242" s="55"/>
      <c r="E242" s="55"/>
      <c r="F242" s="55"/>
      <c r="G242" s="54" t="str">
        <f>VLOOKUP(B242,IF(A242="COMPOSICAO",S!$A:$D,I!$A:$D),3,FALSE)</f>
        <v>M2</v>
      </c>
      <c r="H242" s="75">
        <f>0.164</f>
        <v>0.16400000000000001</v>
      </c>
      <c r="I242" s="56">
        <f>IF(A242="COMPOSICAO",VLOOKUP("TOTAL - "&amp;B242,COMPOSICAO_AUX_1!$A:$J,10,FALSE),VLOOKUP(B242,I!$A:$D,4,FALSE))</f>
        <v>204.82000000000002</v>
      </c>
      <c r="J242" s="60">
        <f t="shared" si="11"/>
        <v>33.590000000000003</v>
      </c>
      <c r="K242" s="59"/>
      <c r="L242" s="4"/>
      <c r="M242" s="4"/>
      <c r="N242" s="4"/>
    </row>
    <row r="243" spans="1:14" ht="30" customHeight="1" x14ac:dyDescent="0.25">
      <c r="A243" s="54" t="s">
        <v>434</v>
      </c>
      <c r="B243" s="67">
        <v>92801</v>
      </c>
      <c r="C243" s="55" t="str">
        <f>VLOOKUP(B243,IF(A243="COMPOSICAO",S!$A:$D,I!$A:$D),2,FALSE)</f>
        <v>CORTE E DOBRA DE AÇO CA-50, DIÂMETRO DE 6,3 MM. AF_06/2022</v>
      </c>
      <c r="D243" s="55"/>
      <c r="E243" s="55"/>
      <c r="F243" s="55"/>
      <c r="G243" s="54" t="str">
        <f>VLOOKUP(B243,IF(A243="COMPOSICAO",S!$A:$D,I!$A:$D),3,FALSE)</f>
        <v>KG</v>
      </c>
      <c r="H243" s="75">
        <f>0.49</f>
        <v>0.49</v>
      </c>
      <c r="I243" s="56">
        <f>IF(A243="COMPOSICAO",VLOOKUP("TOTAL - "&amp;B243,COMPOSICAO_AUX_1!$A:$J,10,FALSE),VLOOKUP(B243,I!$A:$D,4,FALSE))</f>
        <v>12.419999999999998</v>
      </c>
      <c r="J243" s="60">
        <f t="shared" si="11"/>
        <v>6.08</v>
      </c>
      <c r="K243" s="59"/>
      <c r="L243" s="4"/>
      <c r="M243" s="4"/>
      <c r="N243" s="4"/>
    </row>
    <row r="244" spans="1:14" ht="60" customHeight="1" x14ac:dyDescent="0.25">
      <c r="A244" s="54" t="s">
        <v>434</v>
      </c>
      <c r="B244" s="67">
        <v>94970</v>
      </c>
      <c r="C244" s="55" t="str">
        <f>VLOOKUP(B244,IF(A244="COMPOSICAO",S!$A:$D,I!$A:$D),2,FALSE)</f>
        <v>CONCRETO FCK = 20MPA, TRAÇO 1:2,7:3 (EM MASSA SECA DE CIMENTO/ AREIA MÉDIA/ BRITA 1) - PREPARO MECÂNICO COM BETONEIRA 600 L. AF_05/2021</v>
      </c>
      <c r="D244" s="55"/>
      <c r="E244" s="55"/>
      <c r="F244" s="55"/>
      <c r="G244" s="54" t="str">
        <f>VLOOKUP(B244,IF(A244="COMPOSICAO",S!$A:$D,I!$A:$D),3,FALSE)</f>
        <v>M3</v>
      </c>
      <c r="H244" s="75">
        <f>0.018</f>
        <v>1.7999999999999999E-2</v>
      </c>
      <c r="I244" s="56">
        <f>IF(A244="COMPOSICAO",VLOOKUP("TOTAL - "&amp;B244,COMPOSICAO_AUX_1!$A:$J,10,FALSE),VLOOKUP(B244,I!$A:$D,4,FALSE))</f>
        <v>551.59</v>
      </c>
      <c r="J244" s="60">
        <f t="shared" si="11"/>
        <v>9.92</v>
      </c>
      <c r="K244" s="59"/>
      <c r="L244" s="4"/>
      <c r="M244" s="4"/>
      <c r="N244" s="4"/>
    </row>
    <row r="245" spans="1:14" ht="15" customHeight="1" x14ac:dyDescent="0.25">
      <c r="A245" s="76" t="s">
        <v>435</v>
      </c>
      <c r="B245" s="77"/>
      <c r="C245" s="77"/>
      <c r="D245" s="77"/>
      <c r="E245" s="77"/>
      <c r="F245" s="77"/>
      <c r="G245" s="78"/>
      <c r="H245" s="79"/>
      <c r="I245" s="80"/>
      <c r="J245" s="60">
        <f>SUM(J236:K244)</f>
        <v>56.34</v>
      </c>
      <c r="K245" s="59"/>
    </row>
    <row r="246" spans="1:14" ht="15" customHeight="1" x14ac:dyDescent="0.25">
      <c r="A246" s="76" t="str">
        <f>"TAXA DE BDI ("&amp;BDI&amp;" %)"</f>
        <v>TAXA DE BDI (28 %)</v>
      </c>
      <c r="B246" s="77"/>
      <c r="C246" s="77"/>
      <c r="D246" s="77"/>
      <c r="E246" s="77"/>
      <c r="F246" s="77"/>
      <c r="G246" s="78"/>
      <c r="H246" s="79"/>
      <c r="I246" s="80"/>
      <c r="J246" s="60">
        <f>ROUND(J245*(BDI/100),2)</f>
        <v>15.78</v>
      </c>
      <c r="K246" s="59"/>
    </row>
    <row r="247" spans="1:14" ht="15" customHeight="1" x14ac:dyDescent="0.25">
      <c r="A247" s="76" t="s">
        <v>461</v>
      </c>
      <c r="B247" s="77"/>
      <c r="C247" s="77"/>
      <c r="D247" s="77"/>
      <c r="E247" s="77"/>
      <c r="F247" s="77"/>
      <c r="G247" s="78"/>
      <c r="H247" s="79"/>
      <c r="I247" s="80"/>
      <c r="J247" s="60">
        <f>SUM(J245:K246)</f>
        <v>72.12</v>
      </c>
      <c r="K247" s="59"/>
    </row>
    <row r="248" spans="1:14" ht="15" customHeight="1" x14ac:dyDescent="0.25">
      <c r="A248" s="4"/>
      <c r="B248" s="4"/>
      <c r="C248" s="4"/>
      <c r="D248" s="4"/>
      <c r="E248" s="4"/>
      <c r="F248" s="4"/>
      <c r="G248" s="4"/>
      <c r="H248" s="4"/>
      <c r="I248" s="4"/>
      <c r="J248" s="4"/>
      <c r="K248" s="4"/>
    </row>
    <row r="249" spans="1:14" ht="15" customHeight="1" x14ac:dyDescent="0.25">
      <c r="A249" s="22" t="s">
        <v>429</v>
      </c>
      <c r="B249" s="22" t="s">
        <v>32</v>
      </c>
      <c r="C249" s="46" t="s">
        <v>8</v>
      </c>
      <c r="D249" s="47"/>
      <c r="E249" s="47"/>
      <c r="F249" s="47"/>
      <c r="G249" s="7" t="s">
        <v>33</v>
      </c>
      <c r="H249" s="7" t="s">
        <v>430</v>
      </c>
      <c r="I249" s="7" t="s">
        <v>431</v>
      </c>
      <c r="J249" s="34" t="s">
        <v>10</v>
      </c>
      <c r="K249" s="33"/>
    </row>
    <row r="250" spans="1:14" ht="30" customHeight="1" x14ac:dyDescent="0.25">
      <c r="A250" s="7" t="s">
        <v>441</v>
      </c>
      <c r="B250" s="71">
        <v>93195</v>
      </c>
      <c r="C250" s="73" t="str">
        <f>VLOOKUP(B250,S!$A:$D,2,FALSE)</f>
        <v>CONTRAVERGA PRÉ-MOLDADA PARA VÃOS DE MAIS DE 1,5 M DE COMPRIMENTO. AF_03/2016</v>
      </c>
      <c r="D250" s="73"/>
      <c r="E250" s="73"/>
      <c r="F250" s="72"/>
      <c r="G250" s="7" t="str">
        <f>VLOOKUP(B250,S!$A:$D,3,FALSE)</f>
        <v>M</v>
      </c>
      <c r="H250" s="74"/>
      <c r="I250" s="74">
        <f>J259</f>
        <v>69.11</v>
      </c>
      <c r="J250" s="53"/>
      <c r="K250" s="52"/>
      <c r="L250" s="74">
        <f>VLOOKUP(B250,S!$A:$D,4,FALSE)</f>
        <v>69.11</v>
      </c>
      <c r="M250" s="7" t="str">
        <f>IF(ROUND((L250-I250),2)=0,"OK, confere com a tabela.",IF(ROUND((L250-I250),2)&lt;0,"ACIMA ("&amp;TEXT(ROUND(I250*100/L250,4),"0,0000")&amp;" %) da tabela.","ABAIXO ("&amp;TEXT(ROUND(I250*100/L250,4),"0,0000")&amp;" %) da tabela."))</f>
        <v>OK, confere com a tabela.</v>
      </c>
    </row>
    <row r="251" spans="1:14" ht="30" customHeight="1" x14ac:dyDescent="0.25">
      <c r="A251" s="54" t="s">
        <v>433</v>
      </c>
      <c r="B251" s="67">
        <v>2692</v>
      </c>
      <c r="C251" s="55" t="str">
        <f>VLOOKUP(B251,IF(A251="COMPOSICAO",S!$A:$D,I!$A:$D),2,FALSE)</f>
        <v>DESMOLDANTE PROTETOR PARA FORMAS DE MADEIRA, DE BASE OLEOSA EMULSIONADA EM AGUA</v>
      </c>
      <c r="D251" s="55"/>
      <c r="E251" s="55"/>
      <c r="F251" s="55"/>
      <c r="G251" s="54" t="str">
        <f>VLOOKUP(B251,IF(A251="COMPOSICAO",S!$A:$D,I!$A:$D),3,FALSE)</f>
        <v>L</v>
      </c>
      <c r="H251" s="75">
        <f>0.007</f>
        <v>7.0000000000000001E-3</v>
      </c>
      <c r="I251" s="56">
        <f>IF(A251="COMPOSICAO",VLOOKUP("TOTAL - "&amp;B251,COMPOSICAO_AUX_1!$A:$J,10,FALSE),VLOOKUP(B251,I!$A:$D,4,FALSE))</f>
        <v>8.4499999999999993</v>
      </c>
      <c r="J251" s="60">
        <f t="shared" ref="J251:J258" si="12">TRUNC(H251*I251,2)</f>
        <v>0.05</v>
      </c>
      <c r="K251" s="59"/>
      <c r="L251" s="4"/>
      <c r="M251" s="4"/>
      <c r="N251" s="4"/>
    </row>
    <row r="252" spans="1:14" ht="45" customHeight="1" x14ac:dyDescent="0.25">
      <c r="A252" s="54" t="s">
        <v>433</v>
      </c>
      <c r="B252" s="67">
        <v>39017</v>
      </c>
      <c r="C252" s="55" t="str">
        <f>VLOOKUP(B252,IF(A252="COMPOSICAO",S!$A:$D,I!$A:$D),2,FALSE)</f>
        <v>ESPACADOR / DISTANCIADOR CIRCULAR COM ENTRADA LATERAL, EM PLASTICO, PARA VERGALHAO *4,2 A 12,5* MM, COBRIMENTO 20 MM</v>
      </c>
      <c r="D252" s="55"/>
      <c r="E252" s="55"/>
      <c r="F252" s="55"/>
      <c r="G252" s="54" t="str">
        <f>VLOOKUP(B252,IF(A252="COMPOSICAO",S!$A:$D,I!$A:$D),3,FALSE)</f>
        <v>UN</v>
      </c>
      <c r="H252" s="75">
        <f>6</f>
        <v>6</v>
      </c>
      <c r="I252" s="56">
        <f>IF(A252="COMPOSICAO",VLOOKUP("TOTAL - "&amp;B252,COMPOSICAO_AUX_1!$A:$J,10,FALSE),VLOOKUP(B252,I!$A:$D,4,FALSE))</f>
        <v>0.22</v>
      </c>
      <c r="J252" s="60">
        <f t="shared" si="12"/>
        <v>1.32</v>
      </c>
      <c r="K252" s="59"/>
      <c r="L252" s="4"/>
      <c r="M252" s="4"/>
      <c r="N252" s="4"/>
    </row>
    <row r="253" spans="1:14" ht="75" customHeight="1" x14ac:dyDescent="0.25">
      <c r="A253" s="54" t="s">
        <v>434</v>
      </c>
      <c r="B253" s="67">
        <v>87294</v>
      </c>
      <c r="C253" s="55" t="str">
        <f>VLOOKUP(B253,IF(A253="COMPOSICAO",S!$A:$D,I!$A:$D),2,FALSE)</f>
        <v>ARGAMASSA TRAÇO 1:2:9 (EM VOLUME DE CIMENTO, CAL E AREIA MÉDIA ÚMIDA) PARA EMBOÇO/MASSA ÚNICA/ASSENTAMENTO DE ALVENARIA DE VEDAÇÃO, PREPARO MECÂNICO COM BETONEIRA 600 L. AF_08/2019</v>
      </c>
      <c r="D253" s="55"/>
      <c r="E253" s="55"/>
      <c r="F253" s="55"/>
      <c r="G253" s="54" t="str">
        <f>VLOOKUP(B253,IF(A253="COMPOSICAO",S!$A:$D,I!$A:$D),3,FALSE)</f>
        <v>M3</v>
      </c>
      <c r="H253" s="75">
        <f>0.0019</f>
        <v>1.9E-3</v>
      </c>
      <c r="I253" s="56">
        <f>IF(A253="COMPOSICAO",VLOOKUP("TOTAL - "&amp;B253,COMPOSICAO_AUX_1!$A:$J,10,FALSE),VLOOKUP(B253,I!$A:$D,4,FALSE))</f>
        <v>657.32999999999993</v>
      </c>
      <c r="J253" s="60">
        <f t="shared" si="12"/>
        <v>1.24</v>
      </c>
      <c r="K253" s="59"/>
      <c r="L253" s="4"/>
      <c r="M253" s="4"/>
      <c r="N253" s="4"/>
    </row>
    <row r="254" spans="1:14" ht="15" customHeight="1" x14ac:dyDescent="0.25">
      <c r="A254" s="54" t="s">
        <v>434</v>
      </c>
      <c r="B254" s="67">
        <v>88309</v>
      </c>
      <c r="C254" s="55" t="str">
        <f>VLOOKUP(B254,IF(A254="COMPOSICAO",S!$A:$D,I!$A:$D),2,FALSE)</f>
        <v>PEDREIRO COM ENCARGOS COMPLEMENTARES</v>
      </c>
      <c r="D254" s="55"/>
      <c r="E254" s="55"/>
      <c r="F254" s="55"/>
      <c r="G254" s="54" t="str">
        <f>VLOOKUP(B254,IF(A254="COMPOSICAO",S!$A:$D,I!$A:$D),3,FALSE)</f>
        <v>H</v>
      </c>
      <c r="H254" s="75">
        <f>0.068</f>
        <v>6.8000000000000005E-2</v>
      </c>
      <c r="I254" s="56">
        <f>IF(A254="COMPOSICAO",VLOOKUP("TOTAL - "&amp;B254,COMPOSICAO_AUX_1!$A:$J,10,FALSE),VLOOKUP(B254,I!$A:$D,4,FALSE))</f>
        <v>25.779999999999998</v>
      </c>
      <c r="J254" s="60">
        <f t="shared" si="12"/>
        <v>1.75</v>
      </c>
      <c r="K254" s="59"/>
      <c r="L254" s="4"/>
      <c r="M254" s="4"/>
      <c r="N254" s="4"/>
    </row>
    <row r="255" spans="1:14" ht="15" customHeight="1" x14ac:dyDescent="0.25">
      <c r="A255" s="54" t="s">
        <v>434</v>
      </c>
      <c r="B255" s="67">
        <v>88316</v>
      </c>
      <c r="C255" s="55" t="str">
        <f>VLOOKUP(B255,IF(A255="COMPOSICAO",S!$A:$D,I!$A:$D),2,FALSE)</f>
        <v>SERVENTE COM ENCARGOS COMPLEMENTARES</v>
      </c>
      <c r="D255" s="55"/>
      <c r="E255" s="55"/>
      <c r="F255" s="55"/>
      <c r="G255" s="54" t="str">
        <f>VLOOKUP(B255,IF(A255="COMPOSICAO",S!$A:$D,I!$A:$D),3,FALSE)</f>
        <v>H</v>
      </c>
      <c r="H255" s="75">
        <f>0.094</f>
        <v>9.4E-2</v>
      </c>
      <c r="I255" s="56">
        <f>IF(A255="COMPOSICAO",VLOOKUP("TOTAL - "&amp;B255,COMPOSICAO_AUX_1!$A:$J,10,FALSE),VLOOKUP(B255,I!$A:$D,4,FALSE))</f>
        <v>19.45</v>
      </c>
      <c r="J255" s="60">
        <f t="shared" si="12"/>
        <v>1.82</v>
      </c>
      <c r="K255" s="59"/>
      <c r="L255" s="4"/>
      <c r="M255" s="4"/>
      <c r="N255" s="4"/>
    </row>
    <row r="256" spans="1:14" ht="30" customHeight="1" x14ac:dyDescent="0.25">
      <c r="A256" s="54" t="s">
        <v>434</v>
      </c>
      <c r="B256" s="67">
        <v>92270</v>
      </c>
      <c r="C256" s="55" t="str">
        <f>VLOOKUP(B256,IF(A256="COMPOSICAO",S!$A:$D,I!$A:$D),2,FALSE)</f>
        <v>FABRICAÇÃO DE FÔRMA PARA VIGAS, COM MADEIRA SERRADA, E = 25 MM. AF_09/2020</v>
      </c>
      <c r="D256" s="55"/>
      <c r="E256" s="55"/>
      <c r="F256" s="55"/>
      <c r="G256" s="54" t="str">
        <f>VLOOKUP(B256,IF(A256="COMPOSICAO",S!$A:$D,I!$A:$D),3,FALSE)</f>
        <v>M2</v>
      </c>
      <c r="H256" s="75">
        <f>0.213</f>
        <v>0.21299999999999999</v>
      </c>
      <c r="I256" s="56">
        <f>IF(A256="COMPOSICAO",VLOOKUP("TOTAL - "&amp;B256,COMPOSICAO_AUX_1!$A:$J,10,FALSE),VLOOKUP(B256,I!$A:$D,4,FALSE))</f>
        <v>204.82000000000002</v>
      </c>
      <c r="J256" s="60">
        <f t="shared" si="12"/>
        <v>43.62</v>
      </c>
      <c r="K256" s="59"/>
      <c r="L256" s="4"/>
      <c r="M256" s="4"/>
      <c r="N256" s="4"/>
    </row>
    <row r="257" spans="1:14" ht="30" customHeight="1" x14ac:dyDescent="0.25">
      <c r="A257" s="54" t="s">
        <v>434</v>
      </c>
      <c r="B257" s="67">
        <v>92801</v>
      </c>
      <c r="C257" s="55" t="str">
        <f>VLOOKUP(B257,IF(A257="COMPOSICAO",S!$A:$D,I!$A:$D),2,FALSE)</f>
        <v>CORTE E DOBRA DE AÇO CA-50, DIÂMETRO DE 6,3 MM. AF_06/2022</v>
      </c>
      <c r="D257" s="55"/>
      <c r="E257" s="55"/>
      <c r="F257" s="55"/>
      <c r="G257" s="54" t="str">
        <f>VLOOKUP(B257,IF(A257="COMPOSICAO",S!$A:$D,I!$A:$D),3,FALSE)</f>
        <v>KG</v>
      </c>
      <c r="H257" s="75">
        <f>0.49</f>
        <v>0.49</v>
      </c>
      <c r="I257" s="56">
        <f>IF(A257="COMPOSICAO",VLOOKUP("TOTAL - "&amp;B257,COMPOSICAO_AUX_1!$A:$J,10,FALSE),VLOOKUP(B257,I!$A:$D,4,FALSE))</f>
        <v>12.419999999999998</v>
      </c>
      <c r="J257" s="60">
        <f t="shared" si="12"/>
        <v>6.08</v>
      </c>
      <c r="K257" s="59"/>
      <c r="L257" s="4"/>
      <c r="M257" s="4"/>
      <c r="N257" s="4"/>
    </row>
    <row r="258" spans="1:14" ht="60" customHeight="1" x14ac:dyDescent="0.25">
      <c r="A258" s="54" t="s">
        <v>434</v>
      </c>
      <c r="B258" s="67">
        <v>94970</v>
      </c>
      <c r="C258" s="55" t="str">
        <f>VLOOKUP(B258,IF(A258="COMPOSICAO",S!$A:$D,I!$A:$D),2,FALSE)</f>
        <v>CONCRETO FCK = 20MPA, TRAÇO 1:2,7:3 (EM MASSA SECA DE CIMENTO/ AREIA MÉDIA/ BRITA 1) - PREPARO MECÂNICO COM BETONEIRA 600 L. AF_05/2021</v>
      </c>
      <c r="D258" s="55"/>
      <c r="E258" s="55"/>
      <c r="F258" s="55"/>
      <c r="G258" s="54" t="str">
        <f>VLOOKUP(B258,IF(A258="COMPOSICAO",S!$A:$D,I!$A:$D),3,FALSE)</f>
        <v>M3</v>
      </c>
      <c r="H258" s="75">
        <f>0.024</f>
        <v>2.4E-2</v>
      </c>
      <c r="I258" s="56">
        <f>IF(A258="COMPOSICAO",VLOOKUP("TOTAL - "&amp;B258,COMPOSICAO_AUX_1!$A:$J,10,FALSE),VLOOKUP(B258,I!$A:$D,4,FALSE))</f>
        <v>551.59</v>
      </c>
      <c r="J258" s="60">
        <f t="shared" si="12"/>
        <v>13.23</v>
      </c>
      <c r="K258" s="59"/>
      <c r="L258" s="4"/>
      <c r="M258" s="4"/>
      <c r="N258" s="4"/>
    </row>
    <row r="259" spans="1:14" ht="15" customHeight="1" x14ac:dyDescent="0.25">
      <c r="A259" s="76" t="s">
        <v>435</v>
      </c>
      <c r="B259" s="77"/>
      <c r="C259" s="77"/>
      <c r="D259" s="77"/>
      <c r="E259" s="77"/>
      <c r="F259" s="77"/>
      <c r="G259" s="78"/>
      <c r="H259" s="79"/>
      <c r="I259" s="80"/>
      <c r="J259" s="60">
        <f>SUM(J250:K258)</f>
        <v>69.11</v>
      </c>
      <c r="K259" s="59"/>
    </row>
    <row r="260" spans="1:14" ht="15" customHeight="1" x14ac:dyDescent="0.25">
      <c r="A260" s="76" t="str">
        <f>"TAXA DE BDI ("&amp;BDI&amp;" %)"</f>
        <v>TAXA DE BDI (28 %)</v>
      </c>
      <c r="B260" s="77"/>
      <c r="C260" s="77"/>
      <c r="D260" s="77"/>
      <c r="E260" s="77"/>
      <c r="F260" s="77"/>
      <c r="G260" s="78"/>
      <c r="H260" s="79"/>
      <c r="I260" s="80"/>
      <c r="J260" s="60">
        <f>ROUND(J259*(BDI/100),2)</f>
        <v>19.350000000000001</v>
      </c>
      <c r="K260" s="59"/>
    </row>
    <row r="261" spans="1:14" ht="15" customHeight="1" x14ac:dyDescent="0.25">
      <c r="A261" s="76" t="s">
        <v>462</v>
      </c>
      <c r="B261" s="77"/>
      <c r="C261" s="77"/>
      <c r="D261" s="77"/>
      <c r="E261" s="77"/>
      <c r="F261" s="77"/>
      <c r="G261" s="78"/>
      <c r="H261" s="79"/>
      <c r="I261" s="80"/>
      <c r="J261" s="60">
        <f>SUM(J259:K260)</f>
        <v>88.460000000000008</v>
      </c>
      <c r="K261" s="59"/>
    </row>
    <row r="262" spans="1:14" ht="15" customHeight="1" x14ac:dyDescent="0.25">
      <c r="A262" s="4"/>
      <c r="B262" s="4"/>
      <c r="C262" s="4"/>
      <c r="D262" s="4"/>
      <c r="E262" s="4"/>
      <c r="F262" s="4"/>
      <c r="G262" s="4"/>
      <c r="H262" s="4"/>
      <c r="I262" s="4"/>
      <c r="J262" s="4"/>
      <c r="K262" s="4"/>
    </row>
    <row r="263" spans="1:14" ht="15" customHeight="1" x14ac:dyDescent="0.25">
      <c r="A263" s="22" t="s">
        <v>429</v>
      </c>
      <c r="B263" s="22" t="s">
        <v>32</v>
      </c>
      <c r="C263" s="46" t="s">
        <v>8</v>
      </c>
      <c r="D263" s="47"/>
      <c r="E263" s="47"/>
      <c r="F263" s="47"/>
      <c r="G263" s="7" t="s">
        <v>33</v>
      </c>
      <c r="H263" s="7" t="s">
        <v>430</v>
      </c>
      <c r="I263" s="7" t="s">
        <v>431</v>
      </c>
      <c r="J263" s="34" t="s">
        <v>10</v>
      </c>
      <c r="K263" s="33"/>
    </row>
    <row r="264" spans="1:14" ht="30" customHeight="1" x14ac:dyDescent="0.25">
      <c r="A264" s="7" t="s">
        <v>441</v>
      </c>
      <c r="B264" s="71">
        <v>93184</v>
      </c>
      <c r="C264" s="73" t="str">
        <f>VLOOKUP(B264,S!$A:$D,2,FALSE)</f>
        <v>VERGA PRÉ-MOLDADA PARA PORTAS COM ATÉ 1,5 M DE VÃO. AF_03/2016</v>
      </c>
      <c r="D264" s="73"/>
      <c r="E264" s="73"/>
      <c r="F264" s="72"/>
      <c r="G264" s="7" t="str">
        <f>VLOOKUP(B264,S!$A:$D,3,FALSE)</f>
        <v>M</v>
      </c>
      <c r="H264" s="74"/>
      <c r="I264" s="74">
        <f>J273</f>
        <v>42.379999999999995</v>
      </c>
      <c r="J264" s="53"/>
      <c r="K264" s="52"/>
      <c r="L264" s="74">
        <f>VLOOKUP(B264,S!$A:$D,4,FALSE)</f>
        <v>42.38</v>
      </c>
      <c r="M264" s="7" t="str">
        <f>IF(ROUND((L264-I264),2)=0,"OK, confere com a tabela.",IF(ROUND((L264-I264),2)&lt;0,"ACIMA ("&amp;TEXT(ROUND(I264*100/L264,4),"0,0000")&amp;" %) da tabela.","ABAIXO ("&amp;TEXT(ROUND(I264*100/L264,4),"0,0000")&amp;" %) da tabela."))</f>
        <v>OK, confere com a tabela.</v>
      </c>
    </row>
    <row r="265" spans="1:14" ht="30" customHeight="1" x14ac:dyDescent="0.25">
      <c r="A265" s="54" t="s">
        <v>433</v>
      </c>
      <c r="B265" s="67">
        <v>2692</v>
      </c>
      <c r="C265" s="55" t="str">
        <f>VLOOKUP(B265,IF(A265="COMPOSICAO",S!$A:$D,I!$A:$D),2,FALSE)</f>
        <v>DESMOLDANTE PROTETOR PARA FORMAS DE MADEIRA, DE BASE OLEOSA EMULSIONADA EM AGUA</v>
      </c>
      <c r="D265" s="55"/>
      <c r="E265" s="55"/>
      <c r="F265" s="55"/>
      <c r="G265" s="54" t="str">
        <f>VLOOKUP(B265,IF(A265="COMPOSICAO",S!$A:$D,I!$A:$D),3,FALSE)</f>
        <v>L</v>
      </c>
      <c r="H265" s="75">
        <f>0.005</f>
        <v>5.0000000000000001E-3</v>
      </c>
      <c r="I265" s="56">
        <f>IF(A265="COMPOSICAO",VLOOKUP("TOTAL - "&amp;B265,COMPOSICAO_AUX_1!$A:$J,10,FALSE),VLOOKUP(B265,I!$A:$D,4,FALSE))</f>
        <v>8.4499999999999993</v>
      </c>
      <c r="J265" s="60">
        <f t="shared" ref="J265:J272" si="13">TRUNC(H265*I265,2)</f>
        <v>0.04</v>
      </c>
      <c r="K265" s="59"/>
      <c r="L265" s="4"/>
      <c r="M265" s="4"/>
      <c r="N265" s="4"/>
    </row>
    <row r="266" spans="1:14" ht="45" customHeight="1" x14ac:dyDescent="0.25">
      <c r="A266" s="54" t="s">
        <v>433</v>
      </c>
      <c r="B266" s="67">
        <v>39017</v>
      </c>
      <c r="C266" s="55" t="str">
        <f>VLOOKUP(B266,IF(A266="COMPOSICAO",S!$A:$D,I!$A:$D),2,FALSE)</f>
        <v>ESPACADOR / DISTANCIADOR CIRCULAR COM ENTRADA LATERAL, EM PLASTICO, PARA VERGALHAO *4,2 A 12,5* MM, COBRIMENTO 20 MM</v>
      </c>
      <c r="D266" s="55"/>
      <c r="E266" s="55"/>
      <c r="F266" s="55"/>
      <c r="G266" s="54" t="str">
        <f>VLOOKUP(B266,IF(A266="COMPOSICAO",S!$A:$D,I!$A:$D),3,FALSE)</f>
        <v>UN</v>
      </c>
      <c r="H266" s="75">
        <f>6</f>
        <v>6</v>
      </c>
      <c r="I266" s="56">
        <f>IF(A266="COMPOSICAO",VLOOKUP("TOTAL - "&amp;B266,COMPOSICAO_AUX_1!$A:$J,10,FALSE),VLOOKUP(B266,I!$A:$D,4,FALSE))</f>
        <v>0.22</v>
      </c>
      <c r="J266" s="60">
        <f t="shared" si="13"/>
        <v>1.32</v>
      </c>
      <c r="K266" s="59"/>
      <c r="L266" s="4"/>
      <c r="M266" s="4"/>
      <c r="N266" s="4"/>
    </row>
    <row r="267" spans="1:14" ht="75" customHeight="1" x14ac:dyDescent="0.25">
      <c r="A267" s="54" t="s">
        <v>434</v>
      </c>
      <c r="B267" s="67">
        <v>87294</v>
      </c>
      <c r="C267" s="55" t="str">
        <f>VLOOKUP(B267,IF(A267="COMPOSICAO",S!$A:$D,I!$A:$D),2,FALSE)</f>
        <v>ARGAMASSA TRAÇO 1:2:9 (EM VOLUME DE CIMENTO, CAL E AREIA MÉDIA ÚMIDA) PARA EMBOÇO/MASSA ÚNICA/ASSENTAMENTO DE ALVENARIA DE VEDAÇÃO, PREPARO MECÂNICO COM BETONEIRA 600 L. AF_08/2019</v>
      </c>
      <c r="D267" s="55"/>
      <c r="E267" s="55"/>
      <c r="F267" s="55"/>
      <c r="G267" s="54" t="str">
        <f>VLOOKUP(B267,IF(A267="COMPOSICAO",S!$A:$D,I!$A:$D),3,FALSE)</f>
        <v>M3</v>
      </c>
      <c r="H267" s="75">
        <f>0.0019</f>
        <v>1.9E-3</v>
      </c>
      <c r="I267" s="56">
        <f>IF(A267="COMPOSICAO",VLOOKUP("TOTAL - "&amp;B267,COMPOSICAO_AUX_1!$A:$J,10,FALSE),VLOOKUP(B267,I!$A:$D,4,FALSE))</f>
        <v>657.32999999999993</v>
      </c>
      <c r="J267" s="60">
        <f t="shared" si="13"/>
        <v>1.24</v>
      </c>
      <c r="K267" s="59"/>
      <c r="L267" s="4"/>
      <c r="M267" s="4"/>
      <c r="N267" s="4"/>
    </row>
    <row r="268" spans="1:14" ht="15" customHeight="1" x14ac:dyDescent="0.25">
      <c r="A268" s="54" t="s">
        <v>434</v>
      </c>
      <c r="B268" s="67">
        <v>88309</v>
      </c>
      <c r="C268" s="55" t="str">
        <f>VLOOKUP(B268,IF(A268="COMPOSICAO",S!$A:$D,I!$A:$D),2,FALSE)</f>
        <v>PEDREIRO COM ENCARGOS COMPLEMENTARES</v>
      </c>
      <c r="D268" s="55"/>
      <c r="E268" s="55"/>
      <c r="F268" s="55"/>
      <c r="G268" s="54" t="str">
        <f>VLOOKUP(B268,IF(A268="COMPOSICAO",S!$A:$D,I!$A:$D),3,FALSE)</f>
        <v>H</v>
      </c>
      <c r="H268" s="75">
        <f>0.094</f>
        <v>9.4E-2</v>
      </c>
      <c r="I268" s="56">
        <f>IF(A268="COMPOSICAO",VLOOKUP("TOTAL - "&amp;B268,COMPOSICAO_AUX_1!$A:$J,10,FALSE),VLOOKUP(B268,I!$A:$D,4,FALSE))</f>
        <v>25.779999999999998</v>
      </c>
      <c r="J268" s="60">
        <f t="shared" si="13"/>
        <v>2.42</v>
      </c>
      <c r="K268" s="59"/>
      <c r="L268" s="4"/>
      <c r="M268" s="4"/>
      <c r="N268" s="4"/>
    </row>
    <row r="269" spans="1:14" ht="15" customHeight="1" x14ac:dyDescent="0.25">
      <c r="A269" s="54" t="s">
        <v>434</v>
      </c>
      <c r="B269" s="67">
        <v>88316</v>
      </c>
      <c r="C269" s="55" t="str">
        <f>VLOOKUP(B269,IF(A269="COMPOSICAO",S!$A:$D,I!$A:$D),2,FALSE)</f>
        <v>SERVENTE COM ENCARGOS COMPLEMENTARES</v>
      </c>
      <c r="D269" s="55"/>
      <c r="E269" s="55"/>
      <c r="F269" s="55"/>
      <c r="G269" s="54" t="str">
        <f>VLOOKUP(B269,IF(A269="COMPOSICAO",S!$A:$D,I!$A:$D),3,FALSE)</f>
        <v>H</v>
      </c>
      <c r="H269" s="75">
        <f>0.107</f>
        <v>0.107</v>
      </c>
      <c r="I269" s="56">
        <f>IF(A269="COMPOSICAO",VLOOKUP("TOTAL - "&amp;B269,COMPOSICAO_AUX_1!$A:$J,10,FALSE),VLOOKUP(B269,I!$A:$D,4,FALSE))</f>
        <v>19.45</v>
      </c>
      <c r="J269" s="60">
        <f t="shared" si="13"/>
        <v>2.08</v>
      </c>
      <c r="K269" s="59"/>
      <c r="L269" s="4"/>
      <c r="M269" s="4"/>
      <c r="N269" s="4"/>
    </row>
    <row r="270" spans="1:14" ht="30" customHeight="1" x14ac:dyDescent="0.25">
      <c r="A270" s="54" t="s">
        <v>434</v>
      </c>
      <c r="B270" s="67">
        <v>92270</v>
      </c>
      <c r="C270" s="55" t="str">
        <f>VLOOKUP(B270,IF(A270="COMPOSICAO",S!$A:$D,I!$A:$D),2,FALSE)</f>
        <v>FABRICAÇÃO DE FÔRMA PARA VIGAS, COM MADEIRA SERRADA, E = 25 MM. AF_09/2020</v>
      </c>
      <c r="D270" s="55"/>
      <c r="E270" s="55"/>
      <c r="F270" s="55"/>
      <c r="G270" s="54" t="str">
        <f>VLOOKUP(B270,IF(A270="COMPOSICAO",S!$A:$D,I!$A:$D),3,FALSE)</f>
        <v>M2</v>
      </c>
      <c r="H270" s="75">
        <f>0.122</f>
        <v>0.122</v>
      </c>
      <c r="I270" s="56">
        <f>IF(A270="COMPOSICAO",VLOOKUP("TOTAL - "&amp;B270,COMPOSICAO_AUX_1!$A:$J,10,FALSE),VLOOKUP(B270,I!$A:$D,4,FALSE))</f>
        <v>204.82000000000002</v>
      </c>
      <c r="J270" s="60">
        <f t="shared" si="13"/>
        <v>24.98</v>
      </c>
      <c r="K270" s="59"/>
      <c r="L270" s="4"/>
      <c r="M270" s="4"/>
      <c r="N270" s="4"/>
    </row>
    <row r="271" spans="1:14" ht="30" customHeight="1" x14ac:dyDescent="0.25">
      <c r="A271" s="54" t="s">
        <v>434</v>
      </c>
      <c r="B271" s="67">
        <v>92800</v>
      </c>
      <c r="C271" s="55" t="str">
        <f>VLOOKUP(B271,IF(A271="COMPOSICAO",S!$A:$D,I!$A:$D),2,FALSE)</f>
        <v>CORTE E DOBRA DE AÇO CA-60, DIÂMETRO DE 5,0 MM. AF_06/2022</v>
      </c>
      <c r="D271" s="55"/>
      <c r="E271" s="55"/>
      <c r="F271" s="55"/>
      <c r="G271" s="54" t="str">
        <f>VLOOKUP(B271,IF(A271="COMPOSICAO",S!$A:$D,I!$A:$D),3,FALSE)</f>
        <v>KG</v>
      </c>
      <c r="H271" s="75">
        <f>0.308</f>
        <v>0.308</v>
      </c>
      <c r="I271" s="56">
        <f>IF(A271="COMPOSICAO",VLOOKUP("TOTAL - "&amp;B271,COMPOSICAO_AUX_1!$A:$J,10,FALSE),VLOOKUP(B271,I!$A:$D,4,FALSE))</f>
        <v>12.01</v>
      </c>
      <c r="J271" s="60">
        <f t="shared" si="13"/>
        <v>3.69</v>
      </c>
      <c r="K271" s="59"/>
      <c r="L271" s="4"/>
      <c r="M271" s="4"/>
      <c r="N271" s="4"/>
    </row>
    <row r="272" spans="1:14" ht="60" customHeight="1" x14ac:dyDescent="0.25">
      <c r="A272" s="54" t="s">
        <v>434</v>
      </c>
      <c r="B272" s="67">
        <v>94970</v>
      </c>
      <c r="C272" s="55" t="str">
        <f>VLOOKUP(B272,IF(A272="COMPOSICAO",S!$A:$D,I!$A:$D),2,FALSE)</f>
        <v>CONCRETO FCK = 20MPA, TRAÇO 1:2,7:3 (EM MASSA SECA DE CIMENTO/ AREIA MÉDIA/ BRITA 1) - PREPARO MECÂNICO COM BETONEIRA 600 L. AF_05/2021</v>
      </c>
      <c r="D272" s="55"/>
      <c r="E272" s="55"/>
      <c r="F272" s="55"/>
      <c r="G272" s="54" t="str">
        <f>VLOOKUP(B272,IF(A272="COMPOSICAO",S!$A:$D,I!$A:$D),3,FALSE)</f>
        <v>M3</v>
      </c>
      <c r="H272" s="75">
        <f>0.012</f>
        <v>1.2E-2</v>
      </c>
      <c r="I272" s="56">
        <f>IF(A272="COMPOSICAO",VLOOKUP("TOTAL - "&amp;B272,COMPOSICAO_AUX_1!$A:$J,10,FALSE),VLOOKUP(B272,I!$A:$D,4,FALSE))</f>
        <v>551.59</v>
      </c>
      <c r="J272" s="60">
        <f t="shared" si="13"/>
        <v>6.61</v>
      </c>
      <c r="K272" s="59"/>
      <c r="L272" s="4"/>
      <c r="M272" s="4"/>
      <c r="N272" s="4"/>
    </row>
    <row r="273" spans="1:14" ht="15" customHeight="1" x14ac:dyDescent="0.25">
      <c r="A273" s="76" t="s">
        <v>435</v>
      </c>
      <c r="B273" s="77"/>
      <c r="C273" s="77"/>
      <c r="D273" s="77"/>
      <c r="E273" s="77"/>
      <c r="F273" s="77"/>
      <c r="G273" s="78"/>
      <c r="H273" s="79"/>
      <c r="I273" s="80"/>
      <c r="J273" s="60">
        <f>SUM(J264:K272)</f>
        <v>42.379999999999995</v>
      </c>
      <c r="K273" s="59"/>
    </row>
    <row r="274" spans="1:14" ht="15" customHeight="1" x14ac:dyDescent="0.25">
      <c r="A274" s="76" t="str">
        <f>"TAXA DE BDI ("&amp;BDI&amp;" %)"</f>
        <v>TAXA DE BDI (28 %)</v>
      </c>
      <c r="B274" s="77"/>
      <c r="C274" s="77"/>
      <c r="D274" s="77"/>
      <c r="E274" s="77"/>
      <c r="F274" s="77"/>
      <c r="G274" s="78"/>
      <c r="H274" s="79"/>
      <c r="I274" s="80"/>
      <c r="J274" s="60">
        <f>ROUND(J273*(BDI/100),2)</f>
        <v>11.87</v>
      </c>
      <c r="K274" s="59"/>
    </row>
    <row r="275" spans="1:14" ht="15" customHeight="1" x14ac:dyDescent="0.25">
      <c r="A275" s="76" t="s">
        <v>463</v>
      </c>
      <c r="B275" s="77"/>
      <c r="C275" s="77"/>
      <c r="D275" s="77"/>
      <c r="E275" s="77"/>
      <c r="F275" s="77"/>
      <c r="G275" s="78"/>
      <c r="H275" s="79"/>
      <c r="I275" s="80"/>
      <c r="J275" s="60">
        <f>SUM(J273:K274)</f>
        <v>54.249999999999993</v>
      </c>
      <c r="K275" s="59"/>
    </row>
    <row r="276" spans="1:14" ht="15" customHeight="1" x14ac:dyDescent="0.25">
      <c r="A276" s="4"/>
      <c r="B276" s="4"/>
      <c r="C276" s="4"/>
      <c r="D276" s="4"/>
      <c r="E276" s="4"/>
      <c r="F276" s="4"/>
      <c r="G276" s="4"/>
      <c r="H276" s="4"/>
      <c r="I276" s="4"/>
      <c r="J276" s="4"/>
      <c r="K276" s="4"/>
    </row>
    <row r="277" spans="1:14" ht="15" customHeight="1" x14ac:dyDescent="0.25">
      <c r="A277" s="22" t="s">
        <v>429</v>
      </c>
      <c r="B277" s="22" t="s">
        <v>32</v>
      </c>
      <c r="C277" s="46" t="s">
        <v>8</v>
      </c>
      <c r="D277" s="47"/>
      <c r="E277" s="47"/>
      <c r="F277" s="47"/>
      <c r="G277" s="7" t="s">
        <v>33</v>
      </c>
      <c r="H277" s="7" t="s">
        <v>430</v>
      </c>
      <c r="I277" s="7" t="s">
        <v>431</v>
      </c>
      <c r="J277" s="34" t="s">
        <v>10</v>
      </c>
      <c r="K277" s="33"/>
    </row>
    <row r="278" spans="1:14" ht="30" customHeight="1" x14ac:dyDescent="0.25">
      <c r="A278" s="7" t="s">
        <v>441</v>
      </c>
      <c r="B278" s="71">
        <v>93185</v>
      </c>
      <c r="C278" s="73" t="str">
        <f>VLOOKUP(B278,S!$A:$D,2,FALSE)</f>
        <v>VERGA PRÉ-MOLDADA PARA PORTAS COM MAIS DE 1,5 M DE VÃO. AF_03/2016</v>
      </c>
      <c r="D278" s="73"/>
      <c r="E278" s="73"/>
      <c r="F278" s="72"/>
      <c r="G278" s="7" t="str">
        <f>VLOOKUP(B278,S!$A:$D,3,FALSE)</f>
        <v>M</v>
      </c>
      <c r="H278" s="74"/>
      <c r="I278" s="74">
        <f>J287</f>
        <v>72.7</v>
      </c>
      <c r="J278" s="53"/>
      <c r="K278" s="52"/>
      <c r="L278" s="74">
        <f>VLOOKUP(B278,S!$A:$D,4,FALSE)</f>
        <v>72.7</v>
      </c>
      <c r="M278" s="7" t="str">
        <f>IF(ROUND((L278-I278),2)=0,"OK, confere com a tabela.",IF(ROUND((L278-I278),2)&lt;0,"ACIMA ("&amp;TEXT(ROUND(I278*100/L278,4),"0,0000")&amp;" %) da tabela.","ABAIXO ("&amp;TEXT(ROUND(I278*100/L278,4),"0,0000")&amp;" %) da tabela."))</f>
        <v>OK, confere com a tabela.</v>
      </c>
    </row>
    <row r="279" spans="1:14" ht="30" customHeight="1" x14ac:dyDescent="0.25">
      <c r="A279" s="54" t="s">
        <v>433</v>
      </c>
      <c r="B279" s="67">
        <v>2692</v>
      </c>
      <c r="C279" s="55" t="str">
        <f>VLOOKUP(B279,IF(A279="COMPOSICAO",S!$A:$D,I!$A:$D),2,FALSE)</f>
        <v>DESMOLDANTE PROTETOR PARA FORMAS DE MADEIRA, DE BASE OLEOSA EMULSIONADA EM AGUA</v>
      </c>
      <c r="D279" s="55"/>
      <c r="E279" s="55"/>
      <c r="F279" s="55"/>
      <c r="G279" s="54" t="str">
        <f>VLOOKUP(B279,IF(A279="COMPOSICAO",S!$A:$D,I!$A:$D),3,FALSE)</f>
        <v>L</v>
      </c>
      <c r="H279" s="75">
        <f>0.007</f>
        <v>7.0000000000000001E-3</v>
      </c>
      <c r="I279" s="56">
        <f>IF(A279="COMPOSICAO",VLOOKUP("TOTAL - "&amp;B279,COMPOSICAO_AUX_1!$A:$J,10,FALSE),VLOOKUP(B279,I!$A:$D,4,FALSE))</f>
        <v>8.4499999999999993</v>
      </c>
      <c r="J279" s="60">
        <f t="shared" ref="J279:J286" si="14">TRUNC(H279*I279,2)</f>
        <v>0.05</v>
      </c>
      <c r="K279" s="59"/>
      <c r="L279" s="4"/>
      <c r="M279" s="4"/>
      <c r="N279" s="4"/>
    </row>
    <row r="280" spans="1:14" ht="45" customHeight="1" x14ac:dyDescent="0.25">
      <c r="A280" s="54" t="s">
        <v>433</v>
      </c>
      <c r="B280" s="67">
        <v>39017</v>
      </c>
      <c r="C280" s="55" t="str">
        <f>VLOOKUP(B280,IF(A280="COMPOSICAO",S!$A:$D,I!$A:$D),2,FALSE)</f>
        <v>ESPACADOR / DISTANCIADOR CIRCULAR COM ENTRADA LATERAL, EM PLASTICO, PARA VERGALHAO *4,2 A 12,5* MM, COBRIMENTO 20 MM</v>
      </c>
      <c r="D280" s="55"/>
      <c r="E280" s="55"/>
      <c r="F280" s="55"/>
      <c r="G280" s="54" t="str">
        <f>VLOOKUP(B280,IF(A280="COMPOSICAO",S!$A:$D,I!$A:$D),3,FALSE)</f>
        <v>UN</v>
      </c>
      <c r="H280" s="75">
        <f>6</f>
        <v>6</v>
      </c>
      <c r="I280" s="56">
        <f>IF(A280="COMPOSICAO",VLOOKUP("TOTAL - "&amp;B280,COMPOSICAO_AUX_1!$A:$J,10,FALSE),VLOOKUP(B280,I!$A:$D,4,FALSE))</f>
        <v>0.22</v>
      </c>
      <c r="J280" s="60">
        <f t="shared" si="14"/>
        <v>1.32</v>
      </c>
      <c r="K280" s="59"/>
      <c r="L280" s="4"/>
      <c r="M280" s="4"/>
      <c r="N280" s="4"/>
    </row>
    <row r="281" spans="1:14" ht="75" customHeight="1" x14ac:dyDescent="0.25">
      <c r="A281" s="54" t="s">
        <v>434</v>
      </c>
      <c r="B281" s="67">
        <v>87294</v>
      </c>
      <c r="C281" s="55" t="str">
        <f>VLOOKUP(B281,IF(A281="COMPOSICAO",S!$A:$D,I!$A:$D),2,FALSE)</f>
        <v>ARGAMASSA TRAÇO 1:2:9 (EM VOLUME DE CIMENTO, CAL E AREIA MÉDIA ÚMIDA) PARA EMBOÇO/MASSA ÚNICA/ASSENTAMENTO DE ALVENARIA DE VEDAÇÃO, PREPARO MECÂNICO COM BETONEIRA 600 L. AF_08/2019</v>
      </c>
      <c r="D281" s="55"/>
      <c r="E281" s="55"/>
      <c r="F281" s="55"/>
      <c r="G281" s="54" t="str">
        <f>VLOOKUP(B281,IF(A281="COMPOSICAO",S!$A:$D,I!$A:$D),3,FALSE)</f>
        <v>M3</v>
      </c>
      <c r="H281" s="75">
        <f>0.0019</f>
        <v>1.9E-3</v>
      </c>
      <c r="I281" s="56">
        <f>IF(A281="COMPOSICAO",VLOOKUP("TOTAL - "&amp;B281,COMPOSICAO_AUX_1!$A:$J,10,FALSE),VLOOKUP(B281,I!$A:$D,4,FALSE))</f>
        <v>657.32999999999993</v>
      </c>
      <c r="J281" s="60">
        <f t="shared" si="14"/>
        <v>1.24</v>
      </c>
      <c r="K281" s="59"/>
      <c r="L281" s="4"/>
      <c r="M281" s="4"/>
      <c r="N281" s="4"/>
    </row>
    <row r="282" spans="1:14" ht="15" customHeight="1" x14ac:dyDescent="0.25">
      <c r="A282" s="54" t="s">
        <v>434</v>
      </c>
      <c r="B282" s="67">
        <v>88309</v>
      </c>
      <c r="C282" s="55" t="str">
        <f>VLOOKUP(B282,IF(A282="COMPOSICAO",S!$A:$D,I!$A:$D),2,FALSE)</f>
        <v>PEDREIRO COM ENCARGOS COMPLEMENTARES</v>
      </c>
      <c r="D282" s="55"/>
      <c r="E282" s="55"/>
      <c r="F282" s="55"/>
      <c r="G282" s="54" t="str">
        <f>VLOOKUP(B282,IF(A282="COMPOSICAO",S!$A:$D,I!$A:$D),3,FALSE)</f>
        <v>H</v>
      </c>
      <c r="H282" s="75">
        <f>0.058</f>
        <v>5.8000000000000003E-2</v>
      </c>
      <c r="I282" s="56">
        <f>IF(A282="COMPOSICAO",VLOOKUP("TOTAL - "&amp;B282,COMPOSICAO_AUX_1!$A:$J,10,FALSE),VLOOKUP(B282,I!$A:$D,4,FALSE))</f>
        <v>25.779999999999998</v>
      </c>
      <c r="J282" s="60">
        <f t="shared" si="14"/>
        <v>1.49</v>
      </c>
      <c r="K282" s="59"/>
      <c r="L282" s="4"/>
      <c r="M282" s="4"/>
      <c r="N282" s="4"/>
    </row>
    <row r="283" spans="1:14" ht="15" customHeight="1" x14ac:dyDescent="0.25">
      <c r="A283" s="54" t="s">
        <v>434</v>
      </c>
      <c r="B283" s="67">
        <v>88316</v>
      </c>
      <c r="C283" s="55" t="str">
        <f>VLOOKUP(B283,IF(A283="COMPOSICAO",S!$A:$D,I!$A:$D),2,FALSE)</f>
        <v>SERVENTE COM ENCARGOS COMPLEMENTARES</v>
      </c>
      <c r="D283" s="55"/>
      <c r="E283" s="55"/>
      <c r="F283" s="55"/>
      <c r="G283" s="54" t="str">
        <f>VLOOKUP(B283,IF(A283="COMPOSICAO",S!$A:$D,I!$A:$D),3,FALSE)</f>
        <v>H</v>
      </c>
      <c r="H283" s="75">
        <f>0.086</f>
        <v>8.5999999999999993E-2</v>
      </c>
      <c r="I283" s="56">
        <f>IF(A283="COMPOSICAO",VLOOKUP("TOTAL - "&amp;B283,COMPOSICAO_AUX_1!$A:$J,10,FALSE),VLOOKUP(B283,I!$A:$D,4,FALSE))</f>
        <v>19.45</v>
      </c>
      <c r="J283" s="60">
        <f t="shared" si="14"/>
        <v>1.67</v>
      </c>
      <c r="K283" s="59"/>
      <c r="L283" s="4"/>
      <c r="M283" s="4"/>
      <c r="N283" s="4"/>
    </row>
    <row r="284" spans="1:14" ht="30" customHeight="1" x14ac:dyDescent="0.25">
      <c r="A284" s="54" t="s">
        <v>434</v>
      </c>
      <c r="B284" s="67">
        <v>92270</v>
      </c>
      <c r="C284" s="55" t="str">
        <f>VLOOKUP(B284,IF(A284="COMPOSICAO",S!$A:$D,I!$A:$D),2,FALSE)</f>
        <v>FABRICAÇÃO DE FÔRMA PARA VIGAS, COM MADEIRA SERRADA, E = 25 MM. AF_09/2020</v>
      </c>
      <c r="D284" s="55"/>
      <c r="E284" s="55"/>
      <c r="F284" s="55"/>
      <c r="G284" s="54" t="str">
        <f>VLOOKUP(B284,IF(A284="COMPOSICAO",S!$A:$D,I!$A:$D),3,FALSE)</f>
        <v>M2</v>
      </c>
      <c r="H284" s="75">
        <f>0.214</f>
        <v>0.214</v>
      </c>
      <c r="I284" s="56">
        <f>IF(A284="COMPOSICAO",VLOOKUP("TOTAL - "&amp;B284,COMPOSICAO_AUX_1!$A:$J,10,FALSE),VLOOKUP(B284,I!$A:$D,4,FALSE))</f>
        <v>204.82000000000002</v>
      </c>
      <c r="J284" s="60">
        <f t="shared" si="14"/>
        <v>43.83</v>
      </c>
      <c r="K284" s="59"/>
      <c r="L284" s="4"/>
      <c r="M284" s="4"/>
      <c r="N284" s="4"/>
    </row>
    <row r="285" spans="1:14" ht="30" customHeight="1" x14ac:dyDescent="0.25">
      <c r="A285" s="54" t="s">
        <v>434</v>
      </c>
      <c r="B285" s="67">
        <v>92802</v>
      </c>
      <c r="C285" s="55" t="str">
        <f>VLOOKUP(B285,IF(A285="COMPOSICAO",S!$A:$D,I!$A:$D),2,FALSE)</f>
        <v>CORTE E DOBRA DE AÇO CA-50, DIÂMETRO DE 8,0 MM. AF_06/2022</v>
      </c>
      <c r="D285" s="55"/>
      <c r="E285" s="55"/>
      <c r="F285" s="55"/>
      <c r="G285" s="54" t="str">
        <f>VLOOKUP(B285,IF(A285="COMPOSICAO",S!$A:$D,I!$A:$D),3,FALSE)</f>
        <v>KG</v>
      </c>
      <c r="H285" s="75">
        <f>0.79</f>
        <v>0.79</v>
      </c>
      <c r="I285" s="56">
        <f>IF(A285="COMPOSICAO",VLOOKUP("TOTAL - "&amp;B285,COMPOSICAO_AUX_1!$A:$J,10,FALSE),VLOOKUP(B285,I!$A:$D,4,FALSE))</f>
        <v>12.5</v>
      </c>
      <c r="J285" s="60">
        <f t="shared" si="14"/>
        <v>9.8699999999999992</v>
      </c>
      <c r="K285" s="59"/>
      <c r="L285" s="4"/>
      <c r="M285" s="4"/>
      <c r="N285" s="4"/>
    </row>
    <row r="286" spans="1:14" ht="60" customHeight="1" x14ac:dyDescent="0.25">
      <c r="A286" s="54" t="s">
        <v>434</v>
      </c>
      <c r="B286" s="67">
        <v>94970</v>
      </c>
      <c r="C286" s="55" t="str">
        <f>VLOOKUP(B286,IF(A286="COMPOSICAO",S!$A:$D,I!$A:$D),2,FALSE)</f>
        <v>CONCRETO FCK = 20MPA, TRAÇO 1:2,7:3 (EM MASSA SECA DE CIMENTO/ AREIA MÉDIA/ BRITA 1) - PREPARO MECÂNICO COM BETONEIRA 600 L. AF_05/2021</v>
      </c>
      <c r="D286" s="55"/>
      <c r="E286" s="55"/>
      <c r="F286" s="55"/>
      <c r="G286" s="54" t="str">
        <f>VLOOKUP(B286,IF(A286="COMPOSICAO",S!$A:$D,I!$A:$D),3,FALSE)</f>
        <v>M3</v>
      </c>
      <c r="H286" s="75">
        <f>0.024</f>
        <v>2.4E-2</v>
      </c>
      <c r="I286" s="56">
        <f>IF(A286="COMPOSICAO",VLOOKUP("TOTAL - "&amp;B286,COMPOSICAO_AUX_1!$A:$J,10,FALSE),VLOOKUP(B286,I!$A:$D,4,FALSE))</f>
        <v>551.59</v>
      </c>
      <c r="J286" s="60">
        <f t="shared" si="14"/>
        <v>13.23</v>
      </c>
      <c r="K286" s="59"/>
      <c r="L286" s="4"/>
      <c r="M286" s="4"/>
      <c r="N286" s="4"/>
    </row>
    <row r="287" spans="1:14" ht="15" customHeight="1" x14ac:dyDescent="0.25">
      <c r="A287" s="76" t="s">
        <v>435</v>
      </c>
      <c r="B287" s="77"/>
      <c r="C287" s="77"/>
      <c r="D287" s="77"/>
      <c r="E287" s="77"/>
      <c r="F287" s="77"/>
      <c r="G287" s="78"/>
      <c r="H287" s="79"/>
      <c r="I287" s="80"/>
      <c r="J287" s="60">
        <f>SUM(J278:K286)</f>
        <v>72.7</v>
      </c>
      <c r="K287" s="59"/>
    </row>
    <row r="288" spans="1:14" ht="15" customHeight="1" x14ac:dyDescent="0.25">
      <c r="A288" s="76" t="str">
        <f>"TAXA DE BDI ("&amp;BDI&amp;" %)"</f>
        <v>TAXA DE BDI (28 %)</v>
      </c>
      <c r="B288" s="77"/>
      <c r="C288" s="77"/>
      <c r="D288" s="77"/>
      <c r="E288" s="77"/>
      <c r="F288" s="77"/>
      <c r="G288" s="78"/>
      <c r="H288" s="79"/>
      <c r="I288" s="80"/>
      <c r="J288" s="60">
        <f>ROUND(J287*(BDI/100),2)</f>
        <v>20.36</v>
      </c>
      <c r="K288" s="59"/>
    </row>
    <row r="289" spans="1:14" ht="15" customHeight="1" x14ac:dyDescent="0.25">
      <c r="A289" s="76" t="s">
        <v>464</v>
      </c>
      <c r="B289" s="77"/>
      <c r="C289" s="77"/>
      <c r="D289" s="77"/>
      <c r="E289" s="77"/>
      <c r="F289" s="77"/>
      <c r="G289" s="78"/>
      <c r="H289" s="79"/>
      <c r="I289" s="80"/>
      <c r="J289" s="60">
        <f>SUM(J287:K288)</f>
        <v>93.06</v>
      </c>
      <c r="K289" s="59"/>
    </row>
    <row r="290" spans="1:14" ht="15" customHeight="1" x14ac:dyDescent="0.25">
      <c r="A290" s="4"/>
      <c r="B290" s="4"/>
      <c r="C290" s="4"/>
      <c r="D290" s="4"/>
      <c r="E290" s="4"/>
      <c r="F290" s="4"/>
      <c r="G290" s="4"/>
      <c r="H290" s="4"/>
      <c r="I290" s="4"/>
      <c r="J290" s="4"/>
      <c r="K290" s="4"/>
    </row>
    <row r="291" spans="1:14" ht="15" customHeight="1" x14ac:dyDescent="0.25">
      <c r="A291" s="22" t="s">
        <v>429</v>
      </c>
      <c r="B291" s="22" t="s">
        <v>32</v>
      </c>
      <c r="C291" s="46" t="s">
        <v>8</v>
      </c>
      <c r="D291" s="47"/>
      <c r="E291" s="47"/>
      <c r="F291" s="47"/>
      <c r="G291" s="7" t="s">
        <v>33</v>
      </c>
      <c r="H291" s="7" t="s">
        <v>430</v>
      </c>
      <c r="I291" s="7" t="s">
        <v>431</v>
      </c>
      <c r="J291" s="34" t="s">
        <v>10</v>
      </c>
      <c r="K291" s="33"/>
    </row>
    <row r="292" spans="1:14" ht="45" customHeight="1" x14ac:dyDescent="0.25">
      <c r="A292" s="7" t="s">
        <v>465</v>
      </c>
      <c r="B292" s="71">
        <v>89356</v>
      </c>
      <c r="C292" s="73" t="str">
        <f>VLOOKUP(B292,S!$A:$D,2,FALSE)</f>
        <v>TUBO, PVC, SOLDÁVEL, DN 25MM, INSTALADO EM RAMAL OU SUB-RAMAL DE ÁGUA - FORNECIMENTO E INSTALAÇÃO. AF_06/2022</v>
      </c>
      <c r="D292" s="73"/>
      <c r="E292" s="73"/>
      <c r="F292" s="72"/>
      <c r="G292" s="7" t="str">
        <f>VLOOKUP(B292,S!$A:$D,3,FALSE)</f>
        <v>M</v>
      </c>
      <c r="H292" s="74"/>
      <c r="I292" s="74">
        <f>J297</f>
        <v>22.25</v>
      </c>
      <c r="J292" s="53"/>
      <c r="K292" s="52"/>
      <c r="L292" s="74">
        <f>VLOOKUP(B292,S!$A:$D,4,FALSE)</f>
        <v>22.25</v>
      </c>
      <c r="M292" s="7" t="str">
        <f>IF(ROUND((L292-I292),2)=0,"OK, confere com a tabela.",IF(ROUND((L292-I292),2)&lt;0,"ACIMA ("&amp;TEXT(ROUND(I292*100/L292,4),"0,0000")&amp;" %) da tabela.","ABAIXO ("&amp;TEXT(ROUND(I292*100/L292,4),"0,0000")&amp;" %) da tabela."))</f>
        <v>OK, confere com a tabela.</v>
      </c>
    </row>
    <row r="293" spans="1:14" ht="30" customHeight="1" x14ac:dyDescent="0.25">
      <c r="A293" s="54" t="s">
        <v>433</v>
      </c>
      <c r="B293" s="67">
        <v>9868</v>
      </c>
      <c r="C293" s="55" t="str">
        <f>VLOOKUP(B293,IF(A293="COMPOSICAO",S!$A:$D,I!$A:$D),2,FALSE)</f>
        <v>TUBO PVC, SOLDAVEL, DE 25 MM, AGUA FRIA (NBR-5648)</v>
      </c>
      <c r="D293" s="55"/>
      <c r="E293" s="55"/>
      <c r="F293" s="55"/>
      <c r="G293" s="54" t="str">
        <f>VLOOKUP(B293,IF(A293="COMPOSICAO",S!$A:$D,I!$A:$D),3,FALSE)</f>
        <v>M</v>
      </c>
      <c r="H293" s="75">
        <f>1.0493</f>
        <v>1.0492999999999999</v>
      </c>
      <c r="I293" s="56">
        <f>IF(A293="COMPOSICAO",VLOOKUP("TOTAL - "&amp;B293,COMPOSICAO_AUX_1!$A:$J,10,FALSE),VLOOKUP(B293,I!$A:$D,4,FALSE))</f>
        <v>4.7300000000000004</v>
      </c>
      <c r="J293" s="60">
        <f>TRUNC(H293*I293,2)</f>
        <v>4.96</v>
      </c>
      <c r="K293" s="59"/>
      <c r="L293" s="4"/>
      <c r="M293" s="4"/>
      <c r="N293" s="4"/>
    </row>
    <row r="294" spans="1:14" ht="15" customHeight="1" x14ac:dyDescent="0.25">
      <c r="A294" s="54" t="s">
        <v>433</v>
      </c>
      <c r="B294" s="67">
        <v>38383</v>
      </c>
      <c r="C294" s="55" t="str">
        <f>VLOOKUP(B294,IF(A294="COMPOSICAO",S!$A:$D,I!$A:$D),2,FALSE)</f>
        <v>LIXA D'AGUA EM FOLHA, GRAO 100</v>
      </c>
      <c r="D294" s="55"/>
      <c r="E294" s="55"/>
      <c r="F294" s="55"/>
      <c r="G294" s="54" t="str">
        <f>VLOOKUP(B294,IF(A294="COMPOSICAO",S!$A:$D,I!$A:$D),3,FALSE)</f>
        <v>UN</v>
      </c>
      <c r="H294" s="75">
        <f>0.0886</f>
        <v>8.8599999999999998E-2</v>
      </c>
      <c r="I294" s="56">
        <f>IF(A294="COMPOSICAO",VLOOKUP("TOTAL - "&amp;B294,COMPOSICAO_AUX_1!$A:$J,10,FALSE),VLOOKUP(B294,I!$A:$D,4,FALSE))</f>
        <v>2.19</v>
      </c>
      <c r="J294" s="60">
        <f>TRUNC(H294*I294,2)</f>
        <v>0.19</v>
      </c>
      <c r="K294" s="59"/>
      <c r="L294" s="4"/>
      <c r="M294" s="4"/>
      <c r="N294" s="4"/>
    </row>
    <row r="295" spans="1:14" ht="30" customHeight="1" x14ac:dyDescent="0.25">
      <c r="A295" s="54" t="s">
        <v>434</v>
      </c>
      <c r="B295" s="67">
        <v>88248</v>
      </c>
      <c r="C295" s="55" t="str">
        <f>VLOOKUP(B295,IF(A295="COMPOSICAO",S!$A:$D,I!$A:$D),2,FALSE)</f>
        <v>AUXILIAR DE ENCANADOR OU BOMBEIRO HIDRÁULICO COM ENCARGOS COMPLEMENTARES</v>
      </c>
      <c r="D295" s="55"/>
      <c r="E295" s="55"/>
      <c r="F295" s="55"/>
      <c r="G295" s="54" t="str">
        <f>VLOOKUP(B295,IF(A295="COMPOSICAO",S!$A:$D,I!$A:$D),3,FALSE)</f>
        <v>H</v>
      </c>
      <c r="H295" s="75">
        <f>0.38</f>
        <v>0.38</v>
      </c>
      <c r="I295" s="56">
        <f>IF(A295="COMPOSICAO",VLOOKUP("TOTAL - "&amp;B295,COMPOSICAO_AUX_1!$A:$J,10,FALSE),VLOOKUP(B295,I!$A:$D,4,FALSE))</f>
        <v>19.990000000000002</v>
      </c>
      <c r="J295" s="60">
        <f>TRUNC(H295*I295,2)</f>
        <v>7.59</v>
      </c>
      <c r="K295" s="59"/>
      <c r="L295" s="4"/>
      <c r="M295" s="4"/>
      <c r="N295" s="4"/>
    </row>
    <row r="296" spans="1:14" ht="30" customHeight="1" x14ac:dyDescent="0.25">
      <c r="A296" s="54" t="s">
        <v>434</v>
      </c>
      <c r="B296" s="67">
        <v>88267</v>
      </c>
      <c r="C296" s="55" t="str">
        <f>VLOOKUP(B296,IF(A296="COMPOSICAO",S!$A:$D,I!$A:$D),2,FALSE)</f>
        <v>ENCANADOR OU BOMBEIRO HIDRÁULICO COM ENCARGOS COMPLEMENTARES</v>
      </c>
      <c r="D296" s="55"/>
      <c r="E296" s="55"/>
      <c r="F296" s="55"/>
      <c r="G296" s="54" t="str">
        <f>VLOOKUP(B296,IF(A296="COMPOSICAO",S!$A:$D,I!$A:$D),3,FALSE)</f>
        <v>H</v>
      </c>
      <c r="H296" s="75">
        <f>0.38</f>
        <v>0.38</v>
      </c>
      <c r="I296" s="56">
        <f>IF(A296="COMPOSICAO",VLOOKUP("TOTAL - "&amp;B296,COMPOSICAO_AUX_1!$A:$J,10,FALSE),VLOOKUP(B296,I!$A:$D,4,FALSE))</f>
        <v>25.04</v>
      </c>
      <c r="J296" s="60">
        <f>TRUNC(H296*I296,2)</f>
        <v>9.51</v>
      </c>
      <c r="K296" s="59"/>
      <c r="L296" s="4"/>
      <c r="M296" s="4"/>
      <c r="N296" s="4"/>
    </row>
    <row r="297" spans="1:14" ht="15" customHeight="1" x14ac:dyDescent="0.25">
      <c r="A297" s="76" t="s">
        <v>435</v>
      </c>
      <c r="B297" s="77"/>
      <c r="C297" s="77"/>
      <c r="D297" s="77"/>
      <c r="E297" s="77"/>
      <c r="F297" s="77"/>
      <c r="G297" s="78"/>
      <c r="H297" s="79"/>
      <c r="I297" s="80"/>
      <c r="J297" s="60">
        <f>SUM(J292:K296)</f>
        <v>22.25</v>
      </c>
      <c r="K297" s="59"/>
    </row>
    <row r="298" spans="1:14" ht="15" customHeight="1" x14ac:dyDescent="0.25">
      <c r="A298" s="76" t="str">
        <f>"TAXA DE BDI ("&amp;BDI&amp;" %)"</f>
        <v>TAXA DE BDI (28 %)</v>
      </c>
      <c r="B298" s="77"/>
      <c r="C298" s="77"/>
      <c r="D298" s="77"/>
      <c r="E298" s="77"/>
      <c r="F298" s="77"/>
      <c r="G298" s="78"/>
      <c r="H298" s="79"/>
      <c r="I298" s="80"/>
      <c r="J298" s="60">
        <f>ROUND(J297*(BDI/100),2)</f>
        <v>6.23</v>
      </c>
      <c r="K298" s="59"/>
    </row>
    <row r="299" spans="1:14" ht="15" customHeight="1" x14ac:dyDescent="0.25">
      <c r="A299" s="76" t="s">
        <v>466</v>
      </c>
      <c r="B299" s="77"/>
      <c r="C299" s="77"/>
      <c r="D299" s="77"/>
      <c r="E299" s="77"/>
      <c r="F299" s="77"/>
      <c r="G299" s="78"/>
      <c r="H299" s="79"/>
      <c r="I299" s="80"/>
      <c r="J299" s="60">
        <f>SUM(J297:K298)</f>
        <v>28.48</v>
      </c>
      <c r="K299" s="59"/>
    </row>
    <row r="300" spans="1:14" ht="15" customHeight="1" x14ac:dyDescent="0.25">
      <c r="A300" s="4"/>
      <c r="B300" s="4"/>
      <c r="C300" s="4"/>
      <c r="D300" s="4"/>
      <c r="E300" s="4"/>
      <c r="F300" s="4"/>
      <c r="G300" s="4"/>
      <c r="H300" s="4"/>
      <c r="I300" s="4"/>
      <c r="J300" s="4"/>
      <c r="K300" s="4"/>
    </row>
    <row r="301" spans="1:14" ht="15" customHeight="1" x14ac:dyDescent="0.25">
      <c r="A301" s="22" t="s">
        <v>429</v>
      </c>
      <c r="B301" s="22" t="s">
        <v>32</v>
      </c>
      <c r="C301" s="46" t="s">
        <v>8</v>
      </c>
      <c r="D301" s="47"/>
      <c r="E301" s="47"/>
      <c r="F301" s="47"/>
      <c r="G301" s="7" t="s">
        <v>33</v>
      </c>
      <c r="H301" s="7" t="s">
        <v>430</v>
      </c>
      <c r="I301" s="7" t="s">
        <v>431</v>
      </c>
      <c r="J301" s="34" t="s">
        <v>10</v>
      </c>
      <c r="K301" s="33"/>
    </row>
    <row r="302" spans="1:14" ht="45" customHeight="1" x14ac:dyDescent="0.25">
      <c r="A302" s="7" t="s">
        <v>465</v>
      </c>
      <c r="B302" s="71">
        <v>89402</v>
      </c>
      <c r="C302" s="73" t="str">
        <f>VLOOKUP(B302,S!$A:$D,2,FALSE)</f>
        <v>TUBO, PVC, SOLDÁVEL, DN 25MM, INSTALADO EM RAMAL DE DISTRIBUIÇÃO DE ÁGUA - FORNECIMENTO E INSTALAÇÃO. AF_06/2022</v>
      </c>
      <c r="D302" s="73"/>
      <c r="E302" s="73"/>
      <c r="F302" s="72"/>
      <c r="G302" s="7" t="str">
        <f>VLOOKUP(B302,S!$A:$D,3,FALSE)</f>
        <v>M</v>
      </c>
      <c r="H302" s="74"/>
      <c r="I302" s="74">
        <f>J307</f>
        <v>12.180000000000001</v>
      </c>
      <c r="J302" s="53"/>
      <c r="K302" s="52"/>
      <c r="L302" s="74">
        <f>VLOOKUP(B302,S!$A:$D,4,FALSE)</f>
        <v>12.18</v>
      </c>
      <c r="M302" s="7" t="str">
        <f>IF(ROUND((L302-I302),2)=0,"OK, confere com a tabela.",IF(ROUND((L302-I302),2)&lt;0,"ACIMA ("&amp;TEXT(ROUND(I302*100/L302,4),"0,0000")&amp;" %) da tabela.","ABAIXO ("&amp;TEXT(ROUND(I302*100/L302,4),"0,0000")&amp;" %) da tabela."))</f>
        <v>OK, confere com a tabela.</v>
      </c>
    </row>
    <row r="303" spans="1:14" ht="30" customHeight="1" x14ac:dyDescent="0.25">
      <c r="A303" s="54" t="s">
        <v>433</v>
      </c>
      <c r="B303" s="67">
        <v>9868</v>
      </c>
      <c r="C303" s="55" t="str">
        <f>VLOOKUP(B303,IF(A303="COMPOSICAO",S!$A:$D,I!$A:$D),2,FALSE)</f>
        <v>TUBO PVC, SOLDAVEL, DE 25 MM, AGUA FRIA (NBR-5648)</v>
      </c>
      <c r="D303" s="55"/>
      <c r="E303" s="55"/>
      <c r="F303" s="55"/>
      <c r="G303" s="54" t="str">
        <f>VLOOKUP(B303,IF(A303="COMPOSICAO",S!$A:$D,I!$A:$D),3,FALSE)</f>
        <v>M</v>
      </c>
      <c r="H303" s="75">
        <f>1.0493</f>
        <v>1.0492999999999999</v>
      </c>
      <c r="I303" s="56">
        <f>IF(A303="COMPOSICAO",VLOOKUP("TOTAL - "&amp;B303,COMPOSICAO_AUX_1!$A:$J,10,FALSE),VLOOKUP(B303,I!$A:$D,4,FALSE))</f>
        <v>4.7300000000000004</v>
      </c>
      <c r="J303" s="60">
        <f>TRUNC(H303*I303,2)</f>
        <v>4.96</v>
      </c>
      <c r="K303" s="59"/>
      <c r="L303" s="4"/>
      <c r="M303" s="4"/>
      <c r="N303" s="4"/>
    </row>
    <row r="304" spans="1:14" ht="15" customHeight="1" x14ac:dyDescent="0.25">
      <c r="A304" s="54" t="s">
        <v>433</v>
      </c>
      <c r="B304" s="67">
        <v>38383</v>
      </c>
      <c r="C304" s="55" t="str">
        <f>VLOOKUP(B304,IF(A304="COMPOSICAO",S!$A:$D,I!$A:$D),2,FALSE)</f>
        <v>LIXA D'AGUA EM FOLHA, GRAO 100</v>
      </c>
      <c r="D304" s="55"/>
      <c r="E304" s="55"/>
      <c r="F304" s="55"/>
      <c r="G304" s="54" t="str">
        <f>VLOOKUP(B304,IF(A304="COMPOSICAO",S!$A:$D,I!$A:$D),3,FALSE)</f>
        <v>UN</v>
      </c>
      <c r="H304" s="75">
        <f>0.037</f>
        <v>3.6999999999999998E-2</v>
      </c>
      <c r="I304" s="56">
        <f>IF(A304="COMPOSICAO",VLOOKUP("TOTAL - "&amp;B304,COMPOSICAO_AUX_1!$A:$J,10,FALSE),VLOOKUP(B304,I!$A:$D,4,FALSE))</f>
        <v>2.19</v>
      </c>
      <c r="J304" s="60">
        <f>TRUNC(H304*I304,2)</f>
        <v>0.08</v>
      </c>
      <c r="K304" s="59"/>
      <c r="L304" s="4"/>
      <c r="M304" s="4"/>
      <c r="N304" s="4"/>
    </row>
    <row r="305" spans="1:14" ht="30" customHeight="1" x14ac:dyDescent="0.25">
      <c r="A305" s="54" t="s">
        <v>434</v>
      </c>
      <c r="B305" s="67">
        <v>88248</v>
      </c>
      <c r="C305" s="55" t="str">
        <f>VLOOKUP(B305,IF(A305="COMPOSICAO",S!$A:$D,I!$A:$D),2,FALSE)</f>
        <v>AUXILIAR DE ENCANADOR OU BOMBEIRO HIDRÁULICO COM ENCARGOS COMPLEMENTARES</v>
      </c>
      <c r="D305" s="55"/>
      <c r="E305" s="55"/>
      <c r="F305" s="55"/>
      <c r="G305" s="54" t="str">
        <f>VLOOKUP(B305,IF(A305="COMPOSICAO",S!$A:$D,I!$A:$D),3,FALSE)</f>
        <v>H</v>
      </c>
      <c r="H305" s="75">
        <f>0.1586</f>
        <v>0.15859999999999999</v>
      </c>
      <c r="I305" s="56">
        <f>IF(A305="COMPOSICAO",VLOOKUP("TOTAL - "&amp;B305,COMPOSICAO_AUX_1!$A:$J,10,FALSE),VLOOKUP(B305,I!$A:$D,4,FALSE))</f>
        <v>19.990000000000002</v>
      </c>
      <c r="J305" s="60">
        <f>TRUNC(H305*I305,2)</f>
        <v>3.17</v>
      </c>
      <c r="K305" s="59"/>
      <c r="L305" s="4"/>
      <c r="M305" s="4"/>
      <c r="N305" s="4"/>
    </row>
    <row r="306" spans="1:14" ht="30" customHeight="1" x14ac:dyDescent="0.25">
      <c r="A306" s="54" t="s">
        <v>434</v>
      </c>
      <c r="B306" s="67">
        <v>88267</v>
      </c>
      <c r="C306" s="55" t="str">
        <f>VLOOKUP(B306,IF(A306="COMPOSICAO",S!$A:$D,I!$A:$D),2,FALSE)</f>
        <v>ENCANADOR OU BOMBEIRO HIDRÁULICO COM ENCARGOS COMPLEMENTARES</v>
      </c>
      <c r="D306" s="55"/>
      <c r="E306" s="55"/>
      <c r="F306" s="55"/>
      <c r="G306" s="54" t="str">
        <f>VLOOKUP(B306,IF(A306="COMPOSICAO",S!$A:$D,I!$A:$D),3,FALSE)</f>
        <v>H</v>
      </c>
      <c r="H306" s="75">
        <f>0.1586</f>
        <v>0.15859999999999999</v>
      </c>
      <c r="I306" s="56">
        <f>IF(A306="COMPOSICAO",VLOOKUP("TOTAL - "&amp;B306,COMPOSICAO_AUX_1!$A:$J,10,FALSE),VLOOKUP(B306,I!$A:$D,4,FALSE))</f>
        <v>25.04</v>
      </c>
      <c r="J306" s="60">
        <f>TRUNC(H306*I306,2)</f>
        <v>3.97</v>
      </c>
      <c r="K306" s="59"/>
      <c r="L306" s="4"/>
      <c r="M306" s="4"/>
      <c r="N306" s="4"/>
    </row>
    <row r="307" spans="1:14" ht="15" customHeight="1" x14ac:dyDescent="0.25">
      <c r="A307" s="76" t="s">
        <v>435</v>
      </c>
      <c r="B307" s="77"/>
      <c r="C307" s="77"/>
      <c r="D307" s="77"/>
      <c r="E307" s="77"/>
      <c r="F307" s="77"/>
      <c r="G307" s="78"/>
      <c r="H307" s="79"/>
      <c r="I307" s="80"/>
      <c r="J307" s="60">
        <f>SUM(J302:K306)</f>
        <v>12.180000000000001</v>
      </c>
      <c r="K307" s="59"/>
    </row>
    <row r="308" spans="1:14" ht="15" customHeight="1" x14ac:dyDescent="0.25">
      <c r="A308" s="76" t="str">
        <f>"TAXA DE BDI ("&amp;BDI&amp;" %)"</f>
        <v>TAXA DE BDI (28 %)</v>
      </c>
      <c r="B308" s="77"/>
      <c r="C308" s="77"/>
      <c r="D308" s="77"/>
      <c r="E308" s="77"/>
      <c r="F308" s="77"/>
      <c r="G308" s="78"/>
      <c r="H308" s="79"/>
      <c r="I308" s="80"/>
      <c r="J308" s="60">
        <f>ROUND(J307*(BDI/100),2)</f>
        <v>3.41</v>
      </c>
      <c r="K308" s="59"/>
    </row>
    <row r="309" spans="1:14" ht="15" customHeight="1" x14ac:dyDescent="0.25">
      <c r="A309" s="76" t="s">
        <v>467</v>
      </c>
      <c r="B309" s="77"/>
      <c r="C309" s="77"/>
      <c r="D309" s="77"/>
      <c r="E309" s="77"/>
      <c r="F309" s="77"/>
      <c r="G309" s="78"/>
      <c r="H309" s="79"/>
      <c r="I309" s="80"/>
      <c r="J309" s="60">
        <f>SUM(J307:K308)</f>
        <v>15.590000000000002</v>
      </c>
      <c r="K309" s="59"/>
    </row>
    <row r="310" spans="1:14" ht="15" customHeight="1" x14ac:dyDescent="0.25">
      <c r="A310" s="4"/>
      <c r="B310" s="4"/>
      <c r="C310" s="4"/>
      <c r="D310" s="4"/>
      <c r="E310" s="4"/>
      <c r="F310" s="4"/>
      <c r="G310" s="4"/>
      <c r="H310" s="4"/>
      <c r="I310" s="4"/>
      <c r="J310" s="4"/>
      <c r="K310" s="4"/>
    </row>
    <row r="311" spans="1:14" ht="15" customHeight="1" x14ac:dyDescent="0.25">
      <c r="A311" s="22" t="s">
        <v>429</v>
      </c>
      <c r="B311" s="22" t="s">
        <v>32</v>
      </c>
      <c r="C311" s="46" t="s">
        <v>8</v>
      </c>
      <c r="D311" s="47"/>
      <c r="E311" s="47"/>
      <c r="F311" s="47"/>
      <c r="G311" s="7" t="s">
        <v>33</v>
      </c>
      <c r="H311" s="7" t="s">
        <v>430</v>
      </c>
      <c r="I311" s="7" t="s">
        <v>431</v>
      </c>
      <c r="J311" s="34" t="s">
        <v>10</v>
      </c>
      <c r="K311" s="33"/>
    </row>
    <row r="312" spans="1:14" ht="45" customHeight="1" x14ac:dyDescent="0.25">
      <c r="A312" s="7" t="s">
        <v>465</v>
      </c>
      <c r="B312" s="71">
        <v>89403</v>
      </c>
      <c r="C312" s="73" t="str">
        <f>VLOOKUP(B312,S!$A:$D,2,FALSE)</f>
        <v>TUBO, PVC, SOLDÁVEL, DN 32MM, INSTALADO EM RAMAL DE DISTRIBUIÇÃO DE ÁGUA - FORNECIMENTO E INSTALAÇÃO. AF_06/2022</v>
      </c>
      <c r="D312" s="73"/>
      <c r="E312" s="73"/>
      <c r="F312" s="72"/>
      <c r="G312" s="7" t="str">
        <f>VLOOKUP(B312,S!$A:$D,3,FALSE)</f>
        <v>M</v>
      </c>
      <c r="H312" s="74"/>
      <c r="I312" s="74">
        <f>J317</f>
        <v>19.310000000000002</v>
      </c>
      <c r="J312" s="53"/>
      <c r="K312" s="52"/>
      <c r="L312" s="74">
        <f>VLOOKUP(B312,S!$A:$D,4,FALSE)</f>
        <v>19.309999999999999</v>
      </c>
      <c r="M312" s="7" t="str">
        <f>IF(ROUND((L312-I312),2)=0,"OK, confere com a tabela.",IF(ROUND((L312-I312),2)&lt;0,"ACIMA ("&amp;TEXT(ROUND(I312*100/L312,4),"0,0000")&amp;" %) da tabela.","ABAIXO ("&amp;TEXT(ROUND(I312*100/L312,4),"0,0000")&amp;" %) da tabela."))</f>
        <v>OK, confere com a tabela.</v>
      </c>
    </row>
    <row r="313" spans="1:14" ht="30" customHeight="1" x14ac:dyDescent="0.25">
      <c r="A313" s="54" t="s">
        <v>433</v>
      </c>
      <c r="B313" s="67">
        <v>9869</v>
      </c>
      <c r="C313" s="55" t="str">
        <f>VLOOKUP(B313,IF(A313="COMPOSICAO",S!$A:$D,I!$A:$D),2,FALSE)</f>
        <v>TUBO PVC, SOLDAVEL, DE 32 MM, AGUA FRIA (NBR-5648)</v>
      </c>
      <c r="D313" s="55"/>
      <c r="E313" s="55"/>
      <c r="F313" s="55"/>
      <c r="G313" s="54" t="str">
        <f>VLOOKUP(B313,IF(A313="COMPOSICAO",S!$A:$D,I!$A:$D),3,FALSE)</f>
        <v>M</v>
      </c>
      <c r="H313" s="75">
        <f>1.0493</f>
        <v>1.0492999999999999</v>
      </c>
      <c r="I313" s="56">
        <f>IF(A313="COMPOSICAO",VLOOKUP("TOTAL - "&amp;B313,COMPOSICAO_AUX_1!$A:$J,10,FALSE),VLOOKUP(B313,I!$A:$D,4,FALSE))</f>
        <v>10.210000000000001</v>
      </c>
      <c r="J313" s="60">
        <f>TRUNC(H313*I313,2)</f>
        <v>10.71</v>
      </c>
      <c r="K313" s="59"/>
      <c r="L313" s="4"/>
      <c r="M313" s="4"/>
      <c r="N313" s="4"/>
    </row>
    <row r="314" spans="1:14" ht="15" customHeight="1" x14ac:dyDescent="0.25">
      <c r="A314" s="54" t="s">
        <v>433</v>
      </c>
      <c r="B314" s="67">
        <v>38383</v>
      </c>
      <c r="C314" s="55" t="str">
        <f>VLOOKUP(B314,IF(A314="COMPOSICAO",S!$A:$D,I!$A:$D),2,FALSE)</f>
        <v>LIXA D'AGUA EM FOLHA, GRAO 100</v>
      </c>
      <c r="D314" s="55"/>
      <c r="E314" s="55"/>
      <c r="F314" s="55"/>
      <c r="G314" s="54" t="str">
        <f>VLOOKUP(B314,IF(A314="COMPOSICAO",S!$A:$D,I!$A:$D),3,FALSE)</f>
        <v>UN</v>
      </c>
      <c r="H314" s="75">
        <f>0.0441</f>
        <v>4.41E-2</v>
      </c>
      <c r="I314" s="56">
        <f>IF(A314="COMPOSICAO",VLOOKUP("TOTAL - "&amp;B314,COMPOSICAO_AUX_1!$A:$J,10,FALSE),VLOOKUP(B314,I!$A:$D,4,FALSE))</f>
        <v>2.19</v>
      </c>
      <c r="J314" s="60">
        <f>TRUNC(H314*I314,2)</f>
        <v>0.09</v>
      </c>
      <c r="K314" s="59"/>
      <c r="L314" s="4"/>
      <c r="M314" s="4"/>
      <c r="N314" s="4"/>
    </row>
    <row r="315" spans="1:14" ht="30" customHeight="1" x14ac:dyDescent="0.25">
      <c r="A315" s="54" t="s">
        <v>434</v>
      </c>
      <c r="B315" s="67">
        <v>88248</v>
      </c>
      <c r="C315" s="55" t="str">
        <f>VLOOKUP(B315,IF(A315="COMPOSICAO",S!$A:$D,I!$A:$D),2,FALSE)</f>
        <v>AUXILIAR DE ENCANADOR OU BOMBEIRO HIDRÁULICO COM ENCARGOS COMPLEMENTARES</v>
      </c>
      <c r="D315" s="55"/>
      <c r="E315" s="55"/>
      <c r="F315" s="55"/>
      <c r="G315" s="54" t="str">
        <f>VLOOKUP(B315,IF(A315="COMPOSICAO",S!$A:$D,I!$A:$D),3,FALSE)</f>
        <v>H</v>
      </c>
      <c r="H315" s="75">
        <f>0.1891</f>
        <v>0.18909999999999999</v>
      </c>
      <c r="I315" s="56">
        <f>IF(A315="COMPOSICAO",VLOOKUP("TOTAL - "&amp;B315,COMPOSICAO_AUX_1!$A:$J,10,FALSE),VLOOKUP(B315,I!$A:$D,4,FALSE))</f>
        <v>19.990000000000002</v>
      </c>
      <c r="J315" s="60">
        <f>TRUNC(H315*I315,2)</f>
        <v>3.78</v>
      </c>
      <c r="K315" s="59"/>
      <c r="L315" s="4"/>
      <c r="M315" s="4"/>
      <c r="N315" s="4"/>
    </row>
    <row r="316" spans="1:14" ht="30" customHeight="1" x14ac:dyDescent="0.25">
      <c r="A316" s="54" t="s">
        <v>434</v>
      </c>
      <c r="B316" s="67">
        <v>88267</v>
      </c>
      <c r="C316" s="55" t="str">
        <f>VLOOKUP(B316,IF(A316="COMPOSICAO",S!$A:$D,I!$A:$D),2,FALSE)</f>
        <v>ENCANADOR OU BOMBEIRO HIDRÁULICO COM ENCARGOS COMPLEMENTARES</v>
      </c>
      <c r="D316" s="55"/>
      <c r="E316" s="55"/>
      <c r="F316" s="55"/>
      <c r="G316" s="54" t="str">
        <f>VLOOKUP(B316,IF(A316="COMPOSICAO",S!$A:$D,I!$A:$D),3,FALSE)</f>
        <v>H</v>
      </c>
      <c r="H316" s="75">
        <f>0.1891</f>
        <v>0.18909999999999999</v>
      </c>
      <c r="I316" s="56">
        <f>IF(A316="COMPOSICAO",VLOOKUP("TOTAL - "&amp;B316,COMPOSICAO_AUX_1!$A:$J,10,FALSE),VLOOKUP(B316,I!$A:$D,4,FALSE))</f>
        <v>25.04</v>
      </c>
      <c r="J316" s="60">
        <f>TRUNC(H316*I316,2)</f>
        <v>4.7300000000000004</v>
      </c>
      <c r="K316" s="59"/>
      <c r="L316" s="4"/>
      <c r="M316" s="4"/>
      <c r="N316" s="4"/>
    </row>
    <row r="317" spans="1:14" ht="15" customHeight="1" x14ac:dyDescent="0.25">
      <c r="A317" s="76" t="s">
        <v>435</v>
      </c>
      <c r="B317" s="77"/>
      <c r="C317" s="77"/>
      <c r="D317" s="77"/>
      <c r="E317" s="77"/>
      <c r="F317" s="77"/>
      <c r="G317" s="78"/>
      <c r="H317" s="79"/>
      <c r="I317" s="80"/>
      <c r="J317" s="60">
        <f>SUM(J312:K316)</f>
        <v>19.310000000000002</v>
      </c>
      <c r="K317" s="59"/>
    </row>
    <row r="318" spans="1:14" ht="15" customHeight="1" x14ac:dyDescent="0.25">
      <c r="A318" s="76" t="str">
        <f>"TAXA DE BDI ("&amp;BDI&amp;" %)"</f>
        <v>TAXA DE BDI (28 %)</v>
      </c>
      <c r="B318" s="77"/>
      <c r="C318" s="77"/>
      <c r="D318" s="77"/>
      <c r="E318" s="77"/>
      <c r="F318" s="77"/>
      <c r="G318" s="78"/>
      <c r="H318" s="79"/>
      <c r="I318" s="80"/>
      <c r="J318" s="60">
        <f>ROUND(J317*(BDI/100),2)</f>
        <v>5.41</v>
      </c>
      <c r="K318" s="59"/>
    </row>
    <row r="319" spans="1:14" ht="15" customHeight="1" x14ac:dyDescent="0.25">
      <c r="A319" s="76" t="s">
        <v>468</v>
      </c>
      <c r="B319" s="77"/>
      <c r="C319" s="77"/>
      <c r="D319" s="77"/>
      <c r="E319" s="77"/>
      <c r="F319" s="77"/>
      <c r="G319" s="78"/>
      <c r="H319" s="79"/>
      <c r="I319" s="80"/>
      <c r="J319" s="60">
        <f>SUM(J317:K318)</f>
        <v>24.720000000000002</v>
      </c>
      <c r="K319" s="59"/>
    </row>
    <row r="320" spans="1:14" ht="15" customHeight="1" x14ac:dyDescent="0.25">
      <c r="A320" s="4"/>
      <c r="B320" s="4"/>
      <c r="C320" s="4"/>
      <c r="D320" s="4"/>
      <c r="E320" s="4"/>
      <c r="F320" s="4"/>
      <c r="G320" s="4"/>
      <c r="H320" s="4"/>
      <c r="I320" s="4"/>
      <c r="J320" s="4"/>
      <c r="K320" s="4"/>
    </row>
    <row r="321" spans="1:14" ht="15" customHeight="1" x14ac:dyDescent="0.25">
      <c r="A321" s="22" t="s">
        <v>429</v>
      </c>
      <c r="B321" s="22" t="s">
        <v>32</v>
      </c>
      <c r="C321" s="46" t="s">
        <v>8</v>
      </c>
      <c r="D321" s="47"/>
      <c r="E321" s="47"/>
      <c r="F321" s="47"/>
      <c r="G321" s="7" t="s">
        <v>33</v>
      </c>
      <c r="H321" s="7" t="s">
        <v>430</v>
      </c>
      <c r="I321" s="7" t="s">
        <v>431</v>
      </c>
      <c r="J321" s="34" t="s">
        <v>10</v>
      </c>
      <c r="K321" s="33"/>
    </row>
    <row r="322" spans="1:14" ht="45" customHeight="1" x14ac:dyDescent="0.25">
      <c r="A322" s="7" t="s">
        <v>465</v>
      </c>
      <c r="B322" s="71">
        <v>89446</v>
      </c>
      <c r="C322" s="73" t="str">
        <f>VLOOKUP(B322,S!$A:$D,2,FALSE)</f>
        <v>TUBO, PVC, SOLDÁVEL, DN 25MM, INSTALADO EM PRUMADA DE ÁGUA - FORNECIMENTO E INSTALAÇÃO. AF_06/2022</v>
      </c>
      <c r="D322" s="73"/>
      <c r="E322" s="73"/>
      <c r="F322" s="72"/>
      <c r="G322" s="7" t="str">
        <f>VLOOKUP(B322,S!$A:$D,3,FALSE)</f>
        <v>M</v>
      </c>
      <c r="H322" s="74"/>
      <c r="I322" s="74">
        <f>J327</f>
        <v>5.82</v>
      </c>
      <c r="J322" s="53"/>
      <c r="K322" s="52"/>
      <c r="L322" s="74">
        <f>VLOOKUP(B322,S!$A:$D,4,FALSE)</f>
        <v>5.82</v>
      </c>
      <c r="M322" s="7" t="str">
        <f>IF(ROUND((L322-I322),2)=0,"OK, confere com a tabela.",IF(ROUND((L322-I322),2)&lt;0,"ACIMA ("&amp;TEXT(ROUND(I322*100/L322,4),"0,0000")&amp;" %) da tabela.","ABAIXO ("&amp;TEXT(ROUND(I322*100/L322,4),"0,0000")&amp;" %) da tabela."))</f>
        <v>OK, confere com a tabela.</v>
      </c>
    </row>
    <row r="323" spans="1:14" ht="30" customHeight="1" x14ac:dyDescent="0.25">
      <c r="A323" s="54" t="s">
        <v>433</v>
      </c>
      <c r="B323" s="67">
        <v>9868</v>
      </c>
      <c r="C323" s="55" t="str">
        <f>VLOOKUP(B323,IF(A323="COMPOSICAO",S!$A:$D,I!$A:$D),2,FALSE)</f>
        <v>TUBO PVC, SOLDAVEL, DE 25 MM, AGUA FRIA (NBR-5648)</v>
      </c>
      <c r="D323" s="55"/>
      <c r="E323" s="55"/>
      <c r="F323" s="55"/>
      <c r="G323" s="54" t="str">
        <f>VLOOKUP(B323,IF(A323="COMPOSICAO",S!$A:$D,I!$A:$D),3,FALSE)</f>
        <v>M</v>
      </c>
      <c r="H323" s="75">
        <f>1.0493</f>
        <v>1.0492999999999999</v>
      </c>
      <c r="I323" s="56">
        <f>IF(A323="COMPOSICAO",VLOOKUP("TOTAL - "&amp;B323,COMPOSICAO_AUX_1!$A:$J,10,FALSE),VLOOKUP(B323,I!$A:$D,4,FALSE))</f>
        <v>4.7300000000000004</v>
      </c>
      <c r="J323" s="60">
        <f>TRUNC(H323*I323,2)</f>
        <v>4.96</v>
      </c>
      <c r="K323" s="59"/>
      <c r="L323" s="4"/>
      <c r="M323" s="4"/>
      <c r="N323" s="4"/>
    </row>
    <row r="324" spans="1:14" ht="15" customHeight="1" x14ac:dyDescent="0.25">
      <c r="A324" s="54" t="s">
        <v>433</v>
      </c>
      <c r="B324" s="67">
        <v>38383</v>
      </c>
      <c r="C324" s="55" t="str">
        <f>VLOOKUP(B324,IF(A324="COMPOSICAO",S!$A:$D,I!$A:$D),2,FALSE)</f>
        <v>LIXA D'AGUA EM FOLHA, GRAO 100</v>
      </c>
      <c r="D324" s="55"/>
      <c r="E324" s="55"/>
      <c r="F324" s="55"/>
      <c r="G324" s="54" t="str">
        <f>VLOOKUP(B324,IF(A324="COMPOSICAO",S!$A:$D,I!$A:$D),3,FALSE)</f>
        <v>UN</v>
      </c>
      <c r="H324" s="75">
        <f>0.0045</f>
        <v>4.4999999999999997E-3</v>
      </c>
      <c r="I324" s="56">
        <f>IF(A324="COMPOSICAO",VLOOKUP("TOTAL - "&amp;B324,COMPOSICAO_AUX_1!$A:$J,10,FALSE),VLOOKUP(B324,I!$A:$D,4,FALSE))</f>
        <v>2.19</v>
      </c>
      <c r="J324" s="60">
        <f>TRUNC(H324*I324,2)</f>
        <v>0</v>
      </c>
      <c r="K324" s="59"/>
      <c r="L324" s="4"/>
      <c r="M324" s="4"/>
      <c r="N324" s="4"/>
    </row>
    <row r="325" spans="1:14" ht="30" customHeight="1" x14ac:dyDescent="0.25">
      <c r="A325" s="54" t="s">
        <v>434</v>
      </c>
      <c r="B325" s="67">
        <v>88248</v>
      </c>
      <c r="C325" s="55" t="str">
        <f>VLOOKUP(B325,IF(A325="COMPOSICAO",S!$A:$D,I!$A:$D),2,FALSE)</f>
        <v>AUXILIAR DE ENCANADOR OU BOMBEIRO HIDRÁULICO COM ENCARGOS COMPLEMENTARES</v>
      </c>
      <c r="D325" s="55"/>
      <c r="E325" s="55"/>
      <c r="F325" s="55"/>
      <c r="G325" s="54" t="str">
        <f>VLOOKUP(B325,IF(A325="COMPOSICAO",S!$A:$D,I!$A:$D),3,FALSE)</f>
        <v>H</v>
      </c>
      <c r="H325" s="75">
        <f>0.0195</f>
        <v>1.95E-2</v>
      </c>
      <c r="I325" s="56">
        <f>IF(A325="COMPOSICAO",VLOOKUP("TOTAL - "&amp;B325,COMPOSICAO_AUX_1!$A:$J,10,FALSE),VLOOKUP(B325,I!$A:$D,4,FALSE))</f>
        <v>19.990000000000002</v>
      </c>
      <c r="J325" s="60">
        <f>TRUNC(H325*I325,2)</f>
        <v>0.38</v>
      </c>
      <c r="K325" s="59"/>
      <c r="L325" s="4"/>
      <c r="M325" s="4"/>
      <c r="N325" s="4"/>
    </row>
    <row r="326" spans="1:14" ht="30" customHeight="1" x14ac:dyDescent="0.25">
      <c r="A326" s="54" t="s">
        <v>434</v>
      </c>
      <c r="B326" s="67">
        <v>88267</v>
      </c>
      <c r="C326" s="55" t="str">
        <f>VLOOKUP(B326,IF(A326="COMPOSICAO",S!$A:$D,I!$A:$D),2,FALSE)</f>
        <v>ENCANADOR OU BOMBEIRO HIDRÁULICO COM ENCARGOS COMPLEMENTARES</v>
      </c>
      <c r="D326" s="55"/>
      <c r="E326" s="55"/>
      <c r="F326" s="55"/>
      <c r="G326" s="54" t="str">
        <f>VLOOKUP(B326,IF(A326="COMPOSICAO",S!$A:$D,I!$A:$D),3,FALSE)</f>
        <v>H</v>
      </c>
      <c r="H326" s="75">
        <f>0.0195</f>
        <v>1.95E-2</v>
      </c>
      <c r="I326" s="56">
        <f>IF(A326="COMPOSICAO",VLOOKUP("TOTAL - "&amp;B326,COMPOSICAO_AUX_1!$A:$J,10,FALSE),VLOOKUP(B326,I!$A:$D,4,FALSE))</f>
        <v>25.04</v>
      </c>
      <c r="J326" s="60">
        <f>TRUNC(H326*I326,2)</f>
        <v>0.48</v>
      </c>
      <c r="K326" s="59"/>
      <c r="L326" s="4"/>
      <c r="M326" s="4"/>
      <c r="N326" s="4"/>
    </row>
    <row r="327" spans="1:14" ht="15" customHeight="1" x14ac:dyDescent="0.25">
      <c r="A327" s="76" t="s">
        <v>435</v>
      </c>
      <c r="B327" s="77"/>
      <c r="C327" s="77"/>
      <c r="D327" s="77"/>
      <c r="E327" s="77"/>
      <c r="F327" s="77"/>
      <c r="G327" s="78"/>
      <c r="H327" s="79"/>
      <c r="I327" s="80"/>
      <c r="J327" s="60">
        <f>SUM(J322:K326)</f>
        <v>5.82</v>
      </c>
      <c r="K327" s="59"/>
    </row>
    <row r="328" spans="1:14" ht="15" customHeight="1" x14ac:dyDescent="0.25">
      <c r="A328" s="76" t="str">
        <f>"TAXA DE BDI ("&amp;BDI&amp;" %)"</f>
        <v>TAXA DE BDI (28 %)</v>
      </c>
      <c r="B328" s="77"/>
      <c r="C328" s="77"/>
      <c r="D328" s="77"/>
      <c r="E328" s="77"/>
      <c r="F328" s="77"/>
      <c r="G328" s="78"/>
      <c r="H328" s="79"/>
      <c r="I328" s="80"/>
      <c r="J328" s="60">
        <f>ROUND(J327*(BDI/100),2)</f>
        <v>1.63</v>
      </c>
      <c r="K328" s="59"/>
    </row>
    <row r="329" spans="1:14" ht="15" customHeight="1" x14ac:dyDescent="0.25">
      <c r="A329" s="76" t="s">
        <v>469</v>
      </c>
      <c r="B329" s="77"/>
      <c r="C329" s="77"/>
      <c r="D329" s="77"/>
      <c r="E329" s="77"/>
      <c r="F329" s="77"/>
      <c r="G329" s="78"/>
      <c r="H329" s="79"/>
      <c r="I329" s="80"/>
      <c r="J329" s="60">
        <f>SUM(J327:K328)</f>
        <v>7.45</v>
      </c>
      <c r="K329" s="59"/>
    </row>
    <row r="330" spans="1:14" ht="15" customHeight="1" x14ac:dyDescent="0.25">
      <c r="A330" s="4"/>
      <c r="B330" s="4"/>
      <c r="C330" s="4"/>
      <c r="D330" s="4"/>
      <c r="E330" s="4"/>
      <c r="F330" s="4"/>
      <c r="G330" s="4"/>
      <c r="H330" s="4"/>
      <c r="I330" s="4"/>
      <c r="J330" s="4"/>
      <c r="K330" s="4"/>
    </row>
    <row r="331" spans="1:14" ht="15" customHeight="1" x14ac:dyDescent="0.25">
      <c r="A331" s="22" t="s">
        <v>429</v>
      </c>
      <c r="B331" s="22" t="s">
        <v>32</v>
      </c>
      <c r="C331" s="46" t="s">
        <v>8</v>
      </c>
      <c r="D331" s="47"/>
      <c r="E331" s="47"/>
      <c r="F331" s="47"/>
      <c r="G331" s="7" t="s">
        <v>33</v>
      </c>
      <c r="H331" s="7" t="s">
        <v>430</v>
      </c>
      <c r="I331" s="7" t="s">
        <v>431</v>
      </c>
      <c r="J331" s="34" t="s">
        <v>10</v>
      </c>
      <c r="K331" s="33"/>
    </row>
    <row r="332" spans="1:14" ht="45" customHeight="1" x14ac:dyDescent="0.25">
      <c r="A332" s="7" t="s">
        <v>465</v>
      </c>
      <c r="B332" s="71">
        <v>89447</v>
      </c>
      <c r="C332" s="73" t="str">
        <f>VLOOKUP(B332,S!$A:$D,2,FALSE)</f>
        <v>TUBO, PVC, SOLDÁVEL, DN 32MM, INSTALADO EM PRUMADA DE ÁGUA - FORNECIMENTO E INSTALAÇÃO. AF_06/2022</v>
      </c>
      <c r="D332" s="73"/>
      <c r="E332" s="73"/>
      <c r="F332" s="72"/>
      <c r="G332" s="7" t="str">
        <f>VLOOKUP(B332,S!$A:$D,3,FALSE)</f>
        <v>M</v>
      </c>
      <c r="H332" s="74"/>
      <c r="I332" s="74">
        <f>J337</f>
        <v>11.760000000000002</v>
      </c>
      <c r="J332" s="53"/>
      <c r="K332" s="52"/>
      <c r="L332" s="74">
        <f>VLOOKUP(B332,S!$A:$D,4,FALSE)</f>
        <v>11.76</v>
      </c>
      <c r="M332" s="7" t="str">
        <f>IF(ROUND((L332-I332),2)=0,"OK, confere com a tabela.",IF(ROUND((L332-I332),2)&lt;0,"ACIMA ("&amp;TEXT(ROUND(I332*100/L332,4),"0,0000")&amp;" %) da tabela.","ABAIXO ("&amp;TEXT(ROUND(I332*100/L332,4),"0,0000")&amp;" %) da tabela."))</f>
        <v>OK, confere com a tabela.</v>
      </c>
    </row>
    <row r="333" spans="1:14" ht="30" customHeight="1" x14ac:dyDescent="0.25">
      <c r="A333" s="54" t="s">
        <v>433</v>
      </c>
      <c r="B333" s="67">
        <v>9869</v>
      </c>
      <c r="C333" s="55" t="str">
        <f>VLOOKUP(B333,IF(A333="COMPOSICAO",S!$A:$D,I!$A:$D),2,FALSE)</f>
        <v>TUBO PVC, SOLDAVEL, DE 32 MM, AGUA FRIA (NBR-5648)</v>
      </c>
      <c r="D333" s="55"/>
      <c r="E333" s="55"/>
      <c r="F333" s="55"/>
      <c r="G333" s="54" t="str">
        <f>VLOOKUP(B333,IF(A333="COMPOSICAO",S!$A:$D,I!$A:$D),3,FALSE)</f>
        <v>M</v>
      </c>
      <c r="H333" s="75">
        <f>1.0493</f>
        <v>1.0492999999999999</v>
      </c>
      <c r="I333" s="56">
        <f>IF(A333="COMPOSICAO",VLOOKUP("TOTAL - "&amp;B333,COMPOSICAO_AUX_1!$A:$J,10,FALSE),VLOOKUP(B333,I!$A:$D,4,FALSE))</f>
        <v>10.210000000000001</v>
      </c>
      <c r="J333" s="60">
        <f>TRUNC(H333*I333,2)</f>
        <v>10.71</v>
      </c>
      <c r="K333" s="59"/>
      <c r="L333" s="4"/>
      <c r="M333" s="4"/>
      <c r="N333" s="4"/>
    </row>
    <row r="334" spans="1:14" ht="15" customHeight="1" x14ac:dyDescent="0.25">
      <c r="A334" s="54" t="s">
        <v>433</v>
      </c>
      <c r="B334" s="67">
        <v>38383</v>
      </c>
      <c r="C334" s="55" t="str">
        <f>VLOOKUP(B334,IF(A334="COMPOSICAO",S!$A:$D,I!$A:$D),2,FALSE)</f>
        <v>LIXA D'AGUA EM FOLHA, GRAO 100</v>
      </c>
      <c r="D334" s="55"/>
      <c r="E334" s="55"/>
      <c r="F334" s="55"/>
      <c r="G334" s="54" t="str">
        <f>VLOOKUP(B334,IF(A334="COMPOSICAO",S!$A:$D,I!$A:$D),3,FALSE)</f>
        <v>UN</v>
      </c>
      <c r="H334" s="75">
        <f>0.0055</f>
        <v>5.4999999999999997E-3</v>
      </c>
      <c r="I334" s="56">
        <f>IF(A334="COMPOSICAO",VLOOKUP("TOTAL - "&amp;B334,COMPOSICAO_AUX_1!$A:$J,10,FALSE),VLOOKUP(B334,I!$A:$D,4,FALSE))</f>
        <v>2.19</v>
      </c>
      <c r="J334" s="60">
        <f>TRUNC(H334*I334,2)</f>
        <v>0.01</v>
      </c>
      <c r="K334" s="59"/>
      <c r="L334" s="4"/>
      <c r="M334" s="4"/>
      <c r="N334" s="4"/>
    </row>
    <row r="335" spans="1:14" ht="30" customHeight="1" x14ac:dyDescent="0.25">
      <c r="A335" s="54" t="s">
        <v>434</v>
      </c>
      <c r="B335" s="67">
        <v>88248</v>
      </c>
      <c r="C335" s="55" t="str">
        <f>VLOOKUP(B335,IF(A335="COMPOSICAO",S!$A:$D,I!$A:$D),2,FALSE)</f>
        <v>AUXILIAR DE ENCANADOR OU BOMBEIRO HIDRÁULICO COM ENCARGOS COMPLEMENTARES</v>
      </c>
      <c r="D335" s="55"/>
      <c r="E335" s="55"/>
      <c r="F335" s="55"/>
      <c r="G335" s="54" t="str">
        <f>VLOOKUP(B335,IF(A335="COMPOSICAO",S!$A:$D,I!$A:$D),3,FALSE)</f>
        <v>H</v>
      </c>
      <c r="H335" s="75">
        <f>0.0235</f>
        <v>2.35E-2</v>
      </c>
      <c r="I335" s="56">
        <f>IF(A335="COMPOSICAO",VLOOKUP("TOTAL - "&amp;B335,COMPOSICAO_AUX_1!$A:$J,10,FALSE),VLOOKUP(B335,I!$A:$D,4,FALSE))</f>
        <v>19.990000000000002</v>
      </c>
      <c r="J335" s="60">
        <f>TRUNC(H335*I335,2)</f>
        <v>0.46</v>
      </c>
      <c r="K335" s="59"/>
      <c r="L335" s="4"/>
      <c r="M335" s="4"/>
      <c r="N335" s="4"/>
    </row>
    <row r="336" spans="1:14" ht="30" customHeight="1" x14ac:dyDescent="0.25">
      <c r="A336" s="54" t="s">
        <v>434</v>
      </c>
      <c r="B336" s="67">
        <v>88267</v>
      </c>
      <c r="C336" s="55" t="str">
        <f>VLOOKUP(B336,IF(A336="COMPOSICAO",S!$A:$D,I!$A:$D),2,FALSE)</f>
        <v>ENCANADOR OU BOMBEIRO HIDRÁULICO COM ENCARGOS COMPLEMENTARES</v>
      </c>
      <c r="D336" s="55"/>
      <c r="E336" s="55"/>
      <c r="F336" s="55"/>
      <c r="G336" s="54" t="str">
        <f>VLOOKUP(B336,IF(A336="COMPOSICAO",S!$A:$D,I!$A:$D),3,FALSE)</f>
        <v>H</v>
      </c>
      <c r="H336" s="75">
        <f>0.0235</f>
        <v>2.35E-2</v>
      </c>
      <c r="I336" s="56">
        <f>IF(A336="COMPOSICAO",VLOOKUP("TOTAL - "&amp;B336,COMPOSICAO_AUX_1!$A:$J,10,FALSE),VLOOKUP(B336,I!$A:$D,4,FALSE))</f>
        <v>25.04</v>
      </c>
      <c r="J336" s="60">
        <f>TRUNC(H336*I336,2)</f>
        <v>0.57999999999999996</v>
      </c>
      <c r="K336" s="59"/>
      <c r="L336" s="4"/>
      <c r="M336" s="4"/>
      <c r="N336" s="4"/>
    </row>
    <row r="337" spans="1:14" ht="15" customHeight="1" x14ac:dyDescent="0.25">
      <c r="A337" s="76" t="s">
        <v>435</v>
      </c>
      <c r="B337" s="77"/>
      <c r="C337" s="77"/>
      <c r="D337" s="77"/>
      <c r="E337" s="77"/>
      <c r="F337" s="77"/>
      <c r="G337" s="78"/>
      <c r="H337" s="79"/>
      <c r="I337" s="80"/>
      <c r="J337" s="60">
        <f>SUM(J332:K336)</f>
        <v>11.760000000000002</v>
      </c>
      <c r="K337" s="59"/>
    </row>
    <row r="338" spans="1:14" ht="15" customHeight="1" x14ac:dyDescent="0.25">
      <c r="A338" s="76" t="str">
        <f>"TAXA DE BDI ("&amp;BDI&amp;" %)"</f>
        <v>TAXA DE BDI (28 %)</v>
      </c>
      <c r="B338" s="77"/>
      <c r="C338" s="77"/>
      <c r="D338" s="77"/>
      <c r="E338" s="77"/>
      <c r="F338" s="77"/>
      <c r="G338" s="78"/>
      <c r="H338" s="79"/>
      <c r="I338" s="80"/>
      <c r="J338" s="60">
        <f>ROUND(J337*(BDI/100),2)</f>
        <v>3.29</v>
      </c>
      <c r="K338" s="59"/>
    </row>
    <row r="339" spans="1:14" ht="15" customHeight="1" x14ac:dyDescent="0.25">
      <c r="A339" s="76" t="s">
        <v>470</v>
      </c>
      <c r="B339" s="77"/>
      <c r="C339" s="77"/>
      <c r="D339" s="77"/>
      <c r="E339" s="77"/>
      <c r="F339" s="77"/>
      <c r="G339" s="78"/>
      <c r="H339" s="79"/>
      <c r="I339" s="80"/>
      <c r="J339" s="60">
        <f>SUM(J337:K338)</f>
        <v>15.05</v>
      </c>
      <c r="K339" s="59"/>
    </row>
    <row r="340" spans="1:14" ht="15" customHeight="1" x14ac:dyDescent="0.25">
      <c r="A340" s="4"/>
      <c r="B340" s="4"/>
      <c r="C340" s="4"/>
      <c r="D340" s="4"/>
      <c r="E340" s="4"/>
      <c r="F340" s="4"/>
      <c r="G340" s="4"/>
      <c r="H340" s="4"/>
      <c r="I340" s="4"/>
      <c r="J340" s="4"/>
      <c r="K340" s="4"/>
    </row>
    <row r="341" spans="1:14" ht="15" customHeight="1" x14ac:dyDescent="0.25">
      <c r="A341" s="22" t="s">
        <v>429</v>
      </c>
      <c r="B341" s="22" t="s">
        <v>32</v>
      </c>
      <c r="C341" s="46" t="s">
        <v>8</v>
      </c>
      <c r="D341" s="47"/>
      <c r="E341" s="47"/>
      <c r="F341" s="47"/>
      <c r="G341" s="7" t="s">
        <v>33</v>
      </c>
      <c r="H341" s="7" t="s">
        <v>430</v>
      </c>
      <c r="I341" s="7" t="s">
        <v>431</v>
      </c>
      <c r="J341" s="34" t="s">
        <v>10</v>
      </c>
      <c r="K341" s="33"/>
    </row>
    <row r="342" spans="1:14" ht="45" customHeight="1" x14ac:dyDescent="0.25">
      <c r="A342" s="7" t="s">
        <v>465</v>
      </c>
      <c r="B342" s="71">
        <v>89362</v>
      </c>
      <c r="C342" s="73" t="str">
        <f>VLOOKUP(B342,S!$A:$D,2,FALSE)</f>
        <v>JOELHO 90 GRAUS, PVC, SOLDÁVEL, DN 25MM, INSTALADO EM RAMAL OU SUB-RAMAL DE ÁGUA - FORNECIMENTO E INSTALAÇÃO. AF_06/2022</v>
      </c>
      <c r="D342" s="73"/>
      <c r="E342" s="73"/>
      <c r="F342" s="72"/>
      <c r="G342" s="7" t="str">
        <f>VLOOKUP(B342,S!$A:$D,3,FALSE)</f>
        <v>UN</v>
      </c>
      <c r="H342" s="74"/>
      <c r="I342" s="74">
        <f>J349</f>
        <v>8.73</v>
      </c>
      <c r="J342" s="53"/>
      <c r="K342" s="52"/>
      <c r="L342" s="74">
        <f>VLOOKUP(B342,S!$A:$D,4,FALSE)</f>
        <v>8.73</v>
      </c>
      <c r="M342" s="7" t="str">
        <f>IF(ROUND((L342-I342),2)=0,"OK, confere com a tabela.",IF(ROUND((L342-I342),2)&lt;0,"ACIMA ("&amp;TEXT(ROUND(I342*100/L342,4),"0,0000")&amp;" %) da tabela.","ABAIXO ("&amp;TEXT(ROUND(I342*100/L342,4),"0,0000")&amp;" %) da tabela."))</f>
        <v>OK, confere com a tabela.</v>
      </c>
    </row>
    <row r="343" spans="1:14" ht="30" customHeight="1" x14ac:dyDescent="0.25">
      <c r="A343" s="54" t="s">
        <v>433</v>
      </c>
      <c r="B343" s="67">
        <v>122</v>
      </c>
      <c r="C343" s="55" t="str">
        <f>VLOOKUP(B343,IF(A343="COMPOSICAO",S!$A:$D,I!$A:$D),2,FALSE)</f>
        <v>ADESIVO PLASTICO PARA PVC, FRASCO COM *850* GR</v>
      </c>
      <c r="D343" s="55"/>
      <c r="E343" s="55"/>
      <c r="F343" s="55"/>
      <c r="G343" s="54" t="str">
        <f>VLOOKUP(B343,IF(A343="COMPOSICAO",S!$A:$D,I!$A:$D),3,FALSE)</f>
        <v>UN</v>
      </c>
      <c r="H343" s="75">
        <f>0.0071</f>
        <v>7.1000000000000004E-3</v>
      </c>
      <c r="I343" s="56">
        <f>IF(A343="COMPOSICAO",VLOOKUP("TOTAL - "&amp;B343,COMPOSICAO_AUX_1!$A:$J,10,FALSE),VLOOKUP(B343,I!$A:$D,4,FALSE))</f>
        <v>62.63</v>
      </c>
      <c r="J343" s="60">
        <f t="shared" ref="J343:J348" si="15">TRUNC(H343*I343,2)</f>
        <v>0.44</v>
      </c>
      <c r="K343" s="59"/>
      <c r="L343" s="4"/>
      <c r="M343" s="4"/>
      <c r="N343" s="4"/>
    </row>
    <row r="344" spans="1:14" ht="30" customHeight="1" x14ac:dyDescent="0.25">
      <c r="A344" s="54" t="s">
        <v>433</v>
      </c>
      <c r="B344" s="67">
        <v>3529</v>
      </c>
      <c r="C344" s="55" t="str">
        <f>VLOOKUP(B344,IF(A344="COMPOSICAO",S!$A:$D,I!$A:$D),2,FALSE)</f>
        <v>JOELHO PVC, SOLDAVEL, 90 GRAUS, 25 MM, COR MARROM, PARA AGUA FRIA PREDIAL</v>
      </c>
      <c r="D344" s="55"/>
      <c r="E344" s="55"/>
      <c r="F344" s="55"/>
      <c r="G344" s="54" t="str">
        <f>VLOOKUP(B344,IF(A344="COMPOSICAO",S!$A:$D,I!$A:$D),3,FALSE)</f>
        <v>UN</v>
      </c>
      <c r="H344" s="75">
        <f>1</f>
        <v>1</v>
      </c>
      <c r="I344" s="56">
        <f>IF(A344="COMPOSICAO",VLOOKUP("TOTAL - "&amp;B344,COMPOSICAO_AUX_1!$A:$J,10,FALSE),VLOOKUP(B344,I!$A:$D,4,FALSE))</f>
        <v>0.83</v>
      </c>
      <c r="J344" s="60">
        <f t="shared" si="15"/>
        <v>0.83</v>
      </c>
      <c r="K344" s="59"/>
      <c r="L344" s="4"/>
      <c r="M344" s="4"/>
      <c r="N344" s="4"/>
    </row>
    <row r="345" spans="1:14" ht="30" customHeight="1" x14ac:dyDescent="0.25">
      <c r="A345" s="54" t="s">
        <v>433</v>
      </c>
      <c r="B345" s="67">
        <v>20083</v>
      </c>
      <c r="C345" s="55" t="str">
        <f>VLOOKUP(B345,IF(A345="COMPOSICAO",S!$A:$D,I!$A:$D),2,FALSE)</f>
        <v>SOLUCAO PREPARADORA / LIMPADORA PARA PVC, FRASCO COM 1000 CM3</v>
      </c>
      <c r="D345" s="55"/>
      <c r="E345" s="55"/>
      <c r="F345" s="55"/>
      <c r="G345" s="54" t="str">
        <f>VLOOKUP(B345,IF(A345="COMPOSICAO",S!$A:$D,I!$A:$D),3,FALSE)</f>
        <v>UN</v>
      </c>
      <c r="H345" s="75">
        <f>0.008</f>
        <v>8.0000000000000002E-3</v>
      </c>
      <c r="I345" s="56">
        <f>IF(A345="COMPOSICAO",VLOOKUP("TOTAL - "&amp;B345,COMPOSICAO_AUX_1!$A:$J,10,FALSE),VLOOKUP(B345,I!$A:$D,4,FALSE))</f>
        <v>70.959999999999994</v>
      </c>
      <c r="J345" s="60">
        <f t="shared" si="15"/>
        <v>0.56000000000000005</v>
      </c>
      <c r="K345" s="59"/>
      <c r="L345" s="4"/>
      <c r="M345" s="4"/>
      <c r="N345" s="4"/>
    </row>
    <row r="346" spans="1:14" ht="15" customHeight="1" x14ac:dyDescent="0.25">
      <c r="A346" s="54" t="s">
        <v>433</v>
      </c>
      <c r="B346" s="67">
        <v>38383</v>
      </c>
      <c r="C346" s="55" t="str">
        <f>VLOOKUP(B346,IF(A346="COMPOSICAO",S!$A:$D,I!$A:$D),2,FALSE)</f>
        <v>LIXA D'AGUA EM FOLHA, GRAO 100</v>
      </c>
      <c r="D346" s="55"/>
      <c r="E346" s="55"/>
      <c r="F346" s="55"/>
      <c r="G346" s="54" t="str">
        <f>VLOOKUP(B346,IF(A346="COMPOSICAO",S!$A:$D,I!$A:$D),3,FALSE)</f>
        <v>UN</v>
      </c>
      <c r="H346" s="75">
        <f>0.0338</f>
        <v>3.3799999999999997E-2</v>
      </c>
      <c r="I346" s="56">
        <f>IF(A346="COMPOSICAO",VLOOKUP("TOTAL - "&amp;B346,COMPOSICAO_AUX_1!$A:$J,10,FALSE),VLOOKUP(B346,I!$A:$D,4,FALSE))</f>
        <v>2.19</v>
      </c>
      <c r="J346" s="60">
        <f t="shared" si="15"/>
        <v>7.0000000000000007E-2</v>
      </c>
      <c r="K346" s="59"/>
      <c r="L346" s="4"/>
      <c r="M346" s="4"/>
      <c r="N346" s="4"/>
    </row>
    <row r="347" spans="1:14" ht="30" customHeight="1" x14ac:dyDescent="0.25">
      <c r="A347" s="54" t="s">
        <v>434</v>
      </c>
      <c r="B347" s="67">
        <v>88248</v>
      </c>
      <c r="C347" s="55" t="str">
        <f>VLOOKUP(B347,IF(A347="COMPOSICAO",S!$A:$D,I!$A:$D),2,FALSE)</f>
        <v>AUXILIAR DE ENCANADOR OU BOMBEIRO HIDRÁULICO COM ENCARGOS COMPLEMENTARES</v>
      </c>
      <c r="D347" s="55"/>
      <c r="E347" s="55"/>
      <c r="F347" s="55"/>
      <c r="G347" s="54" t="str">
        <f>VLOOKUP(B347,IF(A347="COMPOSICAO",S!$A:$D,I!$A:$D),3,FALSE)</f>
        <v>H</v>
      </c>
      <c r="H347" s="75">
        <f>0.152</f>
        <v>0.152</v>
      </c>
      <c r="I347" s="56">
        <f>IF(A347="COMPOSICAO",VLOOKUP("TOTAL - "&amp;B347,COMPOSICAO_AUX_1!$A:$J,10,FALSE),VLOOKUP(B347,I!$A:$D,4,FALSE))</f>
        <v>19.990000000000002</v>
      </c>
      <c r="J347" s="60">
        <f t="shared" si="15"/>
        <v>3.03</v>
      </c>
      <c r="K347" s="59"/>
      <c r="L347" s="4"/>
      <c r="M347" s="4"/>
      <c r="N347" s="4"/>
    </row>
    <row r="348" spans="1:14" ht="30" customHeight="1" x14ac:dyDescent="0.25">
      <c r="A348" s="54" t="s">
        <v>434</v>
      </c>
      <c r="B348" s="67">
        <v>88267</v>
      </c>
      <c r="C348" s="55" t="str">
        <f>VLOOKUP(B348,IF(A348="COMPOSICAO",S!$A:$D,I!$A:$D),2,FALSE)</f>
        <v>ENCANADOR OU BOMBEIRO HIDRÁULICO COM ENCARGOS COMPLEMENTARES</v>
      </c>
      <c r="D348" s="55"/>
      <c r="E348" s="55"/>
      <c r="F348" s="55"/>
      <c r="G348" s="54" t="str">
        <f>VLOOKUP(B348,IF(A348="COMPOSICAO",S!$A:$D,I!$A:$D),3,FALSE)</f>
        <v>H</v>
      </c>
      <c r="H348" s="75">
        <f>0.152</f>
        <v>0.152</v>
      </c>
      <c r="I348" s="56">
        <f>IF(A348="COMPOSICAO",VLOOKUP("TOTAL - "&amp;B348,COMPOSICAO_AUX_1!$A:$J,10,FALSE),VLOOKUP(B348,I!$A:$D,4,FALSE))</f>
        <v>25.04</v>
      </c>
      <c r="J348" s="60">
        <f t="shared" si="15"/>
        <v>3.8</v>
      </c>
      <c r="K348" s="59"/>
      <c r="L348" s="4"/>
      <c r="M348" s="4"/>
      <c r="N348" s="4"/>
    </row>
    <row r="349" spans="1:14" ht="15" customHeight="1" x14ac:dyDescent="0.25">
      <c r="A349" s="76" t="s">
        <v>435</v>
      </c>
      <c r="B349" s="77"/>
      <c r="C349" s="77"/>
      <c r="D349" s="77"/>
      <c r="E349" s="77"/>
      <c r="F349" s="77"/>
      <c r="G349" s="78"/>
      <c r="H349" s="79"/>
      <c r="I349" s="80"/>
      <c r="J349" s="60">
        <f>SUM(J342:K348)</f>
        <v>8.73</v>
      </c>
      <c r="K349" s="59"/>
    </row>
    <row r="350" spans="1:14" ht="15" customHeight="1" x14ac:dyDescent="0.25">
      <c r="A350" s="76" t="str">
        <f>"TAXA DE BDI ("&amp;BDI&amp;" %)"</f>
        <v>TAXA DE BDI (28 %)</v>
      </c>
      <c r="B350" s="77"/>
      <c r="C350" s="77"/>
      <c r="D350" s="77"/>
      <c r="E350" s="77"/>
      <c r="F350" s="77"/>
      <c r="G350" s="78"/>
      <c r="H350" s="79"/>
      <c r="I350" s="80"/>
      <c r="J350" s="60">
        <f>ROUND(J349*(BDI/100),2)</f>
        <v>2.44</v>
      </c>
      <c r="K350" s="59"/>
    </row>
    <row r="351" spans="1:14" ht="15" customHeight="1" x14ac:dyDescent="0.25">
      <c r="A351" s="76" t="s">
        <v>471</v>
      </c>
      <c r="B351" s="77"/>
      <c r="C351" s="77"/>
      <c r="D351" s="77"/>
      <c r="E351" s="77"/>
      <c r="F351" s="77"/>
      <c r="G351" s="78"/>
      <c r="H351" s="79"/>
      <c r="I351" s="80"/>
      <c r="J351" s="60">
        <f>SUM(J349:K350)</f>
        <v>11.17</v>
      </c>
      <c r="K351" s="59"/>
    </row>
    <row r="352" spans="1:14" ht="15" customHeight="1" x14ac:dyDescent="0.25">
      <c r="A352" s="4"/>
      <c r="B352" s="4"/>
      <c r="C352" s="4"/>
      <c r="D352" s="4"/>
      <c r="E352" s="4"/>
      <c r="F352" s="4"/>
      <c r="G352" s="4"/>
      <c r="H352" s="4"/>
      <c r="I352" s="4"/>
      <c r="J352" s="4"/>
      <c r="K352" s="4"/>
    </row>
    <row r="353" spans="1:14" ht="15" customHeight="1" x14ac:dyDescent="0.25">
      <c r="A353" s="22" t="s">
        <v>429</v>
      </c>
      <c r="B353" s="22" t="s">
        <v>32</v>
      </c>
      <c r="C353" s="46" t="s">
        <v>8</v>
      </c>
      <c r="D353" s="47"/>
      <c r="E353" s="47"/>
      <c r="F353" s="47"/>
      <c r="G353" s="7" t="s">
        <v>33</v>
      </c>
      <c r="H353" s="7" t="s">
        <v>430</v>
      </c>
      <c r="I353" s="7" t="s">
        <v>431</v>
      </c>
      <c r="J353" s="34" t="s">
        <v>10</v>
      </c>
      <c r="K353" s="33"/>
    </row>
    <row r="354" spans="1:14" ht="45" customHeight="1" x14ac:dyDescent="0.25">
      <c r="A354" s="7" t="s">
        <v>465</v>
      </c>
      <c r="B354" s="71">
        <v>89395</v>
      </c>
      <c r="C354" s="73" t="str">
        <f>VLOOKUP(B354,S!$A:$D,2,FALSE)</f>
        <v>TE, PVC, SOLDÁVEL, DN 25MM, INSTALADO EM RAMAL OU SUB-RAMAL DE ÁGUA - FORNECIMENTO E INSTALAÇÃO. AF_06/2022</v>
      </c>
      <c r="D354" s="73"/>
      <c r="E354" s="73"/>
      <c r="F354" s="72"/>
      <c r="G354" s="7" t="str">
        <f>VLOOKUP(B354,S!$A:$D,3,FALSE)</f>
        <v>UN</v>
      </c>
      <c r="H354" s="74"/>
      <c r="I354" s="74">
        <f>J361</f>
        <v>12.100000000000001</v>
      </c>
      <c r="J354" s="53"/>
      <c r="K354" s="52"/>
      <c r="L354" s="74">
        <f>VLOOKUP(B354,S!$A:$D,4,FALSE)</f>
        <v>12.1</v>
      </c>
      <c r="M354" s="7" t="str">
        <f>IF(ROUND((L354-I354),2)=0,"OK, confere com a tabela.",IF(ROUND((L354-I354),2)&lt;0,"ACIMA ("&amp;TEXT(ROUND(I354*100/L354,4),"0,0000")&amp;" %) da tabela.","ABAIXO ("&amp;TEXT(ROUND(I354*100/L354,4),"0,0000")&amp;" %) da tabela."))</f>
        <v>OK, confere com a tabela.</v>
      </c>
    </row>
    <row r="355" spans="1:14" ht="30" customHeight="1" x14ac:dyDescent="0.25">
      <c r="A355" s="54" t="s">
        <v>433</v>
      </c>
      <c r="B355" s="67">
        <v>122</v>
      </c>
      <c r="C355" s="55" t="str">
        <f>VLOOKUP(B355,IF(A355="COMPOSICAO",S!$A:$D,I!$A:$D),2,FALSE)</f>
        <v>ADESIVO PLASTICO PARA PVC, FRASCO COM *850* GR</v>
      </c>
      <c r="D355" s="55"/>
      <c r="E355" s="55"/>
      <c r="F355" s="55"/>
      <c r="G355" s="54" t="str">
        <f>VLOOKUP(B355,IF(A355="COMPOSICAO",S!$A:$D,I!$A:$D),3,FALSE)</f>
        <v>UN</v>
      </c>
      <c r="H355" s="75">
        <f>0.0106</f>
        <v>1.06E-2</v>
      </c>
      <c r="I355" s="56">
        <f>IF(A355="COMPOSICAO",VLOOKUP("TOTAL - "&amp;B355,COMPOSICAO_AUX_1!$A:$J,10,FALSE),VLOOKUP(B355,I!$A:$D,4,FALSE))</f>
        <v>62.63</v>
      </c>
      <c r="J355" s="60">
        <f t="shared" ref="J355:J360" si="16">TRUNC(H355*I355,2)</f>
        <v>0.66</v>
      </c>
      <c r="K355" s="59"/>
      <c r="L355" s="4"/>
      <c r="M355" s="4"/>
      <c r="N355" s="4"/>
    </row>
    <row r="356" spans="1:14" ht="30" customHeight="1" x14ac:dyDescent="0.25">
      <c r="A356" s="54" t="s">
        <v>433</v>
      </c>
      <c r="B356" s="67">
        <v>7139</v>
      </c>
      <c r="C356" s="55" t="str">
        <f>VLOOKUP(B356,IF(A356="COMPOSICAO",S!$A:$D,I!$A:$D),2,FALSE)</f>
        <v>TE SOLDAVEL, PVC, 90 GRAUS, 25 MM, PARA AGUA FRIA PREDIAL (NBR 5648)</v>
      </c>
      <c r="D356" s="55"/>
      <c r="E356" s="55"/>
      <c r="F356" s="55"/>
      <c r="G356" s="54" t="str">
        <f>VLOOKUP(B356,IF(A356="COMPOSICAO",S!$A:$D,I!$A:$D),3,FALSE)</f>
        <v>UN</v>
      </c>
      <c r="H356" s="75">
        <f>1</f>
        <v>1</v>
      </c>
      <c r="I356" s="56">
        <f>IF(A356="COMPOSICAO",VLOOKUP("TOTAL - "&amp;B356,COMPOSICAO_AUX_1!$A:$J,10,FALSE),VLOOKUP(B356,I!$A:$D,4,FALSE))</f>
        <v>1.37</v>
      </c>
      <c r="J356" s="60">
        <f t="shared" si="16"/>
        <v>1.37</v>
      </c>
      <c r="K356" s="59"/>
      <c r="L356" s="4"/>
      <c r="M356" s="4"/>
      <c r="N356" s="4"/>
    </row>
    <row r="357" spans="1:14" ht="30" customHeight="1" x14ac:dyDescent="0.25">
      <c r="A357" s="54" t="s">
        <v>433</v>
      </c>
      <c r="B357" s="67">
        <v>20083</v>
      </c>
      <c r="C357" s="55" t="str">
        <f>VLOOKUP(B357,IF(A357="COMPOSICAO",S!$A:$D,I!$A:$D),2,FALSE)</f>
        <v>SOLUCAO PREPARADORA / LIMPADORA PARA PVC, FRASCO COM 1000 CM3</v>
      </c>
      <c r="D357" s="55"/>
      <c r="E357" s="55"/>
      <c r="F357" s="55"/>
      <c r="G357" s="54" t="str">
        <f>VLOOKUP(B357,IF(A357="COMPOSICAO",S!$A:$D,I!$A:$D),3,FALSE)</f>
        <v>UN</v>
      </c>
      <c r="H357" s="75">
        <f>0.012</f>
        <v>1.2E-2</v>
      </c>
      <c r="I357" s="56">
        <f>IF(A357="COMPOSICAO",VLOOKUP("TOTAL - "&amp;B357,COMPOSICAO_AUX_1!$A:$J,10,FALSE),VLOOKUP(B357,I!$A:$D,4,FALSE))</f>
        <v>70.959999999999994</v>
      </c>
      <c r="J357" s="60">
        <f t="shared" si="16"/>
        <v>0.85</v>
      </c>
      <c r="K357" s="59"/>
      <c r="L357" s="4"/>
      <c r="M357" s="4"/>
      <c r="N357" s="4"/>
    </row>
    <row r="358" spans="1:14" ht="15" customHeight="1" x14ac:dyDescent="0.25">
      <c r="A358" s="54" t="s">
        <v>433</v>
      </c>
      <c r="B358" s="67">
        <v>38383</v>
      </c>
      <c r="C358" s="55" t="str">
        <f>VLOOKUP(B358,IF(A358="COMPOSICAO",S!$A:$D,I!$A:$D),2,FALSE)</f>
        <v>LIXA D'AGUA EM FOLHA, GRAO 100</v>
      </c>
      <c r="D358" s="55"/>
      <c r="E358" s="55"/>
      <c r="F358" s="55"/>
      <c r="G358" s="54" t="str">
        <f>VLOOKUP(B358,IF(A358="COMPOSICAO",S!$A:$D,I!$A:$D),3,FALSE)</f>
        <v>UN</v>
      </c>
      <c r="H358" s="75">
        <f>0.0507</f>
        <v>5.0700000000000002E-2</v>
      </c>
      <c r="I358" s="56">
        <f>IF(A358="COMPOSICAO",VLOOKUP("TOTAL - "&amp;B358,COMPOSICAO_AUX_1!$A:$J,10,FALSE),VLOOKUP(B358,I!$A:$D,4,FALSE))</f>
        <v>2.19</v>
      </c>
      <c r="J358" s="60">
        <f t="shared" si="16"/>
        <v>0.11</v>
      </c>
      <c r="K358" s="59"/>
      <c r="L358" s="4"/>
      <c r="M358" s="4"/>
      <c r="N358" s="4"/>
    </row>
    <row r="359" spans="1:14" ht="30" customHeight="1" x14ac:dyDescent="0.25">
      <c r="A359" s="54" t="s">
        <v>434</v>
      </c>
      <c r="B359" s="67">
        <v>88248</v>
      </c>
      <c r="C359" s="55" t="str">
        <f>VLOOKUP(B359,IF(A359="COMPOSICAO",S!$A:$D,I!$A:$D),2,FALSE)</f>
        <v>AUXILIAR DE ENCANADOR OU BOMBEIRO HIDRÁULICO COM ENCARGOS COMPLEMENTARES</v>
      </c>
      <c r="D359" s="55"/>
      <c r="E359" s="55"/>
      <c r="F359" s="55"/>
      <c r="G359" s="54" t="str">
        <f>VLOOKUP(B359,IF(A359="COMPOSICAO",S!$A:$D,I!$A:$D),3,FALSE)</f>
        <v>H</v>
      </c>
      <c r="H359" s="75">
        <f>0.2026</f>
        <v>0.2026</v>
      </c>
      <c r="I359" s="56">
        <f>IF(A359="COMPOSICAO",VLOOKUP("TOTAL - "&amp;B359,COMPOSICAO_AUX_1!$A:$J,10,FALSE),VLOOKUP(B359,I!$A:$D,4,FALSE))</f>
        <v>19.990000000000002</v>
      </c>
      <c r="J359" s="60">
        <f t="shared" si="16"/>
        <v>4.04</v>
      </c>
      <c r="K359" s="59"/>
      <c r="L359" s="4"/>
      <c r="M359" s="4"/>
      <c r="N359" s="4"/>
    </row>
    <row r="360" spans="1:14" ht="30" customHeight="1" x14ac:dyDescent="0.25">
      <c r="A360" s="54" t="s">
        <v>434</v>
      </c>
      <c r="B360" s="67">
        <v>88267</v>
      </c>
      <c r="C360" s="55" t="str">
        <f>VLOOKUP(B360,IF(A360="COMPOSICAO",S!$A:$D,I!$A:$D),2,FALSE)</f>
        <v>ENCANADOR OU BOMBEIRO HIDRÁULICO COM ENCARGOS COMPLEMENTARES</v>
      </c>
      <c r="D360" s="55"/>
      <c r="E360" s="55"/>
      <c r="F360" s="55"/>
      <c r="G360" s="54" t="str">
        <f>VLOOKUP(B360,IF(A360="COMPOSICAO",S!$A:$D,I!$A:$D),3,FALSE)</f>
        <v>H</v>
      </c>
      <c r="H360" s="75">
        <f>0.2026</f>
        <v>0.2026</v>
      </c>
      <c r="I360" s="56">
        <f>IF(A360="COMPOSICAO",VLOOKUP("TOTAL - "&amp;B360,COMPOSICAO_AUX_1!$A:$J,10,FALSE),VLOOKUP(B360,I!$A:$D,4,FALSE))</f>
        <v>25.04</v>
      </c>
      <c r="J360" s="60">
        <f t="shared" si="16"/>
        <v>5.07</v>
      </c>
      <c r="K360" s="59"/>
      <c r="L360" s="4"/>
      <c r="M360" s="4"/>
      <c r="N360" s="4"/>
    </row>
    <row r="361" spans="1:14" ht="15" customHeight="1" x14ac:dyDescent="0.25">
      <c r="A361" s="76" t="s">
        <v>435</v>
      </c>
      <c r="B361" s="77"/>
      <c r="C361" s="77"/>
      <c r="D361" s="77"/>
      <c r="E361" s="77"/>
      <c r="F361" s="77"/>
      <c r="G361" s="78"/>
      <c r="H361" s="79"/>
      <c r="I361" s="80"/>
      <c r="J361" s="60">
        <f>SUM(J354:K360)</f>
        <v>12.100000000000001</v>
      </c>
      <c r="K361" s="59"/>
    </row>
    <row r="362" spans="1:14" ht="15" customHeight="1" x14ac:dyDescent="0.25">
      <c r="A362" s="76" t="str">
        <f>"TAXA DE BDI ("&amp;BDI&amp;" %)"</f>
        <v>TAXA DE BDI (28 %)</v>
      </c>
      <c r="B362" s="77"/>
      <c r="C362" s="77"/>
      <c r="D362" s="77"/>
      <c r="E362" s="77"/>
      <c r="F362" s="77"/>
      <c r="G362" s="78"/>
      <c r="H362" s="79"/>
      <c r="I362" s="80"/>
      <c r="J362" s="60">
        <f>ROUND(J361*(BDI/100),2)</f>
        <v>3.39</v>
      </c>
      <c r="K362" s="59"/>
    </row>
    <row r="363" spans="1:14" ht="15" customHeight="1" x14ac:dyDescent="0.25">
      <c r="A363" s="76" t="s">
        <v>472</v>
      </c>
      <c r="B363" s="77"/>
      <c r="C363" s="77"/>
      <c r="D363" s="77"/>
      <c r="E363" s="77"/>
      <c r="F363" s="77"/>
      <c r="G363" s="78"/>
      <c r="H363" s="79"/>
      <c r="I363" s="80"/>
      <c r="J363" s="60">
        <f>SUM(J361:K362)</f>
        <v>15.490000000000002</v>
      </c>
      <c r="K363" s="59"/>
    </row>
    <row r="364" spans="1:14" ht="15" customHeight="1" x14ac:dyDescent="0.25">
      <c r="A364" s="4"/>
      <c r="B364" s="4"/>
      <c r="C364" s="4"/>
      <c r="D364" s="4"/>
      <c r="E364" s="4"/>
      <c r="F364" s="4"/>
      <c r="G364" s="4"/>
      <c r="H364" s="4"/>
      <c r="I364" s="4"/>
      <c r="J364" s="4"/>
      <c r="K364" s="4"/>
    </row>
    <row r="365" spans="1:14" ht="15" customHeight="1" x14ac:dyDescent="0.25">
      <c r="A365" s="22" t="s">
        <v>429</v>
      </c>
      <c r="B365" s="22" t="s">
        <v>32</v>
      </c>
      <c r="C365" s="46" t="s">
        <v>8</v>
      </c>
      <c r="D365" s="47"/>
      <c r="E365" s="47"/>
      <c r="F365" s="47"/>
      <c r="G365" s="7" t="s">
        <v>33</v>
      </c>
      <c r="H365" s="7" t="s">
        <v>430</v>
      </c>
      <c r="I365" s="7" t="s">
        <v>431</v>
      </c>
      <c r="J365" s="34" t="s">
        <v>10</v>
      </c>
      <c r="K365" s="33"/>
    </row>
    <row r="366" spans="1:14" ht="45" customHeight="1" x14ac:dyDescent="0.25">
      <c r="A366" s="7" t="s">
        <v>465</v>
      </c>
      <c r="B366" s="71">
        <v>89408</v>
      </c>
      <c r="C366" s="73" t="str">
        <f>VLOOKUP(B366,S!$A:$D,2,FALSE)</f>
        <v>JOELHO 90 GRAUS, PVC, SOLDÁVEL, DN 25MM, INSTALADO EM RAMAL DE DISTRIBUIÇÃO DE ÁGUA - FORNECIMENTO E INSTALAÇÃO. AF_06/2022</v>
      </c>
      <c r="D366" s="73"/>
      <c r="E366" s="73"/>
      <c r="F366" s="72"/>
      <c r="G366" s="7" t="str">
        <f>VLOOKUP(B366,S!$A:$D,3,FALSE)</f>
        <v>UN</v>
      </c>
      <c r="H366" s="74"/>
      <c r="I366" s="74">
        <f>J373</f>
        <v>8</v>
      </c>
      <c r="J366" s="53"/>
      <c r="K366" s="52"/>
      <c r="L366" s="74">
        <f>VLOOKUP(B366,S!$A:$D,4,FALSE)</f>
        <v>8</v>
      </c>
      <c r="M366" s="7" t="str">
        <f>IF(ROUND((L366-I366),2)=0,"OK, confere com a tabela.",IF(ROUND((L366-I366),2)&lt;0,"ACIMA ("&amp;TEXT(ROUND(I366*100/L366,4),"0,0000")&amp;" %) da tabela.","ABAIXO ("&amp;TEXT(ROUND(I366*100/L366,4),"0,0000")&amp;" %) da tabela."))</f>
        <v>OK, confere com a tabela.</v>
      </c>
    </row>
    <row r="367" spans="1:14" ht="30" customHeight="1" x14ac:dyDescent="0.25">
      <c r="A367" s="54" t="s">
        <v>433</v>
      </c>
      <c r="B367" s="67">
        <v>122</v>
      </c>
      <c r="C367" s="55" t="str">
        <f>VLOOKUP(B367,IF(A367="COMPOSICAO",S!$A:$D,I!$A:$D),2,FALSE)</f>
        <v>ADESIVO PLASTICO PARA PVC, FRASCO COM *850* GR</v>
      </c>
      <c r="D367" s="55"/>
      <c r="E367" s="55"/>
      <c r="F367" s="55"/>
      <c r="G367" s="54" t="str">
        <f>VLOOKUP(B367,IF(A367="COMPOSICAO",S!$A:$D,I!$A:$D),3,FALSE)</f>
        <v>UN</v>
      </c>
      <c r="H367" s="75">
        <f>0.0071</f>
        <v>7.1000000000000004E-3</v>
      </c>
      <c r="I367" s="56">
        <f>IF(A367="COMPOSICAO",VLOOKUP("TOTAL - "&amp;B367,COMPOSICAO_AUX_1!$A:$J,10,FALSE),VLOOKUP(B367,I!$A:$D,4,FALSE))</f>
        <v>62.63</v>
      </c>
      <c r="J367" s="60">
        <f t="shared" ref="J367:J372" si="17">TRUNC(H367*I367,2)</f>
        <v>0.44</v>
      </c>
      <c r="K367" s="59"/>
      <c r="L367" s="4"/>
      <c r="M367" s="4"/>
      <c r="N367" s="4"/>
    </row>
    <row r="368" spans="1:14" ht="30" customHeight="1" x14ac:dyDescent="0.25">
      <c r="A368" s="54" t="s">
        <v>433</v>
      </c>
      <c r="B368" s="67">
        <v>3529</v>
      </c>
      <c r="C368" s="55" t="str">
        <f>VLOOKUP(B368,IF(A368="COMPOSICAO",S!$A:$D,I!$A:$D),2,FALSE)</f>
        <v>JOELHO PVC, SOLDAVEL, 90 GRAUS, 25 MM, COR MARROM, PARA AGUA FRIA PREDIAL</v>
      </c>
      <c r="D368" s="55"/>
      <c r="E368" s="55"/>
      <c r="F368" s="55"/>
      <c r="G368" s="54" t="str">
        <f>VLOOKUP(B368,IF(A368="COMPOSICAO",S!$A:$D,I!$A:$D),3,FALSE)</f>
        <v>UN</v>
      </c>
      <c r="H368" s="75">
        <f>1</f>
        <v>1</v>
      </c>
      <c r="I368" s="56">
        <f>IF(A368="COMPOSICAO",VLOOKUP("TOTAL - "&amp;B368,COMPOSICAO_AUX_1!$A:$J,10,FALSE),VLOOKUP(B368,I!$A:$D,4,FALSE))</f>
        <v>0.83</v>
      </c>
      <c r="J368" s="60">
        <f t="shared" si="17"/>
        <v>0.83</v>
      </c>
      <c r="K368" s="59"/>
      <c r="L368" s="4"/>
      <c r="M368" s="4"/>
      <c r="N368" s="4"/>
    </row>
    <row r="369" spans="1:14" ht="30" customHeight="1" x14ac:dyDescent="0.25">
      <c r="A369" s="54" t="s">
        <v>433</v>
      </c>
      <c r="B369" s="67">
        <v>20083</v>
      </c>
      <c r="C369" s="55" t="str">
        <f>VLOOKUP(B369,IF(A369="COMPOSICAO",S!$A:$D,I!$A:$D),2,FALSE)</f>
        <v>SOLUCAO PREPARADORA / LIMPADORA PARA PVC, FRASCO COM 1000 CM3</v>
      </c>
      <c r="D369" s="55"/>
      <c r="E369" s="55"/>
      <c r="F369" s="55"/>
      <c r="G369" s="54" t="str">
        <f>VLOOKUP(B369,IF(A369="COMPOSICAO",S!$A:$D,I!$A:$D),3,FALSE)</f>
        <v>UN</v>
      </c>
      <c r="H369" s="75">
        <f>0.008</f>
        <v>8.0000000000000002E-3</v>
      </c>
      <c r="I369" s="56">
        <f>IF(A369="COMPOSICAO",VLOOKUP("TOTAL - "&amp;B369,COMPOSICAO_AUX_1!$A:$J,10,FALSE),VLOOKUP(B369,I!$A:$D,4,FALSE))</f>
        <v>70.959999999999994</v>
      </c>
      <c r="J369" s="60">
        <f t="shared" si="17"/>
        <v>0.56000000000000005</v>
      </c>
      <c r="K369" s="59"/>
      <c r="L369" s="4"/>
      <c r="M369" s="4"/>
      <c r="N369" s="4"/>
    </row>
    <row r="370" spans="1:14" ht="15" customHeight="1" x14ac:dyDescent="0.25">
      <c r="A370" s="54" t="s">
        <v>433</v>
      </c>
      <c r="B370" s="67">
        <v>38383</v>
      </c>
      <c r="C370" s="55" t="str">
        <f>VLOOKUP(B370,IF(A370="COMPOSICAO",S!$A:$D,I!$A:$D),2,FALSE)</f>
        <v>LIXA D'AGUA EM FOLHA, GRAO 100</v>
      </c>
      <c r="D370" s="55"/>
      <c r="E370" s="55"/>
      <c r="F370" s="55"/>
      <c r="G370" s="54" t="str">
        <f>VLOOKUP(B370,IF(A370="COMPOSICAO",S!$A:$D,I!$A:$D),3,FALSE)</f>
        <v>UN</v>
      </c>
      <c r="H370" s="75">
        <f>0.0302</f>
        <v>3.0200000000000001E-2</v>
      </c>
      <c r="I370" s="56">
        <f>IF(A370="COMPOSICAO",VLOOKUP("TOTAL - "&amp;B370,COMPOSICAO_AUX_1!$A:$J,10,FALSE),VLOOKUP(B370,I!$A:$D,4,FALSE))</f>
        <v>2.19</v>
      </c>
      <c r="J370" s="60">
        <f t="shared" si="17"/>
        <v>0.06</v>
      </c>
      <c r="K370" s="59"/>
      <c r="L370" s="4"/>
      <c r="M370" s="4"/>
      <c r="N370" s="4"/>
    </row>
    <row r="371" spans="1:14" ht="30" customHeight="1" x14ac:dyDescent="0.25">
      <c r="A371" s="54" t="s">
        <v>434</v>
      </c>
      <c r="B371" s="67">
        <v>88248</v>
      </c>
      <c r="C371" s="55" t="str">
        <f>VLOOKUP(B371,IF(A371="COMPOSICAO",S!$A:$D,I!$A:$D),2,FALSE)</f>
        <v>AUXILIAR DE ENCANADOR OU BOMBEIRO HIDRÁULICO COM ENCARGOS COMPLEMENTARES</v>
      </c>
      <c r="D371" s="55"/>
      <c r="E371" s="55"/>
      <c r="F371" s="55"/>
      <c r="G371" s="54" t="str">
        <f>VLOOKUP(B371,IF(A371="COMPOSICAO",S!$A:$D,I!$A:$D),3,FALSE)</f>
        <v>H</v>
      </c>
      <c r="H371" s="75">
        <f>0.1359</f>
        <v>0.13589999999999999</v>
      </c>
      <c r="I371" s="56">
        <f>IF(A371="COMPOSICAO",VLOOKUP("TOTAL - "&amp;B371,COMPOSICAO_AUX_1!$A:$J,10,FALSE),VLOOKUP(B371,I!$A:$D,4,FALSE))</f>
        <v>19.990000000000002</v>
      </c>
      <c r="J371" s="60">
        <f t="shared" si="17"/>
        <v>2.71</v>
      </c>
      <c r="K371" s="59"/>
      <c r="L371" s="4"/>
      <c r="M371" s="4"/>
      <c r="N371" s="4"/>
    </row>
    <row r="372" spans="1:14" ht="30" customHeight="1" x14ac:dyDescent="0.25">
      <c r="A372" s="54" t="s">
        <v>434</v>
      </c>
      <c r="B372" s="67">
        <v>88267</v>
      </c>
      <c r="C372" s="55" t="str">
        <f>VLOOKUP(B372,IF(A372="COMPOSICAO",S!$A:$D,I!$A:$D),2,FALSE)</f>
        <v>ENCANADOR OU BOMBEIRO HIDRÁULICO COM ENCARGOS COMPLEMENTARES</v>
      </c>
      <c r="D372" s="55"/>
      <c r="E372" s="55"/>
      <c r="F372" s="55"/>
      <c r="G372" s="54" t="str">
        <f>VLOOKUP(B372,IF(A372="COMPOSICAO",S!$A:$D,I!$A:$D),3,FALSE)</f>
        <v>H</v>
      </c>
      <c r="H372" s="75">
        <f>0.1359</f>
        <v>0.13589999999999999</v>
      </c>
      <c r="I372" s="56">
        <f>IF(A372="COMPOSICAO",VLOOKUP("TOTAL - "&amp;B372,COMPOSICAO_AUX_1!$A:$J,10,FALSE),VLOOKUP(B372,I!$A:$D,4,FALSE))</f>
        <v>25.04</v>
      </c>
      <c r="J372" s="60">
        <f t="shared" si="17"/>
        <v>3.4</v>
      </c>
      <c r="K372" s="59"/>
      <c r="L372" s="4"/>
      <c r="M372" s="4"/>
      <c r="N372" s="4"/>
    </row>
    <row r="373" spans="1:14" ht="15" customHeight="1" x14ac:dyDescent="0.25">
      <c r="A373" s="76" t="s">
        <v>435</v>
      </c>
      <c r="B373" s="77"/>
      <c r="C373" s="77"/>
      <c r="D373" s="77"/>
      <c r="E373" s="77"/>
      <c r="F373" s="77"/>
      <c r="G373" s="78"/>
      <c r="H373" s="79"/>
      <c r="I373" s="80"/>
      <c r="J373" s="60">
        <f>SUM(J366:K372)</f>
        <v>8</v>
      </c>
      <c r="K373" s="59"/>
    </row>
    <row r="374" spans="1:14" ht="15" customHeight="1" x14ac:dyDescent="0.25">
      <c r="A374" s="76" t="str">
        <f>"TAXA DE BDI ("&amp;BDI&amp;" %)"</f>
        <v>TAXA DE BDI (28 %)</v>
      </c>
      <c r="B374" s="77"/>
      <c r="C374" s="77"/>
      <c r="D374" s="77"/>
      <c r="E374" s="77"/>
      <c r="F374" s="77"/>
      <c r="G374" s="78"/>
      <c r="H374" s="79"/>
      <c r="I374" s="80"/>
      <c r="J374" s="60">
        <f>ROUND(J373*(BDI/100),2)</f>
        <v>2.2400000000000002</v>
      </c>
      <c r="K374" s="59"/>
    </row>
    <row r="375" spans="1:14" ht="15" customHeight="1" x14ac:dyDescent="0.25">
      <c r="A375" s="76" t="s">
        <v>473</v>
      </c>
      <c r="B375" s="77"/>
      <c r="C375" s="77"/>
      <c r="D375" s="77"/>
      <c r="E375" s="77"/>
      <c r="F375" s="77"/>
      <c r="G375" s="78"/>
      <c r="H375" s="79"/>
      <c r="I375" s="80"/>
      <c r="J375" s="60">
        <f>SUM(J373:K374)</f>
        <v>10.24</v>
      </c>
      <c r="K375" s="59"/>
    </row>
    <row r="376" spans="1:14" ht="15" customHeight="1" x14ac:dyDescent="0.25">
      <c r="A376" s="4"/>
      <c r="B376" s="4"/>
      <c r="C376" s="4"/>
      <c r="D376" s="4"/>
      <c r="E376" s="4"/>
      <c r="F376" s="4"/>
      <c r="G376" s="4"/>
      <c r="H376" s="4"/>
      <c r="I376" s="4"/>
      <c r="J376" s="4"/>
      <c r="K376" s="4"/>
    </row>
    <row r="377" spans="1:14" ht="15" customHeight="1" x14ac:dyDescent="0.25">
      <c r="A377" s="22" t="s">
        <v>429</v>
      </c>
      <c r="B377" s="22" t="s">
        <v>32</v>
      </c>
      <c r="C377" s="46" t="s">
        <v>8</v>
      </c>
      <c r="D377" s="47"/>
      <c r="E377" s="47"/>
      <c r="F377" s="47"/>
      <c r="G377" s="7" t="s">
        <v>33</v>
      </c>
      <c r="H377" s="7" t="s">
        <v>430</v>
      </c>
      <c r="I377" s="7" t="s">
        <v>431</v>
      </c>
      <c r="J377" s="34" t="s">
        <v>10</v>
      </c>
      <c r="K377" s="33"/>
    </row>
    <row r="378" spans="1:14" ht="45" customHeight="1" x14ac:dyDescent="0.25">
      <c r="A378" s="7" t="s">
        <v>465</v>
      </c>
      <c r="B378" s="71">
        <v>89409</v>
      </c>
      <c r="C378" s="73" t="str">
        <f>VLOOKUP(B378,S!$A:$D,2,FALSE)</f>
        <v>JOELHO 45 GRAUS, PVC, SOLDÁVEL, DN 25MM, INSTALADO EM RAMAL DE DISTRIBUIÇÃO DE ÁGUA - FORNECIMENTO E INSTALAÇÃO. AF_06/2022</v>
      </c>
      <c r="D378" s="73"/>
      <c r="E378" s="73"/>
      <c r="F378" s="72"/>
      <c r="G378" s="7" t="str">
        <f>VLOOKUP(B378,S!$A:$D,3,FALSE)</f>
        <v>UN</v>
      </c>
      <c r="H378" s="74"/>
      <c r="I378" s="74">
        <f>J385</f>
        <v>8.8800000000000008</v>
      </c>
      <c r="J378" s="53"/>
      <c r="K378" s="52"/>
      <c r="L378" s="74">
        <f>VLOOKUP(B378,S!$A:$D,4,FALSE)</f>
        <v>8.8800000000000008</v>
      </c>
      <c r="M378" s="7" t="str">
        <f>IF(ROUND((L378-I378),2)=0,"OK, confere com a tabela.",IF(ROUND((L378-I378),2)&lt;0,"ACIMA ("&amp;TEXT(ROUND(I378*100/L378,4),"0,0000")&amp;" %) da tabela.","ABAIXO ("&amp;TEXT(ROUND(I378*100/L378,4),"0,0000")&amp;" %) da tabela."))</f>
        <v>OK, confere com a tabela.</v>
      </c>
    </row>
    <row r="379" spans="1:14" ht="30" customHeight="1" x14ac:dyDescent="0.25">
      <c r="A379" s="54" t="s">
        <v>433</v>
      </c>
      <c r="B379" s="67">
        <v>122</v>
      </c>
      <c r="C379" s="55" t="str">
        <f>VLOOKUP(B379,IF(A379="COMPOSICAO",S!$A:$D,I!$A:$D),2,FALSE)</f>
        <v>ADESIVO PLASTICO PARA PVC, FRASCO COM *850* GR</v>
      </c>
      <c r="D379" s="55"/>
      <c r="E379" s="55"/>
      <c r="F379" s="55"/>
      <c r="G379" s="54" t="str">
        <f>VLOOKUP(B379,IF(A379="COMPOSICAO",S!$A:$D,I!$A:$D),3,FALSE)</f>
        <v>UN</v>
      </c>
      <c r="H379" s="75">
        <f>0.0071</f>
        <v>7.1000000000000004E-3</v>
      </c>
      <c r="I379" s="56">
        <f>IF(A379="COMPOSICAO",VLOOKUP("TOTAL - "&amp;B379,COMPOSICAO_AUX_1!$A:$J,10,FALSE),VLOOKUP(B379,I!$A:$D,4,FALSE))</f>
        <v>62.63</v>
      </c>
      <c r="J379" s="60">
        <f t="shared" ref="J379:J384" si="18">TRUNC(H379*I379,2)</f>
        <v>0.44</v>
      </c>
      <c r="K379" s="59"/>
      <c r="L379" s="4"/>
      <c r="M379" s="4"/>
      <c r="N379" s="4"/>
    </row>
    <row r="380" spans="1:14" ht="30" customHeight="1" x14ac:dyDescent="0.25">
      <c r="A380" s="54" t="s">
        <v>433</v>
      </c>
      <c r="B380" s="67">
        <v>3500</v>
      </c>
      <c r="C380" s="55" t="str">
        <f>VLOOKUP(B380,IF(A380="COMPOSICAO",S!$A:$D,I!$A:$D),2,FALSE)</f>
        <v>JOELHO, PVC SOLDAVEL, 45 GRAUS, 25 MM, COR MARROM, PARA AGUA FRIA PREDIAL</v>
      </c>
      <c r="D380" s="55"/>
      <c r="E380" s="55"/>
      <c r="F380" s="55"/>
      <c r="G380" s="54" t="str">
        <f>VLOOKUP(B380,IF(A380="COMPOSICAO",S!$A:$D,I!$A:$D),3,FALSE)</f>
        <v>UN</v>
      </c>
      <c r="H380" s="75">
        <f>1</f>
        <v>1</v>
      </c>
      <c r="I380" s="56">
        <f>IF(A380="COMPOSICAO",VLOOKUP("TOTAL - "&amp;B380,COMPOSICAO_AUX_1!$A:$J,10,FALSE),VLOOKUP(B380,I!$A:$D,4,FALSE))</f>
        <v>1.71</v>
      </c>
      <c r="J380" s="60">
        <f t="shared" si="18"/>
        <v>1.71</v>
      </c>
      <c r="K380" s="59"/>
      <c r="L380" s="4"/>
      <c r="M380" s="4"/>
      <c r="N380" s="4"/>
    </row>
    <row r="381" spans="1:14" ht="30" customHeight="1" x14ac:dyDescent="0.25">
      <c r="A381" s="54" t="s">
        <v>433</v>
      </c>
      <c r="B381" s="67">
        <v>20083</v>
      </c>
      <c r="C381" s="55" t="str">
        <f>VLOOKUP(B381,IF(A381="COMPOSICAO",S!$A:$D,I!$A:$D),2,FALSE)</f>
        <v>SOLUCAO PREPARADORA / LIMPADORA PARA PVC, FRASCO COM 1000 CM3</v>
      </c>
      <c r="D381" s="55"/>
      <c r="E381" s="55"/>
      <c r="F381" s="55"/>
      <c r="G381" s="54" t="str">
        <f>VLOOKUP(B381,IF(A381="COMPOSICAO",S!$A:$D,I!$A:$D),3,FALSE)</f>
        <v>UN</v>
      </c>
      <c r="H381" s="75">
        <f>0.008</f>
        <v>8.0000000000000002E-3</v>
      </c>
      <c r="I381" s="56">
        <f>IF(A381="COMPOSICAO",VLOOKUP("TOTAL - "&amp;B381,COMPOSICAO_AUX_1!$A:$J,10,FALSE),VLOOKUP(B381,I!$A:$D,4,FALSE))</f>
        <v>70.959999999999994</v>
      </c>
      <c r="J381" s="60">
        <f t="shared" si="18"/>
        <v>0.56000000000000005</v>
      </c>
      <c r="K381" s="59"/>
      <c r="L381" s="4"/>
      <c r="M381" s="4"/>
      <c r="N381" s="4"/>
    </row>
    <row r="382" spans="1:14" ht="15" customHeight="1" x14ac:dyDescent="0.25">
      <c r="A382" s="54" t="s">
        <v>433</v>
      </c>
      <c r="B382" s="67">
        <v>38383</v>
      </c>
      <c r="C382" s="55" t="str">
        <f>VLOOKUP(B382,IF(A382="COMPOSICAO",S!$A:$D,I!$A:$D),2,FALSE)</f>
        <v>LIXA D'AGUA EM FOLHA, GRAO 100</v>
      </c>
      <c r="D382" s="55"/>
      <c r="E382" s="55"/>
      <c r="F382" s="55"/>
      <c r="G382" s="54" t="str">
        <f>VLOOKUP(B382,IF(A382="COMPOSICAO",S!$A:$D,I!$A:$D),3,FALSE)</f>
        <v>UN</v>
      </c>
      <c r="H382" s="75">
        <f>0.0302</f>
        <v>3.0200000000000001E-2</v>
      </c>
      <c r="I382" s="56">
        <f>IF(A382="COMPOSICAO",VLOOKUP("TOTAL - "&amp;B382,COMPOSICAO_AUX_1!$A:$J,10,FALSE),VLOOKUP(B382,I!$A:$D,4,FALSE))</f>
        <v>2.19</v>
      </c>
      <c r="J382" s="60">
        <f t="shared" si="18"/>
        <v>0.06</v>
      </c>
      <c r="K382" s="59"/>
      <c r="L382" s="4"/>
      <c r="M382" s="4"/>
      <c r="N382" s="4"/>
    </row>
    <row r="383" spans="1:14" ht="30" customHeight="1" x14ac:dyDescent="0.25">
      <c r="A383" s="54" t="s">
        <v>434</v>
      </c>
      <c r="B383" s="67">
        <v>88248</v>
      </c>
      <c r="C383" s="55" t="str">
        <f>VLOOKUP(B383,IF(A383="COMPOSICAO",S!$A:$D,I!$A:$D),2,FALSE)</f>
        <v>AUXILIAR DE ENCANADOR OU BOMBEIRO HIDRÁULICO COM ENCARGOS COMPLEMENTARES</v>
      </c>
      <c r="D383" s="55"/>
      <c r="E383" s="55"/>
      <c r="F383" s="55"/>
      <c r="G383" s="54" t="str">
        <f>VLOOKUP(B383,IF(A383="COMPOSICAO",S!$A:$D,I!$A:$D),3,FALSE)</f>
        <v>H</v>
      </c>
      <c r="H383" s="75">
        <f>0.1359</f>
        <v>0.13589999999999999</v>
      </c>
      <c r="I383" s="56">
        <f>IF(A383="COMPOSICAO",VLOOKUP("TOTAL - "&amp;B383,COMPOSICAO_AUX_1!$A:$J,10,FALSE),VLOOKUP(B383,I!$A:$D,4,FALSE))</f>
        <v>19.990000000000002</v>
      </c>
      <c r="J383" s="60">
        <f t="shared" si="18"/>
        <v>2.71</v>
      </c>
      <c r="K383" s="59"/>
      <c r="L383" s="4"/>
      <c r="M383" s="4"/>
      <c r="N383" s="4"/>
    </row>
    <row r="384" spans="1:14" ht="30" customHeight="1" x14ac:dyDescent="0.25">
      <c r="A384" s="54" t="s">
        <v>434</v>
      </c>
      <c r="B384" s="67">
        <v>88267</v>
      </c>
      <c r="C384" s="55" t="str">
        <f>VLOOKUP(B384,IF(A384="COMPOSICAO",S!$A:$D,I!$A:$D),2,FALSE)</f>
        <v>ENCANADOR OU BOMBEIRO HIDRÁULICO COM ENCARGOS COMPLEMENTARES</v>
      </c>
      <c r="D384" s="55"/>
      <c r="E384" s="55"/>
      <c r="F384" s="55"/>
      <c r="G384" s="54" t="str">
        <f>VLOOKUP(B384,IF(A384="COMPOSICAO",S!$A:$D,I!$A:$D),3,FALSE)</f>
        <v>H</v>
      </c>
      <c r="H384" s="75">
        <f>0.1359</f>
        <v>0.13589999999999999</v>
      </c>
      <c r="I384" s="56">
        <f>IF(A384="COMPOSICAO",VLOOKUP("TOTAL - "&amp;B384,COMPOSICAO_AUX_1!$A:$J,10,FALSE),VLOOKUP(B384,I!$A:$D,4,FALSE))</f>
        <v>25.04</v>
      </c>
      <c r="J384" s="60">
        <f t="shared" si="18"/>
        <v>3.4</v>
      </c>
      <c r="K384" s="59"/>
      <c r="L384" s="4"/>
      <c r="M384" s="4"/>
      <c r="N384" s="4"/>
    </row>
    <row r="385" spans="1:14" ht="15" customHeight="1" x14ac:dyDescent="0.25">
      <c r="A385" s="76" t="s">
        <v>435</v>
      </c>
      <c r="B385" s="77"/>
      <c r="C385" s="77"/>
      <c r="D385" s="77"/>
      <c r="E385" s="77"/>
      <c r="F385" s="77"/>
      <c r="G385" s="78"/>
      <c r="H385" s="79"/>
      <c r="I385" s="80"/>
      <c r="J385" s="60">
        <f>SUM(J378:K384)</f>
        <v>8.8800000000000008</v>
      </c>
      <c r="K385" s="59"/>
    </row>
    <row r="386" spans="1:14" ht="15" customHeight="1" x14ac:dyDescent="0.25">
      <c r="A386" s="76" t="str">
        <f>"TAXA DE BDI ("&amp;BDI&amp;" %)"</f>
        <v>TAXA DE BDI (28 %)</v>
      </c>
      <c r="B386" s="77"/>
      <c r="C386" s="77"/>
      <c r="D386" s="77"/>
      <c r="E386" s="77"/>
      <c r="F386" s="77"/>
      <c r="G386" s="78"/>
      <c r="H386" s="79"/>
      <c r="I386" s="80"/>
      <c r="J386" s="60">
        <f>ROUND(J385*(BDI/100),2)</f>
        <v>2.4900000000000002</v>
      </c>
      <c r="K386" s="59"/>
    </row>
    <row r="387" spans="1:14" ht="15" customHeight="1" x14ac:dyDescent="0.25">
      <c r="A387" s="76" t="s">
        <v>474</v>
      </c>
      <c r="B387" s="77"/>
      <c r="C387" s="77"/>
      <c r="D387" s="77"/>
      <c r="E387" s="77"/>
      <c r="F387" s="77"/>
      <c r="G387" s="78"/>
      <c r="H387" s="79"/>
      <c r="I387" s="80"/>
      <c r="J387" s="60">
        <f>SUM(J385:K386)</f>
        <v>11.370000000000001</v>
      </c>
      <c r="K387" s="59"/>
    </row>
    <row r="388" spans="1:14" ht="15" customHeight="1" x14ac:dyDescent="0.25">
      <c r="A388" s="4"/>
      <c r="B388" s="4"/>
      <c r="C388" s="4"/>
      <c r="D388" s="4"/>
      <c r="E388" s="4"/>
      <c r="F388" s="4"/>
      <c r="G388" s="4"/>
      <c r="H388" s="4"/>
      <c r="I388" s="4"/>
      <c r="J388" s="4"/>
      <c r="K388" s="4"/>
    </row>
    <row r="389" spans="1:14" ht="15" customHeight="1" x14ac:dyDescent="0.25">
      <c r="A389" s="22" t="s">
        <v>429</v>
      </c>
      <c r="B389" s="22" t="s">
        <v>32</v>
      </c>
      <c r="C389" s="46" t="s">
        <v>8</v>
      </c>
      <c r="D389" s="47"/>
      <c r="E389" s="47"/>
      <c r="F389" s="47"/>
      <c r="G389" s="7" t="s">
        <v>33</v>
      </c>
      <c r="H389" s="7" t="s">
        <v>430</v>
      </c>
      <c r="I389" s="7" t="s">
        <v>431</v>
      </c>
      <c r="J389" s="34" t="s">
        <v>10</v>
      </c>
      <c r="K389" s="33"/>
    </row>
    <row r="390" spans="1:14" ht="45" customHeight="1" x14ac:dyDescent="0.25">
      <c r="A390" s="7" t="s">
        <v>465</v>
      </c>
      <c r="B390" s="71">
        <v>89413</v>
      </c>
      <c r="C390" s="73" t="str">
        <f>VLOOKUP(B390,S!$A:$D,2,FALSE)</f>
        <v>JOELHO 90 GRAUS, PVC, SOLDÁVEL, DN 32MM, INSTALADO EM RAMAL DE DISTRIBUIÇÃO DE ÁGUA - FORNECIMENTO E INSTALAÇÃO. AF_06/2022</v>
      </c>
      <c r="D390" s="73"/>
      <c r="E390" s="73"/>
      <c r="F390" s="72"/>
      <c r="G390" s="7" t="str">
        <f>VLOOKUP(B390,S!$A:$D,3,FALSE)</f>
        <v>UN</v>
      </c>
      <c r="H390" s="74"/>
      <c r="I390" s="74">
        <f>J397</f>
        <v>11.48</v>
      </c>
      <c r="J390" s="53"/>
      <c r="K390" s="52"/>
      <c r="L390" s="74">
        <f>VLOOKUP(B390,S!$A:$D,4,FALSE)</f>
        <v>11.48</v>
      </c>
      <c r="M390" s="7" t="str">
        <f>IF(ROUND((L390-I390),2)=0,"OK, confere com a tabela.",IF(ROUND((L390-I390),2)&lt;0,"ACIMA ("&amp;TEXT(ROUND(I390*100/L390,4),"0,0000")&amp;" %) da tabela.","ABAIXO ("&amp;TEXT(ROUND(I390*100/L390,4),"0,0000")&amp;" %) da tabela."))</f>
        <v>OK, confere com a tabela.</v>
      </c>
    </row>
    <row r="391" spans="1:14" ht="30" customHeight="1" x14ac:dyDescent="0.25">
      <c r="A391" s="54" t="s">
        <v>433</v>
      </c>
      <c r="B391" s="67">
        <v>122</v>
      </c>
      <c r="C391" s="55" t="str">
        <f>VLOOKUP(B391,IF(A391="COMPOSICAO",S!$A:$D,I!$A:$D),2,FALSE)</f>
        <v>ADESIVO PLASTICO PARA PVC, FRASCO COM *850* GR</v>
      </c>
      <c r="D391" s="55"/>
      <c r="E391" s="55"/>
      <c r="F391" s="55"/>
      <c r="G391" s="54" t="str">
        <f>VLOOKUP(B391,IF(A391="COMPOSICAO",S!$A:$D,I!$A:$D),3,FALSE)</f>
        <v>UN</v>
      </c>
      <c r="H391" s="75">
        <f>0.0094</f>
        <v>9.4000000000000004E-3</v>
      </c>
      <c r="I391" s="56">
        <f>IF(A391="COMPOSICAO",VLOOKUP("TOTAL - "&amp;B391,COMPOSICAO_AUX_1!$A:$J,10,FALSE),VLOOKUP(B391,I!$A:$D,4,FALSE))</f>
        <v>62.63</v>
      </c>
      <c r="J391" s="60">
        <f t="shared" ref="J391:J396" si="19">TRUNC(H391*I391,2)</f>
        <v>0.57999999999999996</v>
      </c>
      <c r="K391" s="59"/>
      <c r="L391" s="4"/>
      <c r="M391" s="4"/>
      <c r="N391" s="4"/>
    </row>
    <row r="392" spans="1:14" ht="30" customHeight="1" x14ac:dyDescent="0.25">
      <c r="A392" s="54" t="s">
        <v>433</v>
      </c>
      <c r="B392" s="67">
        <v>3536</v>
      </c>
      <c r="C392" s="55" t="str">
        <f>VLOOKUP(B392,IF(A392="COMPOSICAO",S!$A:$D,I!$A:$D),2,FALSE)</f>
        <v>JOELHO PVC, SOLDAVEL, 90 GRAUS, 32 MM, COR MARROM, PARA AGUA FRIA PREDIAL</v>
      </c>
      <c r="D392" s="55"/>
      <c r="E392" s="55"/>
      <c r="F392" s="55"/>
      <c r="G392" s="54" t="str">
        <f>VLOOKUP(B392,IF(A392="COMPOSICAO",S!$A:$D,I!$A:$D),3,FALSE)</f>
        <v>UN</v>
      </c>
      <c r="H392" s="75">
        <f>1</f>
        <v>1</v>
      </c>
      <c r="I392" s="56">
        <f>IF(A392="COMPOSICAO",VLOOKUP("TOTAL - "&amp;B392,COMPOSICAO_AUX_1!$A:$J,10,FALSE),VLOOKUP(B392,I!$A:$D,4,FALSE))</f>
        <v>2.76</v>
      </c>
      <c r="J392" s="60">
        <f t="shared" si="19"/>
        <v>2.76</v>
      </c>
      <c r="K392" s="59"/>
      <c r="L392" s="4"/>
      <c r="M392" s="4"/>
      <c r="N392" s="4"/>
    </row>
    <row r="393" spans="1:14" ht="30" customHeight="1" x14ac:dyDescent="0.25">
      <c r="A393" s="54" t="s">
        <v>433</v>
      </c>
      <c r="B393" s="67">
        <v>20083</v>
      </c>
      <c r="C393" s="55" t="str">
        <f>VLOOKUP(B393,IF(A393="COMPOSICAO",S!$A:$D,I!$A:$D),2,FALSE)</f>
        <v>SOLUCAO PREPARADORA / LIMPADORA PARA PVC, FRASCO COM 1000 CM3</v>
      </c>
      <c r="D393" s="55"/>
      <c r="E393" s="55"/>
      <c r="F393" s="55"/>
      <c r="G393" s="54" t="str">
        <f>VLOOKUP(B393,IF(A393="COMPOSICAO",S!$A:$D,I!$A:$D),3,FALSE)</f>
        <v>UN</v>
      </c>
      <c r="H393" s="75">
        <f>0.011</f>
        <v>1.0999999999999999E-2</v>
      </c>
      <c r="I393" s="56">
        <f>IF(A393="COMPOSICAO",VLOOKUP("TOTAL - "&amp;B393,COMPOSICAO_AUX_1!$A:$J,10,FALSE),VLOOKUP(B393,I!$A:$D,4,FALSE))</f>
        <v>70.959999999999994</v>
      </c>
      <c r="J393" s="60">
        <f t="shared" si="19"/>
        <v>0.78</v>
      </c>
      <c r="K393" s="59"/>
      <c r="L393" s="4"/>
      <c r="M393" s="4"/>
      <c r="N393" s="4"/>
    </row>
    <row r="394" spans="1:14" ht="15" customHeight="1" x14ac:dyDescent="0.25">
      <c r="A394" s="54" t="s">
        <v>433</v>
      </c>
      <c r="B394" s="67">
        <v>38383</v>
      </c>
      <c r="C394" s="55" t="str">
        <f>VLOOKUP(B394,IF(A394="COMPOSICAO",S!$A:$D,I!$A:$D),2,FALSE)</f>
        <v>LIXA D'AGUA EM FOLHA, GRAO 100</v>
      </c>
      <c r="D394" s="55"/>
      <c r="E394" s="55"/>
      <c r="F394" s="55"/>
      <c r="G394" s="54" t="str">
        <f>VLOOKUP(B394,IF(A394="COMPOSICAO",S!$A:$D,I!$A:$D),3,FALSE)</f>
        <v>UN</v>
      </c>
      <c r="H394" s="75">
        <f>0.036</f>
        <v>3.5999999999999997E-2</v>
      </c>
      <c r="I394" s="56">
        <f>IF(A394="COMPOSICAO",VLOOKUP("TOTAL - "&amp;B394,COMPOSICAO_AUX_1!$A:$J,10,FALSE),VLOOKUP(B394,I!$A:$D,4,FALSE))</f>
        <v>2.19</v>
      </c>
      <c r="J394" s="60">
        <f t="shared" si="19"/>
        <v>7.0000000000000007E-2</v>
      </c>
      <c r="K394" s="59"/>
      <c r="L394" s="4"/>
      <c r="M394" s="4"/>
      <c r="N394" s="4"/>
    </row>
    <row r="395" spans="1:14" ht="30" customHeight="1" x14ac:dyDescent="0.25">
      <c r="A395" s="54" t="s">
        <v>434</v>
      </c>
      <c r="B395" s="67">
        <v>88248</v>
      </c>
      <c r="C395" s="55" t="str">
        <f>VLOOKUP(B395,IF(A395="COMPOSICAO",S!$A:$D,I!$A:$D),2,FALSE)</f>
        <v>AUXILIAR DE ENCANADOR OU BOMBEIRO HIDRÁULICO COM ENCARGOS COMPLEMENTARES</v>
      </c>
      <c r="D395" s="55"/>
      <c r="E395" s="55"/>
      <c r="F395" s="55"/>
      <c r="G395" s="54" t="str">
        <f>VLOOKUP(B395,IF(A395="COMPOSICAO",S!$A:$D,I!$A:$D),3,FALSE)</f>
        <v>H</v>
      </c>
      <c r="H395" s="75">
        <f>0.1621</f>
        <v>0.16209999999999999</v>
      </c>
      <c r="I395" s="56">
        <f>IF(A395="COMPOSICAO",VLOOKUP("TOTAL - "&amp;B395,COMPOSICAO_AUX_1!$A:$J,10,FALSE),VLOOKUP(B395,I!$A:$D,4,FALSE))</f>
        <v>19.990000000000002</v>
      </c>
      <c r="J395" s="60">
        <f t="shared" si="19"/>
        <v>3.24</v>
      </c>
      <c r="K395" s="59"/>
      <c r="L395" s="4"/>
      <c r="M395" s="4"/>
      <c r="N395" s="4"/>
    </row>
    <row r="396" spans="1:14" ht="30" customHeight="1" x14ac:dyDescent="0.25">
      <c r="A396" s="54" t="s">
        <v>434</v>
      </c>
      <c r="B396" s="67">
        <v>88267</v>
      </c>
      <c r="C396" s="55" t="str">
        <f>VLOOKUP(B396,IF(A396="COMPOSICAO",S!$A:$D,I!$A:$D),2,FALSE)</f>
        <v>ENCANADOR OU BOMBEIRO HIDRÁULICO COM ENCARGOS COMPLEMENTARES</v>
      </c>
      <c r="D396" s="55"/>
      <c r="E396" s="55"/>
      <c r="F396" s="55"/>
      <c r="G396" s="54" t="str">
        <f>VLOOKUP(B396,IF(A396="COMPOSICAO",S!$A:$D,I!$A:$D),3,FALSE)</f>
        <v>H</v>
      </c>
      <c r="H396" s="75">
        <f>0.1621</f>
        <v>0.16209999999999999</v>
      </c>
      <c r="I396" s="56">
        <f>IF(A396="COMPOSICAO",VLOOKUP("TOTAL - "&amp;B396,COMPOSICAO_AUX_1!$A:$J,10,FALSE),VLOOKUP(B396,I!$A:$D,4,FALSE))</f>
        <v>25.04</v>
      </c>
      <c r="J396" s="60">
        <f t="shared" si="19"/>
        <v>4.05</v>
      </c>
      <c r="K396" s="59"/>
      <c r="L396" s="4"/>
      <c r="M396" s="4"/>
      <c r="N396" s="4"/>
    </row>
    <row r="397" spans="1:14" ht="15" customHeight="1" x14ac:dyDescent="0.25">
      <c r="A397" s="76" t="s">
        <v>435</v>
      </c>
      <c r="B397" s="77"/>
      <c r="C397" s="77"/>
      <c r="D397" s="77"/>
      <c r="E397" s="77"/>
      <c r="F397" s="77"/>
      <c r="G397" s="78"/>
      <c r="H397" s="79"/>
      <c r="I397" s="80"/>
      <c r="J397" s="60">
        <f>SUM(J390:K396)</f>
        <v>11.48</v>
      </c>
      <c r="K397" s="59"/>
    </row>
    <row r="398" spans="1:14" ht="15" customHeight="1" x14ac:dyDescent="0.25">
      <c r="A398" s="76" t="str">
        <f>"TAXA DE BDI ("&amp;BDI&amp;" %)"</f>
        <v>TAXA DE BDI (28 %)</v>
      </c>
      <c r="B398" s="77"/>
      <c r="C398" s="77"/>
      <c r="D398" s="77"/>
      <c r="E398" s="77"/>
      <c r="F398" s="77"/>
      <c r="G398" s="78"/>
      <c r="H398" s="79"/>
      <c r="I398" s="80"/>
      <c r="J398" s="60">
        <f>ROUND(J397*(BDI/100),2)</f>
        <v>3.21</v>
      </c>
      <c r="K398" s="59"/>
    </row>
    <row r="399" spans="1:14" ht="15" customHeight="1" x14ac:dyDescent="0.25">
      <c r="A399" s="76" t="s">
        <v>475</v>
      </c>
      <c r="B399" s="77"/>
      <c r="C399" s="77"/>
      <c r="D399" s="77"/>
      <c r="E399" s="77"/>
      <c r="F399" s="77"/>
      <c r="G399" s="78"/>
      <c r="H399" s="79"/>
      <c r="I399" s="80"/>
      <c r="J399" s="60">
        <f>SUM(J397:K398)</f>
        <v>14.690000000000001</v>
      </c>
      <c r="K399" s="59"/>
    </row>
    <row r="400" spans="1:14" ht="15" customHeight="1" x14ac:dyDescent="0.25">
      <c r="A400" s="4"/>
      <c r="B400" s="4"/>
      <c r="C400" s="4"/>
      <c r="D400" s="4"/>
      <c r="E400" s="4"/>
      <c r="F400" s="4"/>
      <c r="G400" s="4"/>
      <c r="H400" s="4"/>
      <c r="I400" s="4"/>
      <c r="J400" s="4"/>
      <c r="K400" s="4"/>
    </row>
    <row r="401" spans="1:14" ht="15" customHeight="1" x14ac:dyDescent="0.25">
      <c r="A401" s="22" t="s">
        <v>429</v>
      </c>
      <c r="B401" s="22" t="s">
        <v>32</v>
      </c>
      <c r="C401" s="46" t="s">
        <v>8</v>
      </c>
      <c r="D401" s="47"/>
      <c r="E401" s="47"/>
      <c r="F401" s="47"/>
      <c r="G401" s="7" t="s">
        <v>33</v>
      </c>
      <c r="H401" s="7" t="s">
        <v>430</v>
      </c>
      <c r="I401" s="7" t="s">
        <v>431</v>
      </c>
      <c r="J401" s="34" t="s">
        <v>10</v>
      </c>
      <c r="K401" s="33"/>
    </row>
    <row r="402" spans="1:14" ht="60" customHeight="1" x14ac:dyDescent="0.25">
      <c r="A402" s="7" t="s">
        <v>465</v>
      </c>
      <c r="B402" s="71">
        <v>89426</v>
      </c>
      <c r="C402" s="73" t="str">
        <f>VLOOKUP(B402,S!$A:$D,2,FALSE)</f>
        <v>LUVA DE REDUÇÃO, PVC, SOLDÁVEL, DN 32MM X 25MM, INSTALADO EM RAMAL DE DISTRIBUIÇÃO DE ÁGUA - FORNECIMENTO E INSTALAÇÃO. AF_06/2022</v>
      </c>
      <c r="D402" s="73"/>
      <c r="E402" s="73"/>
      <c r="F402" s="72"/>
      <c r="G402" s="7" t="str">
        <f>VLOOKUP(B402,S!$A:$D,3,FALSE)</f>
        <v>UN</v>
      </c>
      <c r="H402" s="74"/>
      <c r="I402" s="74">
        <f>J409</f>
        <v>9.25</v>
      </c>
      <c r="J402" s="53"/>
      <c r="K402" s="52"/>
      <c r="L402" s="74">
        <f>VLOOKUP(B402,S!$A:$D,4,FALSE)</f>
        <v>9.25</v>
      </c>
      <c r="M402" s="7" t="str">
        <f>IF(ROUND((L402-I402),2)=0,"OK, confere com a tabela.",IF(ROUND((L402-I402),2)&lt;0,"ACIMA ("&amp;TEXT(ROUND(I402*100/L402,4),"0,0000")&amp;" %) da tabela.","ABAIXO ("&amp;TEXT(ROUND(I402*100/L402,4),"0,0000")&amp;" %) da tabela."))</f>
        <v>OK, confere com a tabela.</v>
      </c>
    </row>
    <row r="403" spans="1:14" ht="30" customHeight="1" x14ac:dyDescent="0.25">
      <c r="A403" s="54" t="s">
        <v>433</v>
      </c>
      <c r="B403" s="67">
        <v>122</v>
      </c>
      <c r="C403" s="55" t="str">
        <f>VLOOKUP(B403,IF(A403="COMPOSICAO",S!$A:$D,I!$A:$D),2,FALSE)</f>
        <v>ADESIVO PLASTICO PARA PVC, FRASCO COM *850* GR</v>
      </c>
      <c r="D403" s="55"/>
      <c r="E403" s="55"/>
      <c r="F403" s="55"/>
      <c r="G403" s="54" t="str">
        <f>VLOOKUP(B403,IF(A403="COMPOSICAO",S!$A:$D,I!$A:$D),3,FALSE)</f>
        <v>UN</v>
      </c>
      <c r="H403" s="75">
        <f>0.0082</f>
        <v>8.2000000000000007E-3</v>
      </c>
      <c r="I403" s="56">
        <f>IF(A403="COMPOSICAO",VLOOKUP("TOTAL - "&amp;B403,COMPOSICAO_AUX_1!$A:$J,10,FALSE),VLOOKUP(B403,I!$A:$D,4,FALSE))</f>
        <v>62.63</v>
      </c>
      <c r="J403" s="60">
        <f t="shared" ref="J403:J408" si="20">TRUNC(H403*I403,2)</f>
        <v>0.51</v>
      </c>
      <c r="K403" s="59"/>
      <c r="L403" s="4"/>
      <c r="M403" s="4"/>
      <c r="N403" s="4"/>
    </row>
    <row r="404" spans="1:14" ht="30" customHeight="1" x14ac:dyDescent="0.25">
      <c r="A404" s="54" t="s">
        <v>433</v>
      </c>
      <c r="B404" s="67">
        <v>3869</v>
      </c>
      <c r="C404" s="55" t="str">
        <f>VLOOKUP(B404,IF(A404="COMPOSICAO",S!$A:$D,I!$A:$D),2,FALSE)</f>
        <v>LUVA DE REDUCAO SOLDAVEL, PVC, 32 MM X 25 MM, PARA AGUA FRIA PREDIAL</v>
      </c>
      <c r="D404" s="55"/>
      <c r="E404" s="55"/>
      <c r="F404" s="55"/>
      <c r="G404" s="54" t="str">
        <f>VLOOKUP(B404,IF(A404="COMPOSICAO",S!$A:$D,I!$A:$D),3,FALSE)</f>
        <v>UN</v>
      </c>
      <c r="H404" s="75">
        <f>1</f>
        <v>1</v>
      </c>
      <c r="I404" s="56">
        <f>IF(A404="COMPOSICAO",VLOOKUP("TOTAL - "&amp;B404,COMPOSICAO_AUX_1!$A:$J,10,FALSE),VLOOKUP(B404,I!$A:$D,4,FALSE))</f>
        <v>3.54</v>
      </c>
      <c r="J404" s="60">
        <f t="shared" si="20"/>
        <v>3.54</v>
      </c>
      <c r="K404" s="59"/>
      <c r="L404" s="4"/>
      <c r="M404" s="4"/>
      <c r="N404" s="4"/>
    </row>
    <row r="405" spans="1:14" ht="30" customHeight="1" x14ac:dyDescent="0.25">
      <c r="A405" s="54" t="s">
        <v>433</v>
      </c>
      <c r="B405" s="67">
        <v>20083</v>
      </c>
      <c r="C405" s="55" t="str">
        <f>VLOOKUP(B405,IF(A405="COMPOSICAO",S!$A:$D,I!$A:$D),2,FALSE)</f>
        <v>SOLUCAO PREPARADORA / LIMPADORA PARA PVC, FRASCO COM 1000 CM3</v>
      </c>
      <c r="D405" s="55"/>
      <c r="E405" s="55"/>
      <c r="F405" s="55"/>
      <c r="G405" s="54" t="str">
        <f>VLOOKUP(B405,IF(A405="COMPOSICAO",S!$A:$D,I!$A:$D),3,FALSE)</f>
        <v>UN</v>
      </c>
      <c r="H405" s="75">
        <f>0.0095</f>
        <v>9.4999999999999998E-3</v>
      </c>
      <c r="I405" s="56">
        <f>IF(A405="COMPOSICAO",VLOOKUP("TOTAL - "&amp;B405,COMPOSICAO_AUX_1!$A:$J,10,FALSE),VLOOKUP(B405,I!$A:$D,4,FALSE))</f>
        <v>70.959999999999994</v>
      </c>
      <c r="J405" s="60">
        <f t="shared" si="20"/>
        <v>0.67</v>
      </c>
      <c r="K405" s="59"/>
      <c r="L405" s="4"/>
      <c r="M405" s="4"/>
      <c r="N405" s="4"/>
    </row>
    <row r="406" spans="1:14" ht="15" customHeight="1" x14ac:dyDescent="0.25">
      <c r="A406" s="54" t="s">
        <v>433</v>
      </c>
      <c r="B406" s="67">
        <v>38383</v>
      </c>
      <c r="C406" s="55" t="str">
        <f>VLOOKUP(B406,IF(A406="COMPOSICAO",S!$A:$D,I!$A:$D),2,FALSE)</f>
        <v>LIXA D'AGUA EM FOLHA, GRAO 100</v>
      </c>
      <c r="D406" s="55"/>
      <c r="E406" s="55"/>
      <c r="F406" s="55"/>
      <c r="G406" s="54" t="str">
        <f>VLOOKUP(B406,IF(A406="COMPOSICAO",S!$A:$D,I!$A:$D),3,FALSE)</f>
        <v>UN</v>
      </c>
      <c r="H406" s="75">
        <f>0.0331</f>
        <v>3.3099999999999997E-2</v>
      </c>
      <c r="I406" s="56">
        <f>IF(A406="COMPOSICAO",VLOOKUP("TOTAL - "&amp;B406,COMPOSICAO_AUX_1!$A:$J,10,FALSE),VLOOKUP(B406,I!$A:$D,4,FALSE))</f>
        <v>2.19</v>
      </c>
      <c r="J406" s="60">
        <f t="shared" si="20"/>
        <v>7.0000000000000007E-2</v>
      </c>
      <c r="K406" s="59"/>
      <c r="L406" s="4"/>
      <c r="M406" s="4"/>
      <c r="N406" s="4"/>
    </row>
    <row r="407" spans="1:14" ht="30" customHeight="1" x14ac:dyDescent="0.25">
      <c r="A407" s="54" t="s">
        <v>434</v>
      </c>
      <c r="B407" s="67">
        <v>88248</v>
      </c>
      <c r="C407" s="55" t="str">
        <f>VLOOKUP(B407,IF(A407="COMPOSICAO",S!$A:$D,I!$A:$D),2,FALSE)</f>
        <v>AUXILIAR DE ENCANADOR OU BOMBEIRO HIDRÁULICO COM ENCARGOS COMPLEMENTARES</v>
      </c>
      <c r="D407" s="55"/>
      <c r="E407" s="55"/>
      <c r="F407" s="55"/>
      <c r="G407" s="54" t="str">
        <f>VLOOKUP(B407,IF(A407="COMPOSICAO",S!$A:$D,I!$A:$D),3,FALSE)</f>
        <v>H</v>
      </c>
      <c r="H407" s="75">
        <f>0.0994</f>
        <v>9.9400000000000002E-2</v>
      </c>
      <c r="I407" s="56">
        <f>IF(A407="COMPOSICAO",VLOOKUP("TOTAL - "&amp;B407,COMPOSICAO_AUX_1!$A:$J,10,FALSE),VLOOKUP(B407,I!$A:$D,4,FALSE))</f>
        <v>19.990000000000002</v>
      </c>
      <c r="J407" s="60">
        <f t="shared" si="20"/>
        <v>1.98</v>
      </c>
      <c r="K407" s="59"/>
      <c r="L407" s="4"/>
      <c r="M407" s="4"/>
      <c r="N407" s="4"/>
    </row>
    <row r="408" spans="1:14" ht="30" customHeight="1" x14ac:dyDescent="0.25">
      <c r="A408" s="54" t="s">
        <v>434</v>
      </c>
      <c r="B408" s="67">
        <v>88267</v>
      </c>
      <c r="C408" s="55" t="str">
        <f>VLOOKUP(B408,IF(A408="COMPOSICAO",S!$A:$D,I!$A:$D),2,FALSE)</f>
        <v>ENCANADOR OU BOMBEIRO HIDRÁULICO COM ENCARGOS COMPLEMENTARES</v>
      </c>
      <c r="D408" s="55"/>
      <c r="E408" s="55"/>
      <c r="F408" s="55"/>
      <c r="G408" s="54" t="str">
        <f>VLOOKUP(B408,IF(A408="COMPOSICAO",S!$A:$D,I!$A:$D),3,FALSE)</f>
        <v>H</v>
      </c>
      <c r="H408" s="75">
        <f>0.0994</f>
        <v>9.9400000000000002E-2</v>
      </c>
      <c r="I408" s="56">
        <f>IF(A408="COMPOSICAO",VLOOKUP("TOTAL - "&amp;B408,COMPOSICAO_AUX_1!$A:$J,10,FALSE),VLOOKUP(B408,I!$A:$D,4,FALSE))</f>
        <v>25.04</v>
      </c>
      <c r="J408" s="60">
        <f t="shared" si="20"/>
        <v>2.48</v>
      </c>
      <c r="K408" s="59"/>
      <c r="L408" s="4"/>
      <c r="M408" s="4"/>
      <c r="N408" s="4"/>
    </row>
    <row r="409" spans="1:14" ht="15" customHeight="1" x14ac:dyDescent="0.25">
      <c r="A409" s="76" t="s">
        <v>435</v>
      </c>
      <c r="B409" s="77"/>
      <c r="C409" s="77"/>
      <c r="D409" s="77"/>
      <c r="E409" s="77"/>
      <c r="F409" s="77"/>
      <c r="G409" s="78"/>
      <c r="H409" s="79"/>
      <c r="I409" s="80"/>
      <c r="J409" s="60">
        <f>SUM(J402:K408)</f>
        <v>9.25</v>
      </c>
      <c r="K409" s="59"/>
    </row>
    <row r="410" spans="1:14" ht="15" customHeight="1" x14ac:dyDescent="0.25">
      <c r="A410" s="76" t="str">
        <f>"TAXA DE BDI ("&amp;BDI&amp;" %)"</f>
        <v>TAXA DE BDI (28 %)</v>
      </c>
      <c r="B410" s="77"/>
      <c r="C410" s="77"/>
      <c r="D410" s="77"/>
      <c r="E410" s="77"/>
      <c r="F410" s="77"/>
      <c r="G410" s="78"/>
      <c r="H410" s="79"/>
      <c r="I410" s="80"/>
      <c r="J410" s="60">
        <f>ROUND(J409*(BDI/100),2)</f>
        <v>2.59</v>
      </c>
      <c r="K410" s="59"/>
    </row>
    <row r="411" spans="1:14" ht="15" customHeight="1" x14ac:dyDescent="0.25">
      <c r="A411" s="76" t="s">
        <v>476</v>
      </c>
      <c r="B411" s="77"/>
      <c r="C411" s="77"/>
      <c r="D411" s="77"/>
      <c r="E411" s="77"/>
      <c r="F411" s="77"/>
      <c r="G411" s="78"/>
      <c r="H411" s="79"/>
      <c r="I411" s="80"/>
      <c r="J411" s="60">
        <f>SUM(J409:K410)</f>
        <v>11.84</v>
      </c>
      <c r="K411" s="59"/>
    </row>
    <row r="412" spans="1:14" ht="15" customHeight="1" x14ac:dyDescent="0.25">
      <c r="A412" s="4"/>
      <c r="B412" s="4"/>
      <c r="C412" s="4"/>
      <c r="D412" s="4"/>
      <c r="E412" s="4"/>
      <c r="F412" s="4"/>
      <c r="G412" s="4"/>
      <c r="H412" s="4"/>
      <c r="I412" s="4"/>
      <c r="J412" s="4"/>
      <c r="K412" s="4"/>
    </row>
    <row r="413" spans="1:14" ht="15" customHeight="1" x14ac:dyDescent="0.25">
      <c r="A413" s="22" t="s">
        <v>429</v>
      </c>
      <c r="B413" s="22" t="s">
        <v>32</v>
      </c>
      <c r="C413" s="46" t="s">
        <v>8</v>
      </c>
      <c r="D413" s="47"/>
      <c r="E413" s="47"/>
      <c r="F413" s="47"/>
      <c r="G413" s="7" t="s">
        <v>33</v>
      </c>
      <c r="H413" s="7" t="s">
        <v>430</v>
      </c>
      <c r="I413" s="7" t="s">
        <v>431</v>
      </c>
      <c r="J413" s="34" t="s">
        <v>10</v>
      </c>
      <c r="K413" s="33"/>
    </row>
    <row r="414" spans="1:14" ht="60" customHeight="1" x14ac:dyDescent="0.25">
      <c r="A414" s="7" t="s">
        <v>465</v>
      </c>
      <c r="B414" s="71">
        <v>89429</v>
      </c>
      <c r="C414" s="73" t="str">
        <f>VLOOKUP(B414,S!$A:$D,2,FALSE)</f>
        <v>ADAPTADOR CURTO COM BOLSA E ROSCA PARA REGISTRO, PVC, SOLDÁVEL, DN 25MM X 3/4 , INSTALADO EM RAMAL DE DISTRIBUIÇÃO DE ÁGUA - FORNECIMENTO E INSTALAÇÃO. AF_06/2022</v>
      </c>
      <c r="D414" s="73"/>
      <c r="E414" s="73"/>
      <c r="F414" s="72"/>
      <c r="G414" s="7" t="str">
        <f>VLOOKUP(B414,S!$A:$D,3,FALSE)</f>
        <v>UN</v>
      </c>
      <c r="H414" s="74"/>
      <c r="I414" s="74">
        <f>J421</f>
        <v>5.71</v>
      </c>
      <c r="J414" s="53"/>
      <c r="K414" s="52"/>
      <c r="L414" s="74">
        <f>VLOOKUP(B414,S!$A:$D,4,FALSE)</f>
        <v>5.71</v>
      </c>
      <c r="M414" s="7" t="str">
        <f>IF(ROUND((L414-I414),2)=0,"OK, confere com a tabela.",IF(ROUND((L414-I414),2)&lt;0,"ACIMA ("&amp;TEXT(ROUND(I414*100/L414,4),"0,0000")&amp;" %) da tabela.","ABAIXO ("&amp;TEXT(ROUND(I414*100/L414,4),"0,0000")&amp;" %) da tabela."))</f>
        <v>OK, confere com a tabela.</v>
      </c>
    </row>
    <row r="415" spans="1:14" ht="30" customHeight="1" x14ac:dyDescent="0.25">
      <c r="A415" s="54" t="s">
        <v>433</v>
      </c>
      <c r="B415" s="67">
        <v>65</v>
      </c>
      <c r="C415" s="55" t="str">
        <f>VLOOKUP(B415,IF(A415="COMPOSICAO",S!$A:$D,I!$A:$D),2,FALSE)</f>
        <v>ADAPTADOR PVC SOLDAVEL CURTO COM BOLSA E ROSCA, 25 MM X 3/4", PARA AGUA FRIA</v>
      </c>
      <c r="D415" s="55"/>
      <c r="E415" s="55"/>
      <c r="F415" s="55"/>
      <c r="G415" s="54" t="str">
        <f>VLOOKUP(B415,IF(A415="COMPOSICAO",S!$A:$D,I!$A:$D),3,FALSE)</f>
        <v>UN</v>
      </c>
      <c r="H415" s="75">
        <f>1</f>
        <v>1</v>
      </c>
      <c r="I415" s="56">
        <f>IF(A415="COMPOSICAO",VLOOKUP("TOTAL - "&amp;B415,COMPOSICAO_AUX_1!$A:$J,10,FALSE),VLOOKUP(B415,I!$A:$D,4,FALSE))</f>
        <v>1.01</v>
      </c>
      <c r="J415" s="60">
        <f t="shared" ref="J415:J420" si="21">TRUNC(H415*I415,2)</f>
        <v>1.01</v>
      </c>
      <c r="K415" s="59"/>
      <c r="L415" s="4"/>
      <c r="M415" s="4"/>
      <c r="N415" s="4"/>
    </row>
    <row r="416" spans="1:14" ht="30" customHeight="1" x14ac:dyDescent="0.25">
      <c r="A416" s="54" t="s">
        <v>433</v>
      </c>
      <c r="B416" s="67">
        <v>122</v>
      </c>
      <c r="C416" s="55" t="str">
        <f>VLOOKUP(B416,IF(A416="COMPOSICAO",S!$A:$D,I!$A:$D),2,FALSE)</f>
        <v>ADESIVO PLASTICO PARA PVC, FRASCO COM *850* GR</v>
      </c>
      <c r="D416" s="55"/>
      <c r="E416" s="55"/>
      <c r="F416" s="55"/>
      <c r="G416" s="54" t="str">
        <f>VLOOKUP(B416,IF(A416="COMPOSICAO",S!$A:$D,I!$A:$D),3,FALSE)</f>
        <v>UN</v>
      </c>
      <c r="H416" s="75">
        <f>0.0059</f>
        <v>5.8999999999999999E-3</v>
      </c>
      <c r="I416" s="56">
        <f>IF(A416="COMPOSICAO",VLOOKUP("TOTAL - "&amp;B416,COMPOSICAO_AUX_1!$A:$J,10,FALSE),VLOOKUP(B416,I!$A:$D,4,FALSE))</f>
        <v>62.63</v>
      </c>
      <c r="J416" s="60">
        <f t="shared" si="21"/>
        <v>0.36</v>
      </c>
      <c r="K416" s="59"/>
      <c r="L416" s="4"/>
      <c r="M416" s="4"/>
      <c r="N416" s="4"/>
    </row>
    <row r="417" spans="1:14" ht="30" customHeight="1" x14ac:dyDescent="0.25">
      <c r="A417" s="54" t="s">
        <v>433</v>
      </c>
      <c r="B417" s="67">
        <v>20083</v>
      </c>
      <c r="C417" s="55" t="str">
        <f>VLOOKUP(B417,IF(A417="COMPOSICAO",S!$A:$D,I!$A:$D),2,FALSE)</f>
        <v>SOLUCAO PREPARADORA / LIMPADORA PARA PVC, FRASCO COM 1000 CM3</v>
      </c>
      <c r="D417" s="55"/>
      <c r="E417" s="55"/>
      <c r="F417" s="55"/>
      <c r="G417" s="54" t="str">
        <f>VLOOKUP(B417,IF(A417="COMPOSICAO",S!$A:$D,I!$A:$D),3,FALSE)</f>
        <v>UN</v>
      </c>
      <c r="H417" s="75">
        <f>0.007</f>
        <v>7.0000000000000001E-3</v>
      </c>
      <c r="I417" s="56">
        <f>IF(A417="COMPOSICAO",VLOOKUP("TOTAL - "&amp;B417,COMPOSICAO_AUX_1!$A:$J,10,FALSE),VLOOKUP(B417,I!$A:$D,4,FALSE))</f>
        <v>70.959999999999994</v>
      </c>
      <c r="J417" s="60">
        <f t="shared" si="21"/>
        <v>0.49</v>
      </c>
      <c r="K417" s="59"/>
      <c r="L417" s="4"/>
      <c r="M417" s="4"/>
      <c r="N417" s="4"/>
    </row>
    <row r="418" spans="1:14" ht="15" customHeight="1" x14ac:dyDescent="0.25">
      <c r="A418" s="54" t="s">
        <v>433</v>
      </c>
      <c r="B418" s="67">
        <v>38383</v>
      </c>
      <c r="C418" s="55" t="str">
        <f>VLOOKUP(B418,IF(A418="COMPOSICAO",S!$A:$D,I!$A:$D),2,FALSE)</f>
        <v>LIXA D'AGUA EM FOLHA, GRAO 100</v>
      </c>
      <c r="D418" s="55"/>
      <c r="E418" s="55"/>
      <c r="F418" s="55"/>
      <c r="G418" s="54" t="str">
        <f>VLOOKUP(B418,IF(A418="COMPOSICAO",S!$A:$D,I!$A:$D),3,FALSE)</f>
        <v>UN</v>
      </c>
      <c r="H418" s="75">
        <f>0.0281</f>
        <v>2.81E-2</v>
      </c>
      <c r="I418" s="56">
        <f>IF(A418="COMPOSICAO",VLOOKUP("TOTAL - "&amp;B418,COMPOSICAO_AUX_1!$A:$J,10,FALSE),VLOOKUP(B418,I!$A:$D,4,FALSE))</f>
        <v>2.19</v>
      </c>
      <c r="J418" s="60">
        <f t="shared" si="21"/>
        <v>0.06</v>
      </c>
      <c r="K418" s="59"/>
      <c r="L418" s="4"/>
      <c r="M418" s="4"/>
      <c r="N418" s="4"/>
    </row>
    <row r="419" spans="1:14" ht="30" customHeight="1" x14ac:dyDescent="0.25">
      <c r="A419" s="54" t="s">
        <v>434</v>
      </c>
      <c r="B419" s="67">
        <v>88248</v>
      </c>
      <c r="C419" s="55" t="str">
        <f>VLOOKUP(B419,IF(A419="COMPOSICAO",S!$A:$D,I!$A:$D),2,FALSE)</f>
        <v>AUXILIAR DE ENCANADOR OU BOMBEIRO HIDRÁULICO COM ENCARGOS COMPLEMENTARES</v>
      </c>
      <c r="D419" s="55"/>
      <c r="E419" s="55"/>
      <c r="F419" s="55"/>
      <c r="G419" s="54" t="str">
        <f>VLOOKUP(B419,IF(A419="COMPOSICAO",S!$A:$D,I!$A:$D),3,FALSE)</f>
        <v>H</v>
      </c>
      <c r="H419" s="75">
        <f>0.0844</f>
        <v>8.4400000000000003E-2</v>
      </c>
      <c r="I419" s="56">
        <f>IF(A419="COMPOSICAO",VLOOKUP("TOTAL - "&amp;B419,COMPOSICAO_AUX_1!$A:$J,10,FALSE),VLOOKUP(B419,I!$A:$D,4,FALSE))</f>
        <v>19.990000000000002</v>
      </c>
      <c r="J419" s="60">
        <f t="shared" si="21"/>
        <v>1.68</v>
      </c>
      <c r="K419" s="59"/>
      <c r="L419" s="4"/>
      <c r="M419" s="4"/>
      <c r="N419" s="4"/>
    </row>
    <row r="420" spans="1:14" ht="30" customHeight="1" x14ac:dyDescent="0.25">
      <c r="A420" s="54" t="s">
        <v>434</v>
      </c>
      <c r="B420" s="67">
        <v>88267</v>
      </c>
      <c r="C420" s="55" t="str">
        <f>VLOOKUP(B420,IF(A420="COMPOSICAO",S!$A:$D,I!$A:$D),2,FALSE)</f>
        <v>ENCANADOR OU BOMBEIRO HIDRÁULICO COM ENCARGOS COMPLEMENTARES</v>
      </c>
      <c r="D420" s="55"/>
      <c r="E420" s="55"/>
      <c r="F420" s="55"/>
      <c r="G420" s="54" t="str">
        <f>VLOOKUP(B420,IF(A420="COMPOSICAO",S!$A:$D,I!$A:$D),3,FALSE)</f>
        <v>H</v>
      </c>
      <c r="H420" s="75">
        <f>0.0844</f>
        <v>8.4400000000000003E-2</v>
      </c>
      <c r="I420" s="56">
        <f>IF(A420="COMPOSICAO",VLOOKUP("TOTAL - "&amp;B420,COMPOSICAO_AUX_1!$A:$J,10,FALSE),VLOOKUP(B420,I!$A:$D,4,FALSE))</f>
        <v>25.04</v>
      </c>
      <c r="J420" s="60">
        <f t="shared" si="21"/>
        <v>2.11</v>
      </c>
      <c r="K420" s="59"/>
      <c r="L420" s="4"/>
      <c r="M420" s="4"/>
      <c r="N420" s="4"/>
    </row>
    <row r="421" spans="1:14" ht="15" customHeight="1" x14ac:dyDescent="0.25">
      <c r="A421" s="76" t="s">
        <v>435</v>
      </c>
      <c r="B421" s="77"/>
      <c r="C421" s="77"/>
      <c r="D421" s="77"/>
      <c r="E421" s="77"/>
      <c r="F421" s="77"/>
      <c r="G421" s="78"/>
      <c r="H421" s="79"/>
      <c r="I421" s="80"/>
      <c r="J421" s="60">
        <f>SUM(J414:K420)</f>
        <v>5.71</v>
      </c>
      <c r="K421" s="59"/>
    </row>
    <row r="422" spans="1:14" ht="15" customHeight="1" x14ac:dyDescent="0.25">
      <c r="A422" s="76" t="str">
        <f>"TAXA DE BDI ("&amp;BDI&amp;" %)"</f>
        <v>TAXA DE BDI (28 %)</v>
      </c>
      <c r="B422" s="77"/>
      <c r="C422" s="77"/>
      <c r="D422" s="77"/>
      <c r="E422" s="77"/>
      <c r="F422" s="77"/>
      <c r="G422" s="78"/>
      <c r="H422" s="79"/>
      <c r="I422" s="80"/>
      <c r="J422" s="60">
        <f>ROUND(J421*(BDI/100),2)</f>
        <v>1.6</v>
      </c>
      <c r="K422" s="59"/>
    </row>
    <row r="423" spans="1:14" ht="15" customHeight="1" x14ac:dyDescent="0.25">
      <c r="A423" s="76" t="s">
        <v>477</v>
      </c>
      <c r="B423" s="77"/>
      <c r="C423" s="77"/>
      <c r="D423" s="77"/>
      <c r="E423" s="77"/>
      <c r="F423" s="77"/>
      <c r="G423" s="78"/>
      <c r="H423" s="79"/>
      <c r="I423" s="80"/>
      <c r="J423" s="60">
        <f>SUM(J421:K422)</f>
        <v>7.3100000000000005</v>
      </c>
      <c r="K423" s="59"/>
    </row>
    <row r="424" spans="1:14" ht="15" customHeight="1" x14ac:dyDescent="0.25">
      <c r="A424" s="4"/>
      <c r="B424" s="4"/>
      <c r="C424" s="4"/>
      <c r="D424" s="4"/>
      <c r="E424" s="4"/>
      <c r="F424" s="4"/>
      <c r="G424" s="4"/>
      <c r="H424" s="4"/>
      <c r="I424" s="4"/>
      <c r="J424" s="4"/>
      <c r="K424" s="4"/>
    </row>
    <row r="425" spans="1:14" ht="15" customHeight="1" x14ac:dyDescent="0.25">
      <c r="A425" s="22" t="s">
        <v>429</v>
      </c>
      <c r="B425" s="22" t="s">
        <v>32</v>
      </c>
      <c r="C425" s="46" t="s">
        <v>8</v>
      </c>
      <c r="D425" s="47"/>
      <c r="E425" s="47"/>
      <c r="F425" s="47"/>
      <c r="G425" s="7" t="s">
        <v>33</v>
      </c>
      <c r="H425" s="7" t="s">
        <v>430</v>
      </c>
      <c r="I425" s="7" t="s">
        <v>431</v>
      </c>
      <c r="J425" s="34" t="s">
        <v>10</v>
      </c>
      <c r="K425" s="33"/>
    </row>
    <row r="426" spans="1:14" ht="45" customHeight="1" x14ac:dyDescent="0.25">
      <c r="A426" s="7" t="s">
        <v>465</v>
      </c>
      <c r="B426" s="71">
        <v>89440</v>
      </c>
      <c r="C426" s="73" t="str">
        <f>VLOOKUP(B426,S!$A:$D,2,FALSE)</f>
        <v>TE, PVC, SOLDÁVEL, DN 25MM, INSTALADO EM RAMAL DE DISTRIBUIÇÃO DE ÁGUA - FORNECIMENTO E INSTALAÇÃO. AF_06/2022</v>
      </c>
      <c r="D426" s="73"/>
      <c r="E426" s="73"/>
      <c r="F426" s="72"/>
      <c r="G426" s="7" t="str">
        <f>VLOOKUP(B426,S!$A:$D,3,FALSE)</f>
        <v>UN</v>
      </c>
      <c r="H426" s="74"/>
      <c r="I426" s="74">
        <f>J433</f>
        <v>11.120000000000001</v>
      </c>
      <c r="J426" s="53"/>
      <c r="K426" s="52"/>
      <c r="L426" s="74">
        <f>VLOOKUP(B426,S!$A:$D,4,FALSE)</f>
        <v>11.12</v>
      </c>
      <c r="M426" s="7" t="str">
        <f>IF(ROUND((L426-I426),2)=0,"OK, confere com a tabela.",IF(ROUND((L426-I426),2)&lt;0,"ACIMA ("&amp;TEXT(ROUND(I426*100/L426,4),"0,0000")&amp;" %) da tabela.","ABAIXO ("&amp;TEXT(ROUND(I426*100/L426,4),"0,0000")&amp;" %) da tabela."))</f>
        <v>OK, confere com a tabela.</v>
      </c>
    </row>
    <row r="427" spans="1:14" ht="30" customHeight="1" x14ac:dyDescent="0.25">
      <c r="A427" s="54" t="s">
        <v>433</v>
      </c>
      <c r="B427" s="67">
        <v>122</v>
      </c>
      <c r="C427" s="55" t="str">
        <f>VLOOKUP(B427,IF(A427="COMPOSICAO",S!$A:$D,I!$A:$D),2,FALSE)</f>
        <v>ADESIVO PLASTICO PARA PVC, FRASCO COM *850* GR</v>
      </c>
      <c r="D427" s="55"/>
      <c r="E427" s="55"/>
      <c r="F427" s="55"/>
      <c r="G427" s="54" t="str">
        <f>VLOOKUP(B427,IF(A427="COMPOSICAO",S!$A:$D,I!$A:$D),3,FALSE)</f>
        <v>UN</v>
      </c>
      <c r="H427" s="75">
        <f>0.0106</f>
        <v>1.06E-2</v>
      </c>
      <c r="I427" s="56">
        <f>IF(A427="COMPOSICAO",VLOOKUP("TOTAL - "&amp;B427,COMPOSICAO_AUX_1!$A:$J,10,FALSE),VLOOKUP(B427,I!$A:$D,4,FALSE))</f>
        <v>62.63</v>
      </c>
      <c r="J427" s="60">
        <f t="shared" ref="J427:J432" si="22">TRUNC(H427*I427,2)</f>
        <v>0.66</v>
      </c>
      <c r="K427" s="59"/>
      <c r="L427" s="4"/>
      <c r="M427" s="4"/>
      <c r="N427" s="4"/>
    </row>
    <row r="428" spans="1:14" ht="30" customHeight="1" x14ac:dyDescent="0.25">
      <c r="A428" s="54" t="s">
        <v>433</v>
      </c>
      <c r="B428" s="67">
        <v>7139</v>
      </c>
      <c r="C428" s="55" t="str">
        <f>VLOOKUP(B428,IF(A428="COMPOSICAO",S!$A:$D,I!$A:$D),2,FALSE)</f>
        <v>TE SOLDAVEL, PVC, 90 GRAUS, 25 MM, PARA AGUA FRIA PREDIAL (NBR 5648)</v>
      </c>
      <c r="D428" s="55"/>
      <c r="E428" s="55"/>
      <c r="F428" s="55"/>
      <c r="G428" s="54" t="str">
        <f>VLOOKUP(B428,IF(A428="COMPOSICAO",S!$A:$D,I!$A:$D),3,FALSE)</f>
        <v>UN</v>
      </c>
      <c r="H428" s="75">
        <f>1</f>
        <v>1</v>
      </c>
      <c r="I428" s="56">
        <f>IF(A428="COMPOSICAO",VLOOKUP("TOTAL - "&amp;B428,COMPOSICAO_AUX_1!$A:$J,10,FALSE),VLOOKUP(B428,I!$A:$D,4,FALSE))</f>
        <v>1.37</v>
      </c>
      <c r="J428" s="60">
        <f t="shared" si="22"/>
        <v>1.37</v>
      </c>
      <c r="K428" s="59"/>
      <c r="L428" s="4"/>
      <c r="M428" s="4"/>
      <c r="N428" s="4"/>
    </row>
    <row r="429" spans="1:14" ht="30" customHeight="1" x14ac:dyDescent="0.25">
      <c r="A429" s="54" t="s">
        <v>433</v>
      </c>
      <c r="B429" s="67">
        <v>20083</v>
      </c>
      <c r="C429" s="55" t="str">
        <f>VLOOKUP(B429,IF(A429="COMPOSICAO",S!$A:$D,I!$A:$D),2,FALSE)</f>
        <v>SOLUCAO PREPARADORA / LIMPADORA PARA PVC, FRASCO COM 1000 CM3</v>
      </c>
      <c r="D429" s="55"/>
      <c r="E429" s="55"/>
      <c r="F429" s="55"/>
      <c r="G429" s="54" t="str">
        <f>VLOOKUP(B429,IF(A429="COMPOSICAO",S!$A:$D,I!$A:$D),3,FALSE)</f>
        <v>UN</v>
      </c>
      <c r="H429" s="75">
        <f>0.012</f>
        <v>1.2E-2</v>
      </c>
      <c r="I429" s="56">
        <f>IF(A429="COMPOSICAO",VLOOKUP("TOTAL - "&amp;B429,COMPOSICAO_AUX_1!$A:$J,10,FALSE),VLOOKUP(B429,I!$A:$D,4,FALSE))</f>
        <v>70.959999999999994</v>
      </c>
      <c r="J429" s="60">
        <f t="shared" si="22"/>
        <v>0.85</v>
      </c>
      <c r="K429" s="59"/>
      <c r="L429" s="4"/>
      <c r="M429" s="4"/>
      <c r="N429" s="4"/>
    </row>
    <row r="430" spans="1:14" ht="15" customHeight="1" x14ac:dyDescent="0.25">
      <c r="A430" s="54" t="s">
        <v>433</v>
      </c>
      <c r="B430" s="67">
        <v>38383</v>
      </c>
      <c r="C430" s="55" t="str">
        <f>VLOOKUP(B430,IF(A430="COMPOSICAO",S!$A:$D,I!$A:$D),2,FALSE)</f>
        <v>LIXA D'AGUA EM FOLHA, GRAO 100</v>
      </c>
      <c r="D430" s="55"/>
      <c r="E430" s="55"/>
      <c r="F430" s="55"/>
      <c r="G430" s="54" t="str">
        <f>VLOOKUP(B430,IF(A430="COMPOSICAO",S!$A:$D,I!$A:$D),3,FALSE)</f>
        <v>UN</v>
      </c>
      <c r="H430" s="75">
        <f>0.0453</f>
        <v>4.53E-2</v>
      </c>
      <c r="I430" s="56">
        <f>IF(A430="COMPOSICAO",VLOOKUP("TOTAL - "&amp;B430,COMPOSICAO_AUX_1!$A:$J,10,FALSE),VLOOKUP(B430,I!$A:$D,4,FALSE))</f>
        <v>2.19</v>
      </c>
      <c r="J430" s="60">
        <f t="shared" si="22"/>
        <v>0.09</v>
      </c>
      <c r="K430" s="59"/>
      <c r="L430" s="4"/>
      <c r="M430" s="4"/>
      <c r="N430" s="4"/>
    </row>
    <row r="431" spans="1:14" ht="30" customHeight="1" x14ac:dyDescent="0.25">
      <c r="A431" s="54" t="s">
        <v>434</v>
      </c>
      <c r="B431" s="67">
        <v>88248</v>
      </c>
      <c r="C431" s="55" t="str">
        <f>VLOOKUP(B431,IF(A431="COMPOSICAO",S!$A:$D,I!$A:$D),2,FALSE)</f>
        <v>AUXILIAR DE ENCANADOR OU BOMBEIRO HIDRÁULICO COM ENCARGOS COMPLEMENTARES</v>
      </c>
      <c r="D431" s="55"/>
      <c r="E431" s="55"/>
      <c r="F431" s="55"/>
      <c r="G431" s="54" t="str">
        <f>VLOOKUP(B431,IF(A431="COMPOSICAO",S!$A:$D,I!$A:$D),3,FALSE)</f>
        <v>H</v>
      </c>
      <c r="H431" s="75">
        <f>0.1812</f>
        <v>0.1812</v>
      </c>
      <c r="I431" s="56">
        <f>IF(A431="COMPOSICAO",VLOOKUP("TOTAL - "&amp;B431,COMPOSICAO_AUX_1!$A:$J,10,FALSE),VLOOKUP(B431,I!$A:$D,4,FALSE))</f>
        <v>19.990000000000002</v>
      </c>
      <c r="J431" s="60">
        <f t="shared" si="22"/>
        <v>3.62</v>
      </c>
      <c r="K431" s="59"/>
      <c r="L431" s="4"/>
      <c r="M431" s="4"/>
      <c r="N431" s="4"/>
    </row>
    <row r="432" spans="1:14" ht="30" customHeight="1" x14ac:dyDescent="0.25">
      <c r="A432" s="54" t="s">
        <v>434</v>
      </c>
      <c r="B432" s="67">
        <v>88267</v>
      </c>
      <c r="C432" s="55" t="str">
        <f>VLOOKUP(B432,IF(A432="COMPOSICAO",S!$A:$D,I!$A:$D),2,FALSE)</f>
        <v>ENCANADOR OU BOMBEIRO HIDRÁULICO COM ENCARGOS COMPLEMENTARES</v>
      </c>
      <c r="D432" s="55"/>
      <c r="E432" s="55"/>
      <c r="F432" s="55"/>
      <c r="G432" s="54" t="str">
        <f>VLOOKUP(B432,IF(A432="COMPOSICAO",S!$A:$D,I!$A:$D),3,FALSE)</f>
        <v>H</v>
      </c>
      <c r="H432" s="75">
        <f>0.1812</f>
        <v>0.1812</v>
      </c>
      <c r="I432" s="56">
        <f>IF(A432="COMPOSICAO",VLOOKUP("TOTAL - "&amp;B432,COMPOSICAO_AUX_1!$A:$J,10,FALSE),VLOOKUP(B432,I!$A:$D,4,FALSE))</f>
        <v>25.04</v>
      </c>
      <c r="J432" s="60">
        <f t="shared" si="22"/>
        <v>4.53</v>
      </c>
      <c r="K432" s="59"/>
      <c r="L432" s="4"/>
      <c r="M432" s="4"/>
      <c r="N432" s="4"/>
    </row>
    <row r="433" spans="1:14" ht="15" customHeight="1" x14ac:dyDescent="0.25">
      <c r="A433" s="76" t="s">
        <v>435</v>
      </c>
      <c r="B433" s="77"/>
      <c r="C433" s="77"/>
      <c r="D433" s="77"/>
      <c r="E433" s="77"/>
      <c r="F433" s="77"/>
      <c r="G433" s="78"/>
      <c r="H433" s="79"/>
      <c r="I433" s="80"/>
      <c r="J433" s="60">
        <f>SUM(J426:K432)</f>
        <v>11.120000000000001</v>
      </c>
      <c r="K433" s="59"/>
    </row>
    <row r="434" spans="1:14" ht="15" customHeight="1" x14ac:dyDescent="0.25">
      <c r="A434" s="76" t="str">
        <f>"TAXA DE BDI ("&amp;BDI&amp;" %)"</f>
        <v>TAXA DE BDI (28 %)</v>
      </c>
      <c r="B434" s="77"/>
      <c r="C434" s="77"/>
      <c r="D434" s="77"/>
      <c r="E434" s="77"/>
      <c r="F434" s="77"/>
      <c r="G434" s="78"/>
      <c r="H434" s="79"/>
      <c r="I434" s="80"/>
      <c r="J434" s="60">
        <f>ROUND(J433*(BDI/100),2)</f>
        <v>3.11</v>
      </c>
      <c r="K434" s="59"/>
    </row>
    <row r="435" spans="1:14" ht="15" customHeight="1" x14ac:dyDescent="0.25">
      <c r="A435" s="76" t="s">
        <v>478</v>
      </c>
      <c r="B435" s="77"/>
      <c r="C435" s="77"/>
      <c r="D435" s="77"/>
      <c r="E435" s="77"/>
      <c r="F435" s="77"/>
      <c r="G435" s="78"/>
      <c r="H435" s="79"/>
      <c r="I435" s="80"/>
      <c r="J435" s="60">
        <f>SUM(J433:K434)</f>
        <v>14.23</v>
      </c>
      <c r="K435" s="59"/>
    </row>
    <row r="436" spans="1:14" ht="15" customHeight="1" x14ac:dyDescent="0.25">
      <c r="A436" s="4"/>
      <c r="B436" s="4"/>
      <c r="C436" s="4"/>
      <c r="D436" s="4"/>
      <c r="E436" s="4"/>
      <c r="F436" s="4"/>
      <c r="G436" s="4"/>
      <c r="H436" s="4"/>
      <c r="I436" s="4"/>
      <c r="J436" s="4"/>
      <c r="K436" s="4"/>
    </row>
    <row r="437" spans="1:14" ht="15" customHeight="1" x14ac:dyDescent="0.25">
      <c r="A437" s="22" t="s">
        <v>429</v>
      </c>
      <c r="B437" s="22" t="s">
        <v>32</v>
      </c>
      <c r="C437" s="46" t="s">
        <v>8</v>
      </c>
      <c r="D437" s="47"/>
      <c r="E437" s="47"/>
      <c r="F437" s="47"/>
      <c r="G437" s="7" t="s">
        <v>33</v>
      </c>
      <c r="H437" s="7" t="s">
        <v>430</v>
      </c>
      <c r="I437" s="7" t="s">
        <v>431</v>
      </c>
      <c r="J437" s="34" t="s">
        <v>10</v>
      </c>
      <c r="K437" s="33"/>
    </row>
    <row r="438" spans="1:14" ht="45" customHeight="1" x14ac:dyDescent="0.25">
      <c r="A438" s="7" t="s">
        <v>465</v>
      </c>
      <c r="B438" s="71">
        <v>89443</v>
      </c>
      <c r="C438" s="73" t="str">
        <f>VLOOKUP(B438,S!$A:$D,2,FALSE)</f>
        <v>TE, PVC, SOLDÁVEL, DN 32MM, INSTALADO EM RAMAL DE DISTRIBUIÇÃO DE ÁGUA - FORNECIMENTO E INSTALAÇÃO. AF_06/2022</v>
      </c>
      <c r="D438" s="73"/>
      <c r="E438" s="73"/>
      <c r="F438" s="72"/>
      <c r="G438" s="7" t="str">
        <f>VLOOKUP(B438,S!$A:$D,3,FALSE)</f>
        <v>UN</v>
      </c>
      <c r="H438" s="74"/>
      <c r="I438" s="74">
        <f>J445</f>
        <v>16.18</v>
      </c>
      <c r="J438" s="53"/>
      <c r="K438" s="52"/>
      <c r="L438" s="74">
        <f>VLOOKUP(B438,S!$A:$D,4,FALSE)</f>
        <v>16.18</v>
      </c>
      <c r="M438" s="7" t="str">
        <f>IF(ROUND((L438-I438),2)=0,"OK, confere com a tabela.",IF(ROUND((L438-I438),2)&lt;0,"ACIMA ("&amp;TEXT(ROUND(I438*100/L438,4),"0,0000")&amp;" %) da tabela.","ABAIXO ("&amp;TEXT(ROUND(I438*100/L438,4),"0,0000")&amp;" %) da tabela."))</f>
        <v>OK, confere com a tabela.</v>
      </c>
    </row>
    <row r="439" spans="1:14" ht="30" customHeight="1" x14ac:dyDescent="0.25">
      <c r="A439" s="54" t="s">
        <v>433</v>
      </c>
      <c r="B439" s="67">
        <v>122</v>
      </c>
      <c r="C439" s="55" t="str">
        <f>VLOOKUP(B439,IF(A439="COMPOSICAO",S!$A:$D,I!$A:$D),2,FALSE)</f>
        <v>ADESIVO PLASTICO PARA PVC, FRASCO COM *850* GR</v>
      </c>
      <c r="D439" s="55"/>
      <c r="E439" s="55"/>
      <c r="F439" s="55"/>
      <c r="G439" s="54" t="str">
        <f>VLOOKUP(B439,IF(A439="COMPOSICAO",S!$A:$D,I!$A:$D),3,FALSE)</f>
        <v>UN</v>
      </c>
      <c r="H439" s="75">
        <f>0.0141</f>
        <v>1.41E-2</v>
      </c>
      <c r="I439" s="56">
        <f>IF(A439="COMPOSICAO",VLOOKUP("TOTAL - "&amp;B439,COMPOSICAO_AUX_1!$A:$J,10,FALSE),VLOOKUP(B439,I!$A:$D,4,FALSE))</f>
        <v>62.63</v>
      </c>
      <c r="J439" s="60">
        <f t="shared" ref="J439:J444" si="23">TRUNC(H439*I439,2)</f>
        <v>0.88</v>
      </c>
      <c r="K439" s="59"/>
      <c r="L439" s="4"/>
      <c r="M439" s="4"/>
      <c r="N439" s="4"/>
    </row>
    <row r="440" spans="1:14" ht="30" customHeight="1" x14ac:dyDescent="0.25">
      <c r="A440" s="54" t="s">
        <v>433</v>
      </c>
      <c r="B440" s="67">
        <v>7140</v>
      </c>
      <c r="C440" s="55" t="str">
        <f>VLOOKUP(B440,IF(A440="COMPOSICAO",S!$A:$D,I!$A:$D),2,FALSE)</f>
        <v>TE SOLDAVEL, PVC, 90 GRAUS, 32 MM, PARA AGUA FRIA PREDIAL (NBR 5648)</v>
      </c>
      <c r="D440" s="55"/>
      <c r="E440" s="55"/>
      <c r="F440" s="55"/>
      <c r="G440" s="54" t="str">
        <f>VLOOKUP(B440,IF(A440="COMPOSICAO",S!$A:$D,I!$A:$D),3,FALSE)</f>
        <v>UN</v>
      </c>
      <c r="H440" s="75">
        <f>1</f>
        <v>1</v>
      </c>
      <c r="I440" s="56">
        <f>IF(A440="COMPOSICAO",VLOOKUP("TOTAL - "&amp;B440,COMPOSICAO_AUX_1!$A:$J,10,FALSE),VLOOKUP(B440,I!$A:$D,4,FALSE))</f>
        <v>4.3</v>
      </c>
      <c r="J440" s="60">
        <f t="shared" si="23"/>
        <v>4.3</v>
      </c>
      <c r="K440" s="59"/>
      <c r="L440" s="4"/>
      <c r="M440" s="4"/>
      <c r="N440" s="4"/>
    </row>
    <row r="441" spans="1:14" ht="30" customHeight="1" x14ac:dyDescent="0.25">
      <c r="A441" s="54" t="s">
        <v>433</v>
      </c>
      <c r="B441" s="67">
        <v>20083</v>
      </c>
      <c r="C441" s="55" t="str">
        <f>VLOOKUP(B441,IF(A441="COMPOSICAO",S!$A:$D,I!$A:$D),2,FALSE)</f>
        <v>SOLUCAO PREPARADORA / LIMPADORA PARA PVC, FRASCO COM 1000 CM3</v>
      </c>
      <c r="D441" s="55"/>
      <c r="E441" s="55"/>
      <c r="F441" s="55"/>
      <c r="G441" s="54" t="str">
        <f>VLOOKUP(B441,IF(A441="COMPOSICAO",S!$A:$D,I!$A:$D),3,FALSE)</f>
        <v>UN</v>
      </c>
      <c r="H441" s="75">
        <f>0.0165</f>
        <v>1.6500000000000001E-2</v>
      </c>
      <c r="I441" s="56">
        <f>IF(A441="COMPOSICAO",VLOOKUP("TOTAL - "&amp;B441,COMPOSICAO_AUX_1!$A:$J,10,FALSE),VLOOKUP(B441,I!$A:$D,4,FALSE))</f>
        <v>70.959999999999994</v>
      </c>
      <c r="J441" s="60">
        <f t="shared" si="23"/>
        <v>1.17</v>
      </c>
      <c r="K441" s="59"/>
      <c r="L441" s="4"/>
      <c r="M441" s="4"/>
      <c r="N441" s="4"/>
    </row>
    <row r="442" spans="1:14" ht="15" customHeight="1" x14ac:dyDescent="0.25">
      <c r="A442" s="54" t="s">
        <v>433</v>
      </c>
      <c r="B442" s="67">
        <v>38383</v>
      </c>
      <c r="C442" s="55" t="str">
        <f>VLOOKUP(B442,IF(A442="COMPOSICAO",S!$A:$D,I!$A:$D),2,FALSE)</f>
        <v>LIXA D'AGUA EM FOLHA, GRAO 100</v>
      </c>
      <c r="D442" s="55"/>
      <c r="E442" s="55"/>
      <c r="F442" s="55"/>
      <c r="G442" s="54" t="str">
        <f>VLOOKUP(B442,IF(A442="COMPOSICAO",S!$A:$D,I!$A:$D),3,FALSE)</f>
        <v>UN</v>
      </c>
      <c r="H442" s="75">
        <f>0.054</f>
        <v>5.3999999999999999E-2</v>
      </c>
      <c r="I442" s="56">
        <f>IF(A442="COMPOSICAO",VLOOKUP("TOTAL - "&amp;B442,COMPOSICAO_AUX_1!$A:$J,10,FALSE),VLOOKUP(B442,I!$A:$D,4,FALSE))</f>
        <v>2.19</v>
      </c>
      <c r="J442" s="60">
        <f t="shared" si="23"/>
        <v>0.11</v>
      </c>
      <c r="K442" s="59"/>
      <c r="L442" s="4"/>
      <c r="M442" s="4"/>
      <c r="N442" s="4"/>
    </row>
    <row r="443" spans="1:14" ht="30" customHeight="1" x14ac:dyDescent="0.25">
      <c r="A443" s="54" t="s">
        <v>434</v>
      </c>
      <c r="B443" s="67">
        <v>88248</v>
      </c>
      <c r="C443" s="55" t="str">
        <f>VLOOKUP(B443,IF(A443="COMPOSICAO",S!$A:$D,I!$A:$D),2,FALSE)</f>
        <v>AUXILIAR DE ENCANADOR OU BOMBEIRO HIDRÁULICO COM ENCARGOS COMPLEMENTARES</v>
      </c>
      <c r="D443" s="55"/>
      <c r="E443" s="55"/>
      <c r="F443" s="55"/>
      <c r="G443" s="54" t="str">
        <f>VLOOKUP(B443,IF(A443="COMPOSICAO",S!$A:$D,I!$A:$D),3,FALSE)</f>
        <v>H</v>
      </c>
      <c r="H443" s="75">
        <f>0.2161</f>
        <v>0.21609999999999999</v>
      </c>
      <c r="I443" s="56">
        <f>IF(A443="COMPOSICAO",VLOOKUP("TOTAL - "&amp;B443,COMPOSICAO_AUX_1!$A:$J,10,FALSE),VLOOKUP(B443,I!$A:$D,4,FALSE))</f>
        <v>19.990000000000002</v>
      </c>
      <c r="J443" s="60">
        <f t="shared" si="23"/>
        <v>4.3099999999999996</v>
      </c>
      <c r="K443" s="59"/>
      <c r="L443" s="4"/>
      <c r="M443" s="4"/>
      <c r="N443" s="4"/>
    </row>
    <row r="444" spans="1:14" ht="30" customHeight="1" x14ac:dyDescent="0.25">
      <c r="A444" s="54" t="s">
        <v>434</v>
      </c>
      <c r="B444" s="67">
        <v>88267</v>
      </c>
      <c r="C444" s="55" t="str">
        <f>VLOOKUP(B444,IF(A444="COMPOSICAO",S!$A:$D,I!$A:$D),2,FALSE)</f>
        <v>ENCANADOR OU BOMBEIRO HIDRÁULICO COM ENCARGOS COMPLEMENTARES</v>
      </c>
      <c r="D444" s="55"/>
      <c r="E444" s="55"/>
      <c r="F444" s="55"/>
      <c r="G444" s="54" t="str">
        <f>VLOOKUP(B444,IF(A444="COMPOSICAO",S!$A:$D,I!$A:$D),3,FALSE)</f>
        <v>H</v>
      </c>
      <c r="H444" s="75">
        <f>0.2161</f>
        <v>0.21609999999999999</v>
      </c>
      <c r="I444" s="56">
        <f>IF(A444="COMPOSICAO",VLOOKUP("TOTAL - "&amp;B444,COMPOSICAO_AUX_1!$A:$J,10,FALSE),VLOOKUP(B444,I!$A:$D,4,FALSE))</f>
        <v>25.04</v>
      </c>
      <c r="J444" s="60">
        <f t="shared" si="23"/>
        <v>5.41</v>
      </c>
      <c r="K444" s="59"/>
      <c r="L444" s="4"/>
      <c r="M444" s="4"/>
      <c r="N444" s="4"/>
    </row>
    <row r="445" spans="1:14" ht="15" customHeight="1" x14ac:dyDescent="0.25">
      <c r="A445" s="76" t="s">
        <v>435</v>
      </c>
      <c r="B445" s="77"/>
      <c r="C445" s="77"/>
      <c r="D445" s="77"/>
      <c r="E445" s="77"/>
      <c r="F445" s="77"/>
      <c r="G445" s="78"/>
      <c r="H445" s="79"/>
      <c r="I445" s="80"/>
      <c r="J445" s="60">
        <f>SUM(J438:K444)</f>
        <v>16.18</v>
      </c>
      <c r="K445" s="59"/>
    </row>
    <row r="446" spans="1:14" ht="15" customHeight="1" x14ac:dyDescent="0.25">
      <c r="A446" s="76" t="str">
        <f>"TAXA DE BDI ("&amp;BDI&amp;" %)"</f>
        <v>TAXA DE BDI (28 %)</v>
      </c>
      <c r="B446" s="77"/>
      <c r="C446" s="77"/>
      <c r="D446" s="77"/>
      <c r="E446" s="77"/>
      <c r="F446" s="77"/>
      <c r="G446" s="78"/>
      <c r="H446" s="79"/>
      <c r="I446" s="80"/>
      <c r="J446" s="60">
        <f>ROUND(J445*(BDI/100),2)</f>
        <v>4.53</v>
      </c>
      <c r="K446" s="59"/>
    </row>
    <row r="447" spans="1:14" ht="15" customHeight="1" x14ac:dyDescent="0.25">
      <c r="A447" s="76" t="s">
        <v>479</v>
      </c>
      <c r="B447" s="77"/>
      <c r="C447" s="77"/>
      <c r="D447" s="77"/>
      <c r="E447" s="77"/>
      <c r="F447" s="77"/>
      <c r="G447" s="78"/>
      <c r="H447" s="79"/>
      <c r="I447" s="80"/>
      <c r="J447" s="60">
        <f>SUM(J445:K446)</f>
        <v>20.71</v>
      </c>
      <c r="K447" s="59"/>
    </row>
    <row r="448" spans="1:14" ht="15" customHeight="1" x14ac:dyDescent="0.25">
      <c r="A448" s="4"/>
      <c r="B448" s="4"/>
      <c r="C448" s="4"/>
      <c r="D448" s="4"/>
      <c r="E448" s="4"/>
      <c r="F448" s="4"/>
      <c r="G448" s="4"/>
      <c r="H448" s="4"/>
      <c r="I448" s="4"/>
      <c r="J448" s="4"/>
      <c r="K448" s="4"/>
    </row>
    <row r="449" spans="1:14" ht="15" customHeight="1" x14ac:dyDescent="0.25">
      <c r="A449" s="22" t="s">
        <v>429</v>
      </c>
      <c r="B449" s="22" t="s">
        <v>32</v>
      </c>
      <c r="C449" s="46" t="s">
        <v>8</v>
      </c>
      <c r="D449" s="47"/>
      <c r="E449" s="47"/>
      <c r="F449" s="47"/>
      <c r="G449" s="7" t="s">
        <v>33</v>
      </c>
      <c r="H449" s="7" t="s">
        <v>430</v>
      </c>
      <c r="I449" s="7" t="s">
        <v>431</v>
      </c>
      <c r="J449" s="34" t="s">
        <v>10</v>
      </c>
      <c r="K449" s="33"/>
    </row>
    <row r="450" spans="1:14" ht="60" customHeight="1" x14ac:dyDescent="0.25">
      <c r="A450" s="7" t="s">
        <v>465</v>
      </c>
      <c r="B450" s="71">
        <v>89445</v>
      </c>
      <c r="C450" s="73" t="str">
        <f>VLOOKUP(B450,S!$A:$D,2,FALSE)</f>
        <v>TÊ DE REDUÇÃO, PVC, SOLDÁVEL, DN 32MM X 25MM, INSTALADO EM RAMAL DE DISTRIBUIÇÃO DE ÁGUA - FORNECIMENTO E INSTALAÇÃO. AF_06/2022</v>
      </c>
      <c r="D450" s="73"/>
      <c r="E450" s="73"/>
      <c r="F450" s="72"/>
      <c r="G450" s="7" t="str">
        <f>VLOOKUP(B450,S!$A:$D,3,FALSE)</f>
        <v>UN</v>
      </c>
      <c r="H450" s="74"/>
      <c r="I450" s="74">
        <f>J457</f>
        <v>18.440000000000001</v>
      </c>
      <c r="J450" s="53"/>
      <c r="K450" s="52"/>
      <c r="L450" s="74">
        <f>VLOOKUP(B450,S!$A:$D,4,FALSE)</f>
        <v>18.440000000000001</v>
      </c>
      <c r="M450" s="7" t="str">
        <f>IF(ROUND((L450-I450),2)=0,"OK, confere com a tabela.",IF(ROUND((L450-I450),2)&lt;0,"ACIMA ("&amp;TEXT(ROUND(I450*100/L450,4),"0,0000")&amp;" %) da tabela.","ABAIXO ("&amp;TEXT(ROUND(I450*100/L450,4),"0,0000")&amp;" %) da tabela."))</f>
        <v>OK, confere com a tabela.</v>
      </c>
    </row>
    <row r="451" spans="1:14" ht="30" customHeight="1" x14ac:dyDescent="0.25">
      <c r="A451" s="54" t="s">
        <v>433</v>
      </c>
      <c r="B451" s="67">
        <v>122</v>
      </c>
      <c r="C451" s="55" t="str">
        <f>VLOOKUP(B451,IF(A451="COMPOSICAO",S!$A:$D,I!$A:$D),2,FALSE)</f>
        <v>ADESIVO PLASTICO PARA PVC, FRASCO COM *850* GR</v>
      </c>
      <c r="D451" s="55"/>
      <c r="E451" s="55"/>
      <c r="F451" s="55"/>
      <c r="G451" s="54" t="str">
        <f>VLOOKUP(B451,IF(A451="COMPOSICAO",S!$A:$D,I!$A:$D),3,FALSE)</f>
        <v>UN</v>
      </c>
      <c r="H451" s="75">
        <f>0.0124</f>
        <v>1.24E-2</v>
      </c>
      <c r="I451" s="56">
        <f>IF(A451="COMPOSICAO",VLOOKUP("TOTAL - "&amp;B451,COMPOSICAO_AUX_1!$A:$J,10,FALSE),VLOOKUP(B451,I!$A:$D,4,FALSE))</f>
        <v>62.63</v>
      </c>
      <c r="J451" s="60">
        <f t="shared" ref="J451:J456" si="24">TRUNC(H451*I451,2)</f>
        <v>0.77</v>
      </c>
      <c r="K451" s="59"/>
      <c r="L451" s="4"/>
      <c r="M451" s="4"/>
      <c r="N451" s="4"/>
    </row>
    <row r="452" spans="1:14" ht="30" customHeight="1" x14ac:dyDescent="0.25">
      <c r="A452" s="54" t="s">
        <v>433</v>
      </c>
      <c r="B452" s="67">
        <v>7136</v>
      </c>
      <c r="C452" s="55" t="str">
        <f>VLOOKUP(B452,IF(A452="COMPOSICAO",S!$A:$D,I!$A:$D),2,FALSE)</f>
        <v>TE DE REDUCAO, PVC, SOLDAVEL, 90 GRAUS, 32 MM X 25 MM, PARA AGUA FRIA PREDIAL</v>
      </c>
      <c r="D452" s="55"/>
      <c r="E452" s="55"/>
      <c r="F452" s="55"/>
      <c r="G452" s="54" t="str">
        <f>VLOOKUP(B452,IF(A452="COMPOSICAO",S!$A:$D,I!$A:$D),3,FALSE)</f>
        <v>UN</v>
      </c>
      <c r="H452" s="75">
        <f>1</f>
        <v>1</v>
      </c>
      <c r="I452" s="56">
        <f>IF(A452="COMPOSICAO",VLOOKUP("TOTAL - "&amp;B452,COMPOSICAO_AUX_1!$A:$J,10,FALSE),VLOOKUP(B452,I!$A:$D,4,FALSE))</f>
        <v>7.61</v>
      </c>
      <c r="J452" s="60">
        <f t="shared" si="24"/>
        <v>7.61</v>
      </c>
      <c r="K452" s="59"/>
      <c r="L452" s="4"/>
      <c r="M452" s="4"/>
      <c r="N452" s="4"/>
    </row>
    <row r="453" spans="1:14" ht="30" customHeight="1" x14ac:dyDescent="0.25">
      <c r="A453" s="54" t="s">
        <v>433</v>
      </c>
      <c r="B453" s="67">
        <v>20083</v>
      </c>
      <c r="C453" s="55" t="str">
        <f>VLOOKUP(B453,IF(A453="COMPOSICAO",S!$A:$D,I!$A:$D),2,FALSE)</f>
        <v>SOLUCAO PREPARADORA / LIMPADORA PARA PVC, FRASCO COM 1000 CM3</v>
      </c>
      <c r="D453" s="55"/>
      <c r="E453" s="55"/>
      <c r="F453" s="55"/>
      <c r="G453" s="54" t="str">
        <f>VLOOKUP(B453,IF(A453="COMPOSICAO",S!$A:$D,I!$A:$D),3,FALSE)</f>
        <v>UN</v>
      </c>
      <c r="H453" s="75">
        <f>0.0143</f>
        <v>1.43E-2</v>
      </c>
      <c r="I453" s="56">
        <f>IF(A453="COMPOSICAO",VLOOKUP("TOTAL - "&amp;B453,COMPOSICAO_AUX_1!$A:$J,10,FALSE),VLOOKUP(B453,I!$A:$D,4,FALSE))</f>
        <v>70.959999999999994</v>
      </c>
      <c r="J453" s="60">
        <f t="shared" si="24"/>
        <v>1.01</v>
      </c>
      <c r="K453" s="59"/>
      <c r="L453" s="4"/>
      <c r="M453" s="4"/>
      <c r="N453" s="4"/>
    </row>
    <row r="454" spans="1:14" ht="15" customHeight="1" x14ac:dyDescent="0.25">
      <c r="A454" s="54" t="s">
        <v>433</v>
      </c>
      <c r="B454" s="67">
        <v>38383</v>
      </c>
      <c r="C454" s="55" t="str">
        <f>VLOOKUP(B454,IF(A454="COMPOSICAO",S!$A:$D,I!$A:$D),2,FALSE)</f>
        <v>LIXA D'AGUA EM FOLHA, GRAO 100</v>
      </c>
      <c r="D454" s="55"/>
      <c r="E454" s="55"/>
      <c r="F454" s="55"/>
      <c r="G454" s="54" t="str">
        <f>VLOOKUP(B454,IF(A454="COMPOSICAO",S!$A:$D,I!$A:$D),3,FALSE)</f>
        <v>UN</v>
      </c>
      <c r="H454" s="75">
        <f>0.0511</f>
        <v>5.11E-2</v>
      </c>
      <c r="I454" s="56">
        <f>IF(A454="COMPOSICAO",VLOOKUP("TOTAL - "&amp;B454,COMPOSICAO_AUX_1!$A:$J,10,FALSE),VLOOKUP(B454,I!$A:$D,4,FALSE))</f>
        <v>2.19</v>
      </c>
      <c r="J454" s="60">
        <f t="shared" si="24"/>
        <v>0.11</v>
      </c>
      <c r="K454" s="59"/>
      <c r="L454" s="4"/>
      <c r="M454" s="4"/>
      <c r="N454" s="4"/>
    </row>
    <row r="455" spans="1:14" ht="30" customHeight="1" x14ac:dyDescent="0.25">
      <c r="A455" s="54" t="s">
        <v>434</v>
      </c>
      <c r="B455" s="67">
        <v>88248</v>
      </c>
      <c r="C455" s="55" t="str">
        <f>VLOOKUP(B455,IF(A455="COMPOSICAO",S!$A:$D,I!$A:$D),2,FALSE)</f>
        <v>AUXILIAR DE ENCANADOR OU BOMBEIRO HIDRÁULICO COM ENCARGOS COMPLEMENTARES</v>
      </c>
      <c r="D455" s="55"/>
      <c r="E455" s="55"/>
      <c r="F455" s="55"/>
      <c r="G455" s="54" t="str">
        <f>VLOOKUP(B455,IF(A455="COMPOSICAO",S!$A:$D,I!$A:$D),3,FALSE)</f>
        <v>H</v>
      </c>
      <c r="H455" s="75">
        <f>0.1987</f>
        <v>0.19869999999999999</v>
      </c>
      <c r="I455" s="56">
        <f>IF(A455="COMPOSICAO",VLOOKUP("TOTAL - "&amp;B455,COMPOSICAO_AUX_1!$A:$J,10,FALSE),VLOOKUP(B455,I!$A:$D,4,FALSE))</f>
        <v>19.990000000000002</v>
      </c>
      <c r="J455" s="60">
        <f t="shared" si="24"/>
        <v>3.97</v>
      </c>
      <c r="K455" s="59"/>
      <c r="L455" s="4"/>
      <c r="M455" s="4"/>
      <c r="N455" s="4"/>
    </row>
    <row r="456" spans="1:14" ht="30" customHeight="1" x14ac:dyDescent="0.25">
      <c r="A456" s="54" t="s">
        <v>434</v>
      </c>
      <c r="B456" s="67">
        <v>88267</v>
      </c>
      <c r="C456" s="55" t="str">
        <f>VLOOKUP(B456,IF(A456="COMPOSICAO",S!$A:$D,I!$A:$D),2,FALSE)</f>
        <v>ENCANADOR OU BOMBEIRO HIDRÁULICO COM ENCARGOS COMPLEMENTARES</v>
      </c>
      <c r="D456" s="55"/>
      <c r="E456" s="55"/>
      <c r="F456" s="55"/>
      <c r="G456" s="54" t="str">
        <f>VLOOKUP(B456,IF(A456="COMPOSICAO",S!$A:$D,I!$A:$D),3,FALSE)</f>
        <v>H</v>
      </c>
      <c r="H456" s="75">
        <f>0.1987</f>
        <v>0.19869999999999999</v>
      </c>
      <c r="I456" s="56">
        <f>IF(A456="COMPOSICAO",VLOOKUP("TOTAL - "&amp;B456,COMPOSICAO_AUX_1!$A:$J,10,FALSE),VLOOKUP(B456,I!$A:$D,4,FALSE))</f>
        <v>25.04</v>
      </c>
      <c r="J456" s="60">
        <f t="shared" si="24"/>
        <v>4.97</v>
      </c>
      <c r="K456" s="59"/>
      <c r="L456" s="4"/>
      <c r="M456" s="4"/>
      <c r="N456" s="4"/>
    </row>
    <row r="457" spans="1:14" ht="15" customHeight="1" x14ac:dyDescent="0.25">
      <c r="A457" s="76" t="s">
        <v>435</v>
      </c>
      <c r="B457" s="77"/>
      <c r="C457" s="77"/>
      <c r="D457" s="77"/>
      <c r="E457" s="77"/>
      <c r="F457" s="77"/>
      <c r="G457" s="78"/>
      <c r="H457" s="79"/>
      <c r="I457" s="80"/>
      <c r="J457" s="60">
        <f>SUM(J450:K456)</f>
        <v>18.440000000000001</v>
      </c>
      <c r="K457" s="59"/>
    </row>
    <row r="458" spans="1:14" ht="15" customHeight="1" x14ac:dyDescent="0.25">
      <c r="A458" s="76" t="str">
        <f>"TAXA DE BDI ("&amp;BDI&amp;" %)"</f>
        <v>TAXA DE BDI (28 %)</v>
      </c>
      <c r="B458" s="77"/>
      <c r="C458" s="77"/>
      <c r="D458" s="77"/>
      <c r="E458" s="77"/>
      <c r="F458" s="77"/>
      <c r="G458" s="78"/>
      <c r="H458" s="79"/>
      <c r="I458" s="80"/>
      <c r="J458" s="60">
        <f>ROUND(J457*(BDI/100),2)</f>
        <v>5.16</v>
      </c>
      <c r="K458" s="59"/>
    </row>
    <row r="459" spans="1:14" ht="15" customHeight="1" x14ac:dyDescent="0.25">
      <c r="A459" s="76" t="s">
        <v>480</v>
      </c>
      <c r="B459" s="77"/>
      <c r="C459" s="77"/>
      <c r="D459" s="77"/>
      <c r="E459" s="77"/>
      <c r="F459" s="77"/>
      <c r="G459" s="78"/>
      <c r="H459" s="79"/>
      <c r="I459" s="80"/>
      <c r="J459" s="60">
        <f>SUM(J457:K458)</f>
        <v>23.6</v>
      </c>
      <c r="K459" s="59"/>
    </row>
    <row r="460" spans="1:14" ht="15" customHeight="1" x14ac:dyDescent="0.25">
      <c r="A460" s="4"/>
      <c r="B460" s="4"/>
      <c r="C460" s="4"/>
      <c r="D460" s="4"/>
      <c r="E460" s="4"/>
      <c r="F460" s="4"/>
      <c r="G460" s="4"/>
      <c r="H460" s="4"/>
      <c r="I460" s="4"/>
      <c r="J460" s="4"/>
      <c r="K460" s="4"/>
    </row>
    <row r="461" spans="1:14" ht="15" customHeight="1" x14ac:dyDescent="0.25">
      <c r="A461" s="22" t="s">
        <v>429</v>
      </c>
      <c r="B461" s="22" t="s">
        <v>32</v>
      </c>
      <c r="C461" s="46" t="s">
        <v>8</v>
      </c>
      <c r="D461" s="47"/>
      <c r="E461" s="47"/>
      <c r="F461" s="47"/>
      <c r="G461" s="7" t="s">
        <v>33</v>
      </c>
      <c r="H461" s="7" t="s">
        <v>430</v>
      </c>
      <c r="I461" s="7" t="s">
        <v>431</v>
      </c>
      <c r="J461" s="34" t="s">
        <v>10</v>
      </c>
      <c r="K461" s="33"/>
    </row>
    <row r="462" spans="1:14" ht="45" customHeight="1" x14ac:dyDescent="0.25">
      <c r="A462" s="7" t="s">
        <v>465</v>
      </c>
      <c r="B462" s="71">
        <v>89481</v>
      </c>
      <c r="C462" s="73" t="str">
        <f>VLOOKUP(B462,S!$A:$D,2,FALSE)</f>
        <v>JOELHO 90 GRAUS, PVC, SOLDÁVEL, DN 25MM, INSTALADO EM PRUMADA DE ÁGUA - FORNECIMENTO E INSTALAÇÃO. AF_06/2022</v>
      </c>
      <c r="D462" s="73"/>
      <c r="E462" s="73"/>
      <c r="F462" s="72"/>
      <c r="G462" s="7" t="str">
        <f>VLOOKUP(B462,S!$A:$D,3,FALSE)</f>
        <v>UN</v>
      </c>
      <c r="H462" s="74"/>
      <c r="I462" s="74">
        <f>J469</f>
        <v>5.0199999999999996</v>
      </c>
      <c r="J462" s="53"/>
      <c r="K462" s="52"/>
      <c r="L462" s="74">
        <f>VLOOKUP(B462,S!$A:$D,4,FALSE)</f>
        <v>5.0199999999999996</v>
      </c>
      <c r="M462" s="7" t="str">
        <f>IF(ROUND((L462-I462),2)=0,"OK, confere com a tabela.",IF(ROUND((L462-I462),2)&lt;0,"ACIMA ("&amp;TEXT(ROUND(I462*100/L462,4),"0,0000")&amp;" %) da tabela.","ABAIXO ("&amp;TEXT(ROUND(I462*100/L462,4),"0,0000")&amp;" %) da tabela."))</f>
        <v>OK, confere com a tabela.</v>
      </c>
    </row>
    <row r="463" spans="1:14" ht="30" customHeight="1" x14ac:dyDescent="0.25">
      <c r="A463" s="54" t="s">
        <v>433</v>
      </c>
      <c r="B463" s="67">
        <v>122</v>
      </c>
      <c r="C463" s="55" t="str">
        <f>VLOOKUP(B463,IF(A463="COMPOSICAO",S!$A:$D,I!$A:$D),2,FALSE)</f>
        <v>ADESIVO PLASTICO PARA PVC, FRASCO COM *850* GR</v>
      </c>
      <c r="D463" s="55"/>
      <c r="E463" s="55"/>
      <c r="F463" s="55"/>
      <c r="G463" s="54" t="str">
        <f>VLOOKUP(B463,IF(A463="COMPOSICAO",S!$A:$D,I!$A:$D),3,FALSE)</f>
        <v>UN</v>
      </c>
      <c r="H463" s="75">
        <f>0.0071</f>
        <v>7.1000000000000004E-3</v>
      </c>
      <c r="I463" s="56">
        <f>IF(A463="COMPOSICAO",VLOOKUP("TOTAL - "&amp;B463,COMPOSICAO_AUX_1!$A:$J,10,FALSE),VLOOKUP(B463,I!$A:$D,4,FALSE))</f>
        <v>62.63</v>
      </c>
      <c r="J463" s="60">
        <f t="shared" ref="J463:J468" si="25">TRUNC(H463*I463,2)</f>
        <v>0.44</v>
      </c>
      <c r="K463" s="59"/>
      <c r="L463" s="4"/>
      <c r="M463" s="4"/>
      <c r="N463" s="4"/>
    </row>
    <row r="464" spans="1:14" ht="30" customHeight="1" x14ac:dyDescent="0.25">
      <c r="A464" s="54" t="s">
        <v>433</v>
      </c>
      <c r="B464" s="67">
        <v>3529</v>
      </c>
      <c r="C464" s="55" t="str">
        <f>VLOOKUP(B464,IF(A464="COMPOSICAO",S!$A:$D,I!$A:$D),2,FALSE)</f>
        <v>JOELHO PVC, SOLDAVEL, 90 GRAUS, 25 MM, COR MARROM, PARA AGUA FRIA PREDIAL</v>
      </c>
      <c r="D464" s="55"/>
      <c r="E464" s="55"/>
      <c r="F464" s="55"/>
      <c r="G464" s="54" t="str">
        <f>VLOOKUP(B464,IF(A464="COMPOSICAO",S!$A:$D,I!$A:$D),3,FALSE)</f>
        <v>UN</v>
      </c>
      <c r="H464" s="75">
        <f>1</f>
        <v>1</v>
      </c>
      <c r="I464" s="56">
        <f>IF(A464="COMPOSICAO",VLOOKUP("TOTAL - "&amp;B464,COMPOSICAO_AUX_1!$A:$J,10,FALSE),VLOOKUP(B464,I!$A:$D,4,FALSE))</f>
        <v>0.83</v>
      </c>
      <c r="J464" s="60">
        <f t="shared" si="25"/>
        <v>0.83</v>
      </c>
      <c r="K464" s="59"/>
      <c r="L464" s="4"/>
      <c r="M464" s="4"/>
      <c r="N464" s="4"/>
    </row>
    <row r="465" spans="1:14" ht="30" customHeight="1" x14ac:dyDescent="0.25">
      <c r="A465" s="54" t="s">
        <v>433</v>
      </c>
      <c r="B465" s="67">
        <v>20083</v>
      </c>
      <c r="C465" s="55" t="str">
        <f>VLOOKUP(B465,IF(A465="COMPOSICAO",S!$A:$D,I!$A:$D),2,FALSE)</f>
        <v>SOLUCAO PREPARADORA / LIMPADORA PARA PVC, FRASCO COM 1000 CM3</v>
      </c>
      <c r="D465" s="55"/>
      <c r="E465" s="55"/>
      <c r="F465" s="55"/>
      <c r="G465" s="54" t="str">
        <f>VLOOKUP(B465,IF(A465="COMPOSICAO",S!$A:$D,I!$A:$D),3,FALSE)</f>
        <v>UN</v>
      </c>
      <c r="H465" s="75">
        <f>0.008</f>
        <v>8.0000000000000002E-3</v>
      </c>
      <c r="I465" s="56">
        <f>IF(A465="COMPOSICAO",VLOOKUP("TOTAL - "&amp;B465,COMPOSICAO_AUX_1!$A:$J,10,FALSE),VLOOKUP(B465,I!$A:$D,4,FALSE))</f>
        <v>70.959999999999994</v>
      </c>
      <c r="J465" s="60">
        <f t="shared" si="25"/>
        <v>0.56000000000000005</v>
      </c>
      <c r="K465" s="59"/>
      <c r="L465" s="4"/>
      <c r="M465" s="4"/>
      <c r="N465" s="4"/>
    </row>
    <row r="466" spans="1:14" ht="15" customHeight="1" x14ac:dyDescent="0.25">
      <c r="A466" s="54" t="s">
        <v>433</v>
      </c>
      <c r="B466" s="67">
        <v>38383</v>
      </c>
      <c r="C466" s="55" t="str">
        <f>VLOOKUP(B466,IF(A466="COMPOSICAO",S!$A:$D,I!$A:$D),2,FALSE)</f>
        <v>LIXA D'AGUA EM FOLHA, GRAO 100</v>
      </c>
      <c r="D466" s="55"/>
      <c r="E466" s="55"/>
      <c r="F466" s="55"/>
      <c r="G466" s="54" t="str">
        <f>VLOOKUP(B466,IF(A466="COMPOSICAO",S!$A:$D,I!$A:$D),3,FALSE)</f>
        <v>UN</v>
      </c>
      <c r="H466" s="75">
        <f>0.0108</f>
        <v>1.0800000000000001E-2</v>
      </c>
      <c r="I466" s="56">
        <f>IF(A466="COMPOSICAO",VLOOKUP("TOTAL - "&amp;B466,COMPOSICAO_AUX_1!$A:$J,10,FALSE),VLOOKUP(B466,I!$A:$D,4,FALSE))</f>
        <v>2.19</v>
      </c>
      <c r="J466" s="60">
        <f t="shared" si="25"/>
        <v>0.02</v>
      </c>
      <c r="K466" s="59"/>
      <c r="L466" s="4"/>
      <c r="M466" s="4"/>
      <c r="N466" s="4"/>
    </row>
    <row r="467" spans="1:14" ht="30" customHeight="1" x14ac:dyDescent="0.25">
      <c r="A467" s="54" t="s">
        <v>434</v>
      </c>
      <c r="B467" s="67">
        <v>88248</v>
      </c>
      <c r="C467" s="55" t="str">
        <f>VLOOKUP(B467,IF(A467="COMPOSICAO",S!$A:$D,I!$A:$D),2,FALSE)</f>
        <v>AUXILIAR DE ENCANADOR OU BOMBEIRO HIDRÁULICO COM ENCARGOS COMPLEMENTARES</v>
      </c>
      <c r="D467" s="55"/>
      <c r="E467" s="55"/>
      <c r="F467" s="55"/>
      <c r="G467" s="54" t="str">
        <f>VLOOKUP(B467,IF(A467="COMPOSICAO",S!$A:$D,I!$A:$D),3,FALSE)</f>
        <v>H</v>
      </c>
      <c r="H467" s="75">
        <f>0.0706</f>
        <v>7.0599999999999996E-2</v>
      </c>
      <c r="I467" s="56">
        <f>IF(A467="COMPOSICAO",VLOOKUP("TOTAL - "&amp;B467,COMPOSICAO_AUX_1!$A:$J,10,FALSE),VLOOKUP(B467,I!$A:$D,4,FALSE))</f>
        <v>19.990000000000002</v>
      </c>
      <c r="J467" s="60">
        <f t="shared" si="25"/>
        <v>1.41</v>
      </c>
      <c r="K467" s="59"/>
      <c r="L467" s="4"/>
      <c r="M467" s="4"/>
      <c r="N467" s="4"/>
    </row>
    <row r="468" spans="1:14" ht="30" customHeight="1" x14ac:dyDescent="0.25">
      <c r="A468" s="54" t="s">
        <v>434</v>
      </c>
      <c r="B468" s="67">
        <v>88267</v>
      </c>
      <c r="C468" s="55" t="str">
        <f>VLOOKUP(B468,IF(A468="COMPOSICAO",S!$A:$D,I!$A:$D),2,FALSE)</f>
        <v>ENCANADOR OU BOMBEIRO HIDRÁULICO COM ENCARGOS COMPLEMENTARES</v>
      </c>
      <c r="D468" s="55"/>
      <c r="E468" s="55"/>
      <c r="F468" s="55"/>
      <c r="G468" s="54" t="str">
        <f>VLOOKUP(B468,IF(A468="COMPOSICAO",S!$A:$D,I!$A:$D),3,FALSE)</f>
        <v>H</v>
      </c>
      <c r="H468" s="75">
        <f>0.0706</f>
        <v>7.0599999999999996E-2</v>
      </c>
      <c r="I468" s="56">
        <f>IF(A468="COMPOSICAO",VLOOKUP("TOTAL - "&amp;B468,COMPOSICAO_AUX_1!$A:$J,10,FALSE),VLOOKUP(B468,I!$A:$D,4,FALSE))</f>
        <v>25.04</v>
      </c>
      <c r="J468" s="60">
        <f t="shared" si="25"/>
        <v>1.76</v>
      </c>
      <c r="K468" s="59"/>
      <c r="L468" s="4"/>
      <c r="M468" s="4"/>
      <c r="N468" s="4"/>
    </row>
    <row r="469" spans="1:14" ht="15" customHeight="1" x14ac:dyDescent="0.25">
      <c r="A469" s="76" t="s">
        <v>435</v>
      </c>
      <c r="B469" s="77"/>
      <c r="C469" s="77"/>
      <c r="D469" s="77"/>
      <c r="E469" s="77"/>
      <c r="F469" s="77"/>
      <c r="G469" s="78"/>
      <c r="H469" s="79"/>
      <c r="I469" s="80"/>
      <c r="J469" s="60">
        <f>SUM(J462:K468)</f>
        <v>5.0199999999999996</v>
      </c>
      <c r="K469" s="59"/>
    </row>
    <row r="470" spans="1:14" ht="15" customHeight="1" x14ac:dyDescent="0.25">
      <c r="A470" s="76" t="str">
        <f>"TAXA DE BDI ("&amp;BDI&amp;" %)"</f>
        <v>TAXA DE BDI (28 %)</v>
      </c>
      <c r="B470" s="77"/>
      <c r="C470" s="77"/>
      <c r="D470" s="77"/>
      <c r="E470" s="77"/>
      <c r="F470" s="77"/>
      <c r="G470" s="78"/>
      <c r="H470" s="79"/>
      <c r="I470" s="80"/>
      <c r="J470" s="60">
        <f>ROUND(J469*(BDI/100),2)</f>
        <v>1.41</v>
      </c>
      <c r="K470" s="59"/>
    </row>
    <row r="471" spans="1:14" ht="15" customHeight="1" x14ac:dyDescent="0.25">
      <c r="A471" s="76" t="s">
        <v>481</v>
      </c>
      <c r="B471" s="77"/>
      <c r="C471" s="77"/>
      <c r="D471" s="77"/>
      <c r="E471" s="77"/>
      <c r="F471" s="77"/>
      <c r="G471" s="78"/>
      <c r="H471" s="79"/>
      <c r="I471" s="80"/>
      <c r="J471" s="60">
        <f>SUM(J469:K470)</f>
        <v>6.43</v>
      </c>
      <c r="K471" s="59"/>
    </row>
    <row r="472" spans="1:14" ht="15" customHeight="1" x14ac:dyDescent="0.25">
      <c r="A472" s="4"/>
      <c r="B472" s="4"/>
      <c r="C472" s="4"/>
      <c r="D472" s="4"/>
      <c r="E472" s="4"/>
      <c r="F472" s="4"/>
      <c r="G472" s="4"/>
      <c r="H472" s="4"/>
      <c r="I472" s="4"/>
      <c r="J472" s="4"/>
      <c r="K472" s="4"/>
    </row>
    <row r="473" spans="1:14" ht="15" customHeight="1" x14ac:dyDescent="0.25">
      <c r="A473" s="22" t="s">
        <v>429</v>
      </c>
      <c r="B473" s="22" t="s">
        <v>32</v>
      </c>
      <c r="C473" s="46" t="s">
        <v>8</v>
      </c>
      <c r="D473" s="47"/>
      <c r="E473" s="47"/>
      <c r="F473" s="47"/>
      <c r="G473" s="7" t="s">
        <v>33</v>
      </c>
      <c r="H473" s="7" t="s">
        <v>430</v>
      </c>
      <c r="I473" s="7" t="s">
        <v>431</v>
      </c>
      <c r="J473" s="34" t="s">
        <v>10</v>
      </c>
      <c r="K473" s="33"/>
    </row>
    <row r="474" spans="1:14" ht="45" customHeight="1" x14ac:dyDescent="0.25">
      <c r="A474" s="7" t="s">
        <v>465</v>
      </c>
      <c r="B474" s="71">
        <v>89492</v>
      </c>
      <c r="C474" s="73" t="str">
        <f>VLOOKUP(B474,S!$A:$D,2,FALSE)</f>
        <v>JOELHO 90 GRAUS, PVC, SOLDÁVEL, DN 32MM, INSTALADO EM PRUMADA DE ÁGUA - FORNECIMENTO E INSTALAÇÃO. AF_06/2022</v>
      </c>
      <c r="D474" s="73"/>
      <c r="E474" s="73"/>
      <c r="F474" s="72"/>
      <c r="G474" s="7" t="str">
        <f>VLOOKUP(B474,S!$A:$D,3,FALSE)</f>
        <v>UN</v>
      </c>
      <c r="H474" s="74"/>
      <c r="I474" s="74">
        <f>J481</f>
        <v>8</v>
      </c>
      <c r="J474" s="53"/>
      <c r="K474" s="52"/>
      <c r="L474" s="74">
        <f>VLOOKUP(B474,S!$A:$D,4,FALSE)</f>
        <v>8</v>
      </c>
      <c r="M474" s="7" t="str">
        <f>IF(ROUND((L474-I474),2)=0,"OK, confere com a tabela.",IF(ROUND((L474-I474),2)&lt;0,"ACIMA ("&amp;TEXT(ROUND(I474*100/L474,4),"0,0000")&amp;" %) da tabela.","ABAIXO ("&amp;TEXT(ROUND(I474*100/L474,4),"0,0000")&amp;" %) da tabela."))</f>
        <v>OK, confere com a tabela.</v>
      </c>
    </row>
    <row r="475" spans="1:14" ht="30" customHeight="1" x14ac:dyDescent="0.25">
      <c r="A475" s="54" t="s">
        <v>433</v>
      </c>
      <c r="B475" s="67">
        <v>122</v>
      </c>
      <c r="C475" s="55" t="str">
        <f>VLOOKUP(B475,IF(A475="COMPOSICAO",S!$A:$D,I!$A:$D),2,FALSE)</f>
        <v>ADESIVO PLASTICO PARA PVC, FRASCO COM *850* GR</v>
      </c>
      <c r="D475" s="55"/>
      <c r="E475" s="55"/>
      <c r="F475" s="55"/>
      <c r="G475" s="54" t="str">
        <f>VLOOKUP(B475,IF(A475="COMPOSICAO",S!$A:$D,I!$A:$D),3,FALSE)</f>
        <v>UN</v>
      </c>
      <c r="H475" s="75">
        <f>0.0094</f>
        <v>9.4000000000000004E-3</v>
      </c>
      <c r="I475" s="56">
        <f>IF(A475="COMPOSICAO",VLOOKUP("TOTAL - "&amp;B475,COMPOSICAO_AUX_1!$A:$J,10,FALSE),VLOOKUP(B475,I!$A:$D,4,FALSE))</f>
        <v>62.63</v>
      </c>
      <c r="J475" s="60">
        <f t="shared" ref="J475:J480" si="26">TRUNC(H475*I475,2)</f>
        <v>0.57999999999999996</v>
      </c>
      <c r="K475" s="59"/>
      <c r="L475" s="4"/>
      <c r="M475" s="4"/>
      <c r="N475" s="4"/>
    </row>
    <row r="476" spans="1:14" ht="30" customHeight="1" x14ac:dyDescent="0.25">
      <c r="A476" s="54" t="s">
        <v>433</v>
      </c>
      <c r="B476" s="67">
        <v>3536</v>
      </c>
      <c r="C476" s="55" t="str">
        <f>VLOOKUP(B476,IF(A476="COMPOSICAO",S!$A:$D,I!$A:$D),2,FALSE)</f>
        <v>JOELHO PVC, SOLDAVEL, 90 GRAUS, 32 MM, COR MARROM, PARA AGUA FRIA PREDIAL</v>
      </c>
      <c r="D476" s="55"/>
      <c r="E476" s="55"/>
      <c r="F476" s="55"/>
      <c r="G476" s="54" t="str">
        <f>VLOOKUP(B476,IF(A476="COMPOSICAO",S!$A:$D,I!$A:$D),3,FALSE)</f>
        <v>UN</v>
      </c>
      <c r="H476" s="75">
        <f>1</f>
        <v>1</v>
      </c>
      <c r="I476" s="56">
        <f>IF(A476="COMPOSICAO",VLOOKUP("TOTAL - "&amp;B476,COMPOSICAO_AUX_1!$A:$J,10,FALSE),VLOOKUP(B476,I!$A:$D,4,FALSE))</f>
        <v>2.76</v>
      </c>
      <c r="J476" s="60">
        <f t="shared" si="26"/>
        <v>2.76</v>
      </c>
      <c r="K476" s="59"/>
      <c r="L476" s="4"/>
      <c r="M476" s="4"/>
      <c r="N476" s="4"/>
    </row>
    <row r="477" spans="1:14" ht="30" customHeight="1" x14ac:dyDescent="0.25">
      <c r="A477" s="54" t="s">
        <v>433</v>
      </c>
      <c r="B477" s="67">
        <v>20083</v>
      </c>
      <c r="C477" s="55" t="str">
        <f>VLOOKUP(B477,IF(A477="COMPOSICAO",S!$A:$D,I!$A:$D),2,FALSE)</f>
        <v>SOLUCAO PREPARADORA / LIMPADORA PARA PVC, FRASCO COM 1000 CM3</v>
      </c>
      <c r="D477" s="55"/>
      <c r="E477" s="55"/>
      <c r="F477" s="55"/>
      <c r="G477" s="54" t="str">
        <f>VLOOKUP(B477,IF(A477="COMPOSICAO",S!$A:$D,I!$A:$D),3,FALSE)</f>
        <v>UN</v>
      </c>
      <c r="H477" s="75">
        <f>0.011</f>
        <v>1.0999999999999999E-2</v>
      </c>
      <c r="I477" s="56">
        <f>IF(A477="COMPOSICAO",VLOOKUP("TOTAL - "&amp;B477,COMPOSICAO_AUX_1!$A:$J,10,FALSE),VLOOKUP(B477,I!$A:$D,4,FALSE))</f>
        <v>70.959999999999994</v>
      </c>
      <c r="J477" s="60">
        <f t="shared" si="26"/>
        <v>0.78</v>
      </c>
      <c r="K477" s="59"/>
      <c r="L477" s="4"/>
      <c r="M477" s="4"/>
      <c r="N477" s="4"/>
    </row>
    <row r="478" spans="1:14" ht="15" customHeight="1" x14ac:dyDescent="0.25">
      <c r="A478" s="54" t="s">
        <v>433</v>
      </c>
      <c r="B478" s="67">
        <v>38383</v>
      </c>
      <c r="C478" s="55" t="str">
        <f>VLOOKUP(B478,IF(A478="COMPOSICAO",S!$A:$D,I!$A:$D),2,FALSE)</f>
        <v>LIXA D'AGUA EM FOLHA, GRAO 100</v>
      </c>
      <c r="D478" s="55"/>
      <c r="E478" s="55"/>
      <c r="F478" s="55"/>
      <c r="G478" s="54" t="str">
        <f>VLOOKUP(B478,IF(A478="COMPOSICAO",S!$A:$D,I!$A:$D),3,FALSE)</f>
        <v>UN</v>
      </c>
      <c r="H478" s="75">
        <f>0.0131</f>
        <v>1.3100000000000001E-2</v>
      </c>
      <c r="I478" s="56">
        <f>IF(A478="COMPOSICAO",VLOOKUP("TOTAL - "&amp;B478,COMPOSICAO_AUX_1!$A:$J,10,FALSE),VLOOKUP(B478,I!$A:$D,4,FALSE))</f>
        <v>2.19</v>
      </c>
      <c r="J478" s="60">
        <f t="shared" si="26"/>
        <v>0.02</v>
      </c>
      <c r="K478" s="59"/>
      <c r="L478" s="4"/>
      <c r="M478" s="4"/>
      <c r="N478" s="4"/>
    </row>
    <row r="479" spans="1:14" ht="30" customHeight="1" x14ac:dyDescent="0.25">
      <c r="A479" s="54" t="s">
        <v>434</v>
      </c>
      <c r="B479" s="67">
        <v>88248</v>
      </c>
      <c r="C479" s="55" t="str">
        <f>VLOOKUP(B479,IF(A479="COMPOSICAO",S!$A:$D,I!$A:$D),2,FALSE)</f>
        <v>AUXILIAR DE ENCANADOR OU BOMBEIRO HIDRÁULICO COM ENCARGOS COMPLEMENTARES</v>
      </c>
      <c r="D479" s="55"/>
      <c r="E479" s="55"/>
      <c r="F479" s="55"/>
      <c r="G479" s="54" t="str">
        <f>VLOOKUP(B479,IF(A479="COMPOSICAO",S!$A:$D,I!$A:$D),3,FALSE)</f>
        <v>H</v>
      </c>
      <c r="H479" s="75">
        <f>0.0859</f>
        <v>8.5900000000000004E-2</v>
      </c>
      <c r="I479" s="56">
        <f>IF(A479="COMPOSICAO",VLOOKUP("TOTAL - "&amp;B479,COMPOSICAO_AUX_1!$A:$J,10,FALSE),VLOOKUP(B479,I!$A:$D,4,FALSE))</f>
        <v>19.990000000000002</v>
      </c>
      <c r="J479" s="60">
        <f t="shared" si="26"/>
        <v>1.71</v>
      </c>
      <c r="K479" s="59"/>
      <c r="L479" s="4"/>
      <c r="M479" s="4"/>
      <c r="N479" s="4"/>
    </row>
    <row r="480" spans="1:14" ht="30" customHeight="1" x14ac:dyDescent="0.25">
      <c r="A480" s="54" t="s">
        <v>434</v>
      </c>
      <c r="B480" s="67">
        <v>88267</v>
      </c>
      <c r="C480" s="55" t="str">
        <f>VLOOKUP(B480,IF(A480="COMPOSICAO",S!$A:$D,I!$A:$D),2,FALSE)</f>
        <v>ENCANADOR OU BOMBEIRO HIDRÁULICO COM ENCARGOS COMPLEMENTARES</v>
      </c>
      <c r="D480" s="55"/>
      <c r="E480" s="55"/>
      <c r="F480" s="55"/>
      <c r="G480" s="54" t="str">
        <f>VLOOKUP(B480,IF(A480="COMPOSICAO",S!$A:$D,I!$A:$D),3,FALSE)</f>
        <v>H</v>
      </c>
      <c r="H480" s="75">
        <f>0.0859</f>
        <v>8.5900000000000004E-2</v>
      </c>
      <c r="I480" s="56">
        <f>IF(A480="COMPOSICAO",VLOOKUP("TOTAL - "&amp;B480,COMPOSICAO_AUX_1!$A:$J,10,FALSE),VLOOKUP(B480,I!$A:$D,4,FALSE))</f>
        <v>25.04</v>
      </c>
      <c r="J480" s="60">
        <f t="shared" si="26"/>
        <v>2.15</v>
      </c>
      <c r="K480" s="59"/>
      <c r="L480" s="4"/>
      <c r="M480" s="4"/>
      <c r="N480" s="4"/>
    </row>
    <row r="481" spans="1:14" ht="15" customHeight="1" x14ac:dyDescent="0.25">
      <c r="A481" s="76" t="s">
        <v>435</v>
      </c>
      <c r="B481" s="77"/>
      <c r="C481" s="77"/>
      <c r="D481" s="77"/>
      <c r="E481" s="77"/>
      <c r="F481" s="77"/>
      <c r="G481" s="78"/>
      <c r="H481" s="79"/>
      <c r="I481" s="80"/>
      <c r="J481" s="60">
        <f>SUM(J474:K480)</f>
        <v>8</v>
      </c>
      <c r="K481" s="59"/>
    </row>
    <row r="482" spans="1:14" ht="15" customHeight="1" x14ac:dyDescent="0.25">
      <c r="A482" s="76" t="str">
        <f>"TAXA DE BDI ("&amp;BDI&amp;" %)"</f>
        <v>TAXA DE BDI (28 %)</v>
      </c>
      <c r="B482" s="77"/>
      <c r="C482" s="77"/>
      <c r="D482" s="77"/>
      <c r="E482" s="77"/>
      <c r="F482" s="77"/>
      <c r="G482" s="78"/>
      <c r="H482" s="79"/>
      <c r="I482" s="80"/>
      <c r="J482" s="60">
        <f>ROUND(J481*(BDI/100),2)</f>
        <v>2.2400000000000002</v>
      </c>
      <c r="K482" s="59"/>
    </row>
    <row r="483" spans="1:14" ht="15" customHeight="1" x14ac:dyDescent="0.25">
      <c r="A483" s="76" t="s">
        <v>482</v>
      </c>
      <c r="B483" s="77"/>
      <c r="C483" s="77"/>
      <c r="D483" s="77"/>
      <c r="E483" s="77"/>
      <c r="F483" s="77"/>
      <c r="G483" s="78"/>
      <c r="H483" s="79"/>
      <c r="I483" s="80"/>
      <c r="J483" s="60">
        <f>SUM(J481:K482)</f>
        <v>10.24</v>
      </c>
      <c r="K483" s="59"/>
    </row>
    <row r="484" spans="1:14" ht="15" customHeight="1" x14ac:dyDescent="0.25">
      <c r="A484" s="4"/>
      <c r="B484" s="4"/>
      <c r="C484" s="4"/>
      <c r="D484" s="4"/>
      <c r="E484" s="4"/>
      <c r="F484" s="4"/>
      <c r="G484" s="4"/>
      <c r="H484" s="4"/>
      <c r="I484" s="4"/>
      <c r="J484" s="4"/>
      <c r="K484" s="4"/>
    </row>
    <row r="485" spans="1:14" ht="15" customHeight="1" x14ac:dyDescent="0.25">
      <c r="A485" s="22" t="s">
        <v>429</v>
      </c>
      <c r="B485" s="22" t="s">
        <v>32</v>
      </c>
      <c r="C485" s="46" t="s">
        <v>8</v>
      </c>
      <c r="D485" s="47"/>
      <c r="E485" s="47"/>
      <c r="F485" s="47"/>
      <c r="G485" s="7" t="s">
        <v>33</v>
      </c>
      <c r="H485" s="7" t="s">
        <v>430</v>
      </c>
      <c r="I485" s="7" t="s">
        <v>431</v>
      </c>
      <c r="J485" s="34" t="s">
        <v>10</v>
      </c>
      <c r="K485" s="33"/>
    </row>
    <row r="486" spans="1:14" ht="30" customHeight="1" x14ac:dyDescent="0.25">
      <c r="A486" s="7" t="s">
        <v>465</v>
      </c>
      <c r="B486" s="71">
        <v>90436</v>
      </c>
      <c r="C486" s="73" t="str">
        <f>VLOOKUP(B486,S!$A:$D,2,FALSE)</f>
        <v>FURO EM ALVENARIA PARA DIÂMETROS MENORES OU IGUAIS A 40 MM. AF_05/2015</v>
      </c>
      <c r="D486" s="73"/>
      <c r="E486" s="73"/>
      <c r="F486" s="72"/>
      <c r="G486" s="7" t="str">
        <f>VLOOKUP(B486,S!$A:$D,3,FALSE)</f>
        <v>UN</v>
      </c>
      <c r="H486" s="74"/>
      <c r="I486" s="74">
        <f>J489</f>
        <v>13.889999999999999</v>
      </c>
      <c r="J486" s="53"/>
      <c r="K486" s="52"/>
      <c r="L486" s="74">
        <f>VLOOKUP(B486,S!$A:$D,4,FALSE)</f>
        <v>13.89</v>
      </c>
      <c r="M486" s="7" t="str">
        <f>IF(ROUND((L486-I486),2)=0,"OK, confere com a tabela.",IF(ROUND((L486-I486),2)&lt;0,"ACIMA ("&amp;TEXT(ROUND(I486*100/L486,4),"0,0000")&amp;" %) da tabela.","ABAIXO ("&amp;TEXT(ROUND(I486*100/L486,4),"0,0000")&amp;" %) da tabela."))</f>
        <v>OK, confere com a tabela.</v>
      </c>
    </row>
    <row r="487" spans="1:14" ht="30" customHeight="1" x14ac:dyDescent="0.25">
      <c r="A487" s="54" t="s">
        <v>434</v>
      </c>
      <c r="B487" s="67">
        <v>88248</v>
      </c>
      <c r="C487" s="55" t="str">
        <f>VLOOKUP(B487,IF(A487="COMPOSICAO",S!$A:$D,I!$A:$D),2,FALSE)</f>
        <v>AUXILIAR DE ENCANADOR OU BOMBEIRO HIDRÁULICO COM ENCARGOS COMPLEMENTARES</v>
      </c>
      <c r="D487" s="55"/>
      <c r="E487" s="55"/>
      <c r="F487" s="55"/>
      <c r="G487" s="54" t="str">
        <f>VLOOKUP(B487,IF(A487="COMPOSICAO",S!$A:$D,I!$A:$D),3,FALSE)</f>
        <v>H</v>
      </c>
      <c r="H487" s="75">
        <f>0.077</f>
        <v>7.6999999999999999E-2</v>
      </c>
      <c r="I487" s="56">
        <f>IF(A487="COMPOSICAO",VLOOKUP("TOTAL - "&amp;B487,COMPOSICAO_AUX_1!$A:$J,10,FALSE),VLOOKUP(B487,I!$A:$D,4,FALSE))</f>
        <v>19.990000000000002</v>
      </c>
      <c r="J487" s="60">
        <f>TRUNC(H487*I487,2)</f>
        <v>1.53</v>
      </c>
      <c r="K487" s="59"/>
      <c r="L487" s="4"/>
      <c r="M487" s="4"/>
      <c r="N487" s="4"/>
    </row>
    <row r="488" spans="1:14" ht="30" customHeight="1" x14ac:dyDescent="0.25">
      <c r="A488" s="54" t="s">
        <v>434</v>
      </c>
      <c r="B488" s="67">
        <v>88267</v>
      </c>
      <c r="C488" s="55" t="str">
        <f>VLOOKUP(B488,IF(A488="COMPOSICAO",S!$A:$D,I!$A:$D),2,FALSE)</f>
        <v>ENCANADOR OU BOMBEIRO HIDRÁULICO COM ENCARGOS COMPLEMENTARES</v>
      </c>
      <c r="D488" s="55"/>
      <c r="E488" s="55"/>
      <c r="F488" s="55"/>
      <c r="G488" s="54" t="str">
        <f>VLOOKUP(B488,IF(A488="COMPOSICAO",S!$A:$D,I!$A:$D),3,FALSE)</f>
        <v>H</v>
      </c>
      <c r="H488" s="75">
        <f>0.494</f>
        <v>0.49399999999999999</v>
      </c>
      <c r="I488" s="56">
        <f>IF(A488="COMPOSICAO",VLOOKUP("TOTAL - "&amp;B488,COMPOSICAO_AUX_1!$A:$J,10,FALSE),VLOOKUP(B488,I!$A:$D,4,FALSE))</f>
        <v>25.04</v>
      </c>
      <c r="J488" s="60">
        <f>TRUNC(H488*I488,2)</f>
        <v>12.36</v>
      </c>
      <c r="K488" s="59"/>
      <c r="L488" s="4"/>
      <c r="M488" s="4"/>
      <c r="N488" s="4"/>
    </row>
    <row r="489" spans="1:14" ht="15" customHeight="1" x14ac:dyDescent="0.25">
      <c r="A489" s="76" t="s">
        <v>435</v>
      </c>
      <c r="B489" s="77"/>
      <c r="C489" s="77"/>
      <c r="D489" s="77"/>
      <c r="E489" s="77"/>
      <c r="F489" s="77"/>
      <c r="G489" s="78"/>
      <c r="H489" s="79"/>
      <c r="I489" s="80"/>
      <c r="J489" s="60">
        <f>SUM(J486:K488)</f>
        <v>13.889999999999999</v>
      </c>
      <c r="K489" s="59"/>
    </row>
    <row r="490" spans="1:14" ht="15" customHeight="1" x14ac:dyDescent="0.25">
      <c r="A490" s="76" t="str">
        <f>"TAXA DE BDI ("&amp;BDI&amp;" %)"</f>
        <v>TAXA DE BDI (28 %)</v>
      </c>
      <c r="B490" s="77"/>
      <c r="C490" s="77"/>
      <c r="D490" s="77"/>
      <c r="E490" s="77"/>
      <c r="F490" s="77"/>
      <c r="G490" s="78"/>
      <c r="H490" s="79"/>
      <c r="I490" s="80"/>
      <c r="J490" s="60">
        <f>ROUND(J489*(BDI/100),2)</f>
        <v>3.89</v>
      </c>
      <c r="K490" s="59"/>
    </row>
    <row r="491" spans="1:14" ht="15" customHeight="1" x14ac:dyDescent="0.25">
      <c r="A491" s="76" t="s">
        <v>483</v>
      </c>
      <c r="B491" s="77"/>
      <c r="C491" s="77"/>
      <c r="D491" s="77"/>
      <c r="E491" s="77"/>
      <c r="F491" s="77"/>
      <c r="G491" s="78"/>
      <c r="H491" s="79"/>
      <c r="I491" s="80"/>
      <c r="J491" s="60">
        <f>SUM(J489:K490)</f>
        <v>17.779999999999998</v>
      </c>
      <c r="K491" s="59"/>
    </row>
    <row r="492" spans="1:14" ht="15" customHeight="1" x14ac:dyDescent="0.25">
      <c r="A492" s="4"/>
      <c r="B492" s="4"/>
      <c r="C492" s="4"/>
      <c r="D492" s="4"/>
      <c r="E492" s="4"/>
      <c r="F492" s="4"/>
      <c r="G492" s="4"/>
      <c r="H492" s="4"/>
      <c r="I492" s="4"/>
      <c r="J492" s="4"/>
      <c r="K492" s="4"/>
    </row>
    <row r="493" spans="1:14" ht="15" customHeight="1" x14ac:dyDescent="0.25">
      <c r="A493" s="22" t="s">
        <v>429</v>
      </c>
      <c r="B493" s="22" t="s">
        <v>32</v>
      </c>
      <c r="C493" s="46" t="s">
        <v>8</v>
      </c>
      <c r="D493" s="47"/>
      <c r="E493" s="47"/>
      <c r="F493" s="47"/>
      <c r="G493" s="7" t="s">
        <v>33</v>
      </c>
      <c r="H493" s="7" t="s">
        <v>430</v>
      </c>
      <c r="I493" s="7" t="s">
        <v>431</v>
      </c>
      <c r="J493" s="34" t="s">
        <v>10</v>
      </c>
      <c r="K493" s="33"/>
    </row>
    <row r="494" spans="1:14" ht="45" customHeight="1" x14ac:dyDescent="0.25">
      <c r="A494" s="7" t="s">
        <v>465</v>
      </c>
      <c r="B494" s="71">
        <v>94792</v>
      </c>
      <c r="C494" s="73" t="str">
        <f>VLOOKUP(B494,S!$A:$D,2,FALSE)</f>
        <v>REGISTRO DE GAVETA BRUTO, LATÃO, ROSCÁVEL, 1", COM ACABAMENTO E CANOPLA CROMADOS - FORNECIMENTO E INSTALAÇÃO. AF_08/2021</v>
      </c>
      <c r="D494" s="73"/>
      <c r="E494" s="73"/>
      <c r="F494" s="72"/>
      <c r="G494" s="7" t="str">
        <f>VLOOKUP(B494,S!$A:$D,3,FALSE)</f>
        <v>UN</v>
      </c>
      <c r="H494" s="74"/>
      <c r="I494" s="74">
        <f>J499</f>
        <v>109.66000000000001</v>
      </c>
      <c r="J494" s="53"/>
      <c r="K494" s="52"/>
      <c r="L494" s="74">
        <f>VLOOKUP(B494,S!$A:$D,4,FALSE)</f>
        <v>109.66</v>
      </c>
      <c r="M494" s="7" t="str">
        <f>IF(ROUND((L494-I494),2)=0,"OK, confere com a tabela.",IF(ROUND((L494-I494),2)&lt;0,"ACIMA ("&amp;TEXT(ROUND(I494*100/L494,4),"0,0000")&amp;" %) da tabela.","ABAIXO ("&amp;TEXT(ROUND(I494*100/L494,4),"0,0000")&amp;" %) da tabela."))</f>
        <v>OK, confere com a tabela.</v>
      </c>
    </row>
    <row r="495" spans="1:14" ht="30" customHeight="1" x14ac:dyDescent="0.25">
      <c r="A495" s="54" t="s">
        <v>433</v>
      </c>
      <c r="B495" s="67">
        <v>3148</v>
      </c>
      <c r="C495" s="55" t="str">
        <f>VLOOKUP(B495,IF(A495="COMPOSICAO",S!$A:$D,I!$A:$D),2,FALSE)</f>
        <v>FITA VEDA ROSCA EM ROLOS DE 18 MM X 50 M (L X C)</v>
      </c>
      <c r="D495" s="55"/>
      <c r="E495" s="55"/>
      <c r="F495" s="55"/>
      <c r="G495" s="54" t="str">
        <f>VLOOKUP(B495,IF(A495="COMPOSICAO",S!$A:$D,I!$A:$D),3,FALSE)</f>
        <v>UN</v>
      </c>
      <c r="H495" s="75">
        <f>0.0132</f>
        <v>1.32E-2</v>
      </c>
      <c r="I495" s="56">
        <f>IF(A495="COMPOSICAO",VLOOKUP("TOTAL - "&amp;B495,COMPOSICAO_AUX_1!$A:$J,10,FALSE),VLOOKUP(B495,I!$A:$D,4,FALSE))</f>
        <v>14.38</v>
      </c>
      <c r="J495" s="60">
        <f>TRUNC(H495*I495,2)</f>
        <v>0.18</v>
      </c>
      <c r="K495" s="59"/>
      <c r="L495" s="4"/>
      <c r="M495" s="4"/>
      <c r="N495" s="4"/>
    </row>
    <row r="496" spans="1:14" ht="30" customHeight="1" x14ac:dyDescent="0.25">
      <c r="A496" s="54" t="s">
        <v>433</v>
      </c>
      <c r="B496" s="67">
        <v>6013</v>
      </c>
      <c r="C496" s="55" t="str">
        <f>VLOOKUP(B496,IF(A496="COMPOSICAO",S!$A:$D,I!$A:$D),2,FALSE)</f>
        <v>REGISTRO GAVETA COM ACABAMENTO E CANOPLA CROMADOS, SIMPLES, BITOLA 1 " (REF 1509)</v>
      </c>
      <c r="D496" s="55"/>
      <c r="E496" s="55"/>
      <c r="F496" s="55"/>
      <c r="G496" s="54" t="str">
        <f>VLOOKUP(B496,IF(A496="COMPOSICAO",S!$A:$D,I!$A:$D),3,FALSE)</f>
        <v>UN</v>
      </c>
      <c r="H496" s="75">
        <f>1</f>
        <v>1</v>
      </c>
      <c r="I496" s="56">
        <f>IF(A496="COMPOSICAO",VLOOKUP("TOTAL - "&amp;B496,COMPOSICAO_AUX_1!$A:$J,10,FALSE),VLOOKUP(B496,I!$A:$D,4,FALSE))</f>
        <v>97.81</v>
      </c>
      <c r="J496" s="60">
        <f>TRUNC(H496*I496,2)</f>
        <v>97.81</v>
      </c>
      <c r="K496" s="59"/>
      <c r="L496" s="4"/>
      <c r="M496" s="4"/>
      <c r="N496" s="4"/>
    </row>
    <row r="497" spans="1:14" ht="30" customHeight="1" x14ac:dyDescent="0.25">
      <c r="A497" s="54" t="s">
        <v>434</v>
      </c>
      <c r="B497" s="67">
        <v>88248</v>
      </c>
      <c r="C497" s="55" t="str">
        <f>VLOOKUP(B497,IF(A497="COMPOSICAO",S!$A:$D,I!$A:$D),2,FALSE)</f>
        <v>AUXILIAR DE ENCANADOR OU BOMBEIRO HIDRÁULICO COM ENCARGOS COMPLEMENTARES</v>
      </c>
      <c r="D497" s="55"/>
      <c r="E497" s="55"/>
      <c r="F497" s="55"/>
      <c r="G497" s="54" t="str">
        <f>VLOOKUP(B497,IF(A497="COMPOSICAO",S!$A:$D,I!$A:$D),3,FALSE)</f>
        <v>H</v>
      </c>
      <c r="H497" s="75">
        <f>0.2595</f>
        <v>0.25950000000000001</v>
      </c>
      <c r="I497" s="56">
        <f>IF(A497="COMPOSICAO",VLOOKUP("TOTAL - "&amp;B497,COMPOSICAO_AUX_1!$A:$J,10,FALSE),VLOOKUP(B497,I!$A:$D,4,FALSE))</f>
        <v>19.990000000000002</v>
      </c>
      <c r="J497" s="60">
        <f>TRUNC(H497*I497,2)</f>
        <v>5.18</v>
      </c>
      <c r="K497" s="59"/>
      <c r="L497" s="4"/>
      <c r="M497" s="4"/>
      <c r="N497" s="4"/>
    </row>
    <row r="498" spans="1:14" ht="30" customHeight="1" x14ac:dyDescent="0.25">
      <c r="A498" s="54" t="s">
        <v>434</v>
      </c>
      <c r="B498" s="67">
        <v>88267</v>
      </c>
      <c r="C498" s="55" t="str">
        <f>VLOOKUP(B498,IF(A498="COMPOSICAO",S!$A:$D,I!$A:$D),2,FALSE)</f>
        <v>ENCANADOR OU BOMBEIRO HIDRÁULICO COM ENCARGOS COMPLEMENTARES</v>
      </c>
      <c r="D498" s="55"/>
      <c r="E498" s="55"/>
      <c r="F498" s="55"/>
      <c r="G498" s="54" t="str">
        <f>VLOOKUP(B498,IF(A498="COMPOSICAO",S!$A:$D,I!$A:$D),3,FALSE)</f>
        <v>H</v>
      </c>
      <c r="H498" s="75">
        <f>0.2595</f>
        <v>0.25950000000000001</v>
      </c>
      <c r="I498" s="56">
        <f>IF(A498="COMPOSICAO",VLOOKUP("TOTAL - "&amp;B498,COMPOSICAO_AUX_1!$A:$J,10,FALSE),VLOOKUP(B498,I!$A:$D,4,FALSE))</f>
        <v>25.04</v>
      </c>
      <c r="J498" s="60">
        <f>TRUNC(H498*I498,2)</f>
        <v>6.49</v>
      </c>
      <c r="K498" s="59"/>
      <c r="L498" s="4"/>
      <c r="M498" s="4"/>
      <c r="N498" s="4"/>
    </row>
    <row r="499" spans="1:14" ht="15" customHeight="1" x14ac:dyDescent="0.25">
      <c r="A499" s="76" t="s">
        <v>435</v>
      </c>
      <c r="B499" s="77"/>
      <c r="C499" s="77"/>
      <c r="D499" s="77"/>
      <c r="E499" s="77"/>
      <c r="F499" s="77"/>
      <c r="G499" s="78"/>
      <c r="H499" s="79"/>
      <c r="I499" s="80"/>
      <c r="J499" s="60">
        <f>SUM(J494:K498)</f>
        <v>109.66000000000001</v>
      </c>
      <c r="K499" s="59"/>
    </row>
    <row r="500" spans="1:14" ht="15" customHeight="1" x14ac:dyDescent="0.25">
      <c r="A500" s="76" t="str">
        <f>"TAXA DE BDI ("&amp;BDI&amp;" %)"</f>
        <v>TAXA DE BDI (28 %)</v>
      </c>
      <c r="B500" s="77"/>
      <c r="C500" s="77"/>
      <c r="D500" s="77"/>
      <c r="E500" s="77"/>
      <c r="F500" s="77"/>
      <c r="G500" s="78"/>
      <c r="H500" s="79"/>
      <c r="I500" s="80"/>
      <c r="J500" s="60">
        <f>ROUND(J499*(BDI/100),2)</f>
        <v>30.7</v>
      </c>
      <c r="K500" s="59"/>
    </row>
    <row r="501" spans="1:14" ht="15" customHeight="1" x14ac:dyDescent="0.25">
      <c r="A501" s="76" t="s">
        <v>484</v>
      </c>
      <c r="B501" s="77"/>
      <c r="C501" s="77"/>
      <c r="D501" s="77"/>
      <c r="E501" s="77"/>
      <c r="F501" s="77"/>
      <c r="G501" s="78"/>
      <c r="H501" s="79"/>
      <c r="I501" s="80"/>
      <c r="J501" s="60">
        <f>SUM(J499:K500)</f>
        <v>140.36000000000001</v>
      </c>
      <c r="K501" s="59"/>
    </row>
    <row r="502" spans="1:14" ht="15" customHeight="1" x14ac:dyDescent="0.25">
      <c r="A502" s="4"/>
      <c r="B502" s="4"/>
      <c r="C502" s="4"/>
      <c r="D502" s="4"/>
      <c r="E502" s="4"/>
      <c r="F502" s="4"/>
      <c r="G502" s="4"/>
      <c r="H502" s="4"/>
      <c r="I502" s="4"/>
      <c r="J502" s="4"/>
      <c r="K502" s="4"/>
    </row>
    <row r="503" spans="1:14" ht="15" customHeight="1" x14ac:dyDescent="0.25">
      <c r="A503" s="22" t="s">
        <v>429</v>
      </c>
      <c r="B503" s="22" t="s">
        <v>32</v>
      </c>
      <c r="C503" s="46" t="s">
        <v>8</v>
      </c>
      <c r="D503" s="47"/>
      <c r="E503" s="47"/>
      <c r="F503" s="47"/>
      <c r="G503" s="7" t="s">
        <v>33</v>
      </c>
      <c r="H503" s="7" t="s">
        <v>430</v>
      </c>
      <c r="I503" s="7" t="s">
        <v>431</v>
      </c>
      <c r="J503" s="34" t="s">
        <v>10</v>
      </c>
      <c r="K503" s="33"/>
    </row>
    <row r="504" spans="1:14" ht="45" customHeight="1" x14ac:dyDescent="0.25">
      <c r="A504" s="7" t="s">
        <v>465</v>
      </c>
      <c r="B504" s="71">
        <v>94797</v>
      </c>
      <c r="C504" s="73" t="str">
        <f>VLOOKUP(B504,S!$A:$D,2,FALSE)</f>
        <v>TORNEIRA DE BOIA PARA CAIXA D'ÁGUA, ROSCÁVEL, 1" - FORNECIMENTO E INSTALAÇÃO. AF_08/2021</v>
      </c>
      <c r="D504" s="73"/>
      <c r="E504" s="73"/>
      <c r="F504" s="72"/>
      <c r="G504" s="7" t="str">
        <f>VLOOKUP(B504,S!$A:$D,3,FALSE)</f>
        <v>UN</v>
      </c>
      <c r="H504" s="74"/>
      <c r="I504" s="74">
        <f>J509</f>
        <v>224.57999999999998</v>
      </c>
      <c r="J504" s="53"/>
      <c r="K504" s="52"/>
      <c r="L504" s="74">
        <f>VLOOKUP(B504,S!$A:$D,4,FALSE)</f>
        <v>224.58</v>
      </c>
      <c r="M504" s="7" t="str">
        <f>IF(ROUND((L504-I504),2)=0,"OK, confere com a tabela.",IF(ROUND((L504-I504),2)&lt;0,"ACIMA ("&amp;TEXT(ROUND(I504*100/L504,4),"0,0000")&amp;" %) da tabela.","ABAIXO ("&amp;TEXT(ROUND(I504*100/L504,4),"0,0000")&amp;" %) da tabela."))</f>
        <v>OK, confere com a tabela.</v>
      </c>
    </row>
    <row r="505" spans="1:14" ht="30" customHeight="1" x14ac:dyDescent="0.25">
      <c r="A505" s="54" t="s">
        <v>433</v>
      </c>
      <c r="B505" s="67">
        <v>3148</v>
      </c>
      <c r="C505" s="55" t="str">
        <f>VLOOKUP(B505,IF(A505="COMPOSICAO",S!$A:$D,I!$A:$D),2,FALSE)</f>
        <v>FITA VEDA ROSCA EM ROLOS DE 18 MM X 50 M (L X C)</v>
      </c>
      <c r="D505" s="55"/>
      <c r="E505" s="55"/>
      <c r="F505" s="55"/>
      <c r="G505" s="54" t="str">
        <f>VLOOKUP(B505,IF(A505="COMPOSICAO",S!$A:$D,I!$A:$D),3,FALSE)</f>
        <v>UN</v>
      </c>
      <c r="H505" s="75">
        <f>0.0066</f>
        <v>6.6E-3</v>
      </c>
      <c r="I505" s="56">
        <f>IF(A505="COMPOSICAO",VLOOKUP("TOTAL - "&amp;B505,COMPOSICAO_AUX_1!$A:$J,10,FALSE),VLOOKUP(B505,I!$A:$D,4,FALSE))</f>
        <v>14.38</v>
      </c>
      <c r="J505" s="60">
        <f>TRUNC(H505*I505,2)</f>
        <v>0.09</v>
      </c>
      <c r="K505" s="59"/>
      <c r="L505" s="4"/>
      <c r="M505" s="4"/>
      <c r="N505" s="4"/>
    </row>
    <row r="506" spans="1:14" ht="45" customHeight="1" x14ac:dyDescent="0.25">
      <c r="A506" s="54" t="s">
        <v>433</v>
      </c>
      <c r="B506" s="67">
        <v>11825</v>
      </c>
      <c r="C506" s="55" t="str">
        <f>VLOOKUP(B506,IF(A506="COMPOSICAO",S!$A:$D,I!$A:$D),2,FALSE)</f>
        <v>TORNEIRA DE BOIA CONVENCIONAL PARA CAIXA D'AGUA, 1", AGUA FRIA, COM HASTE E TORNEIRA METALICOS E BALAO PLASTICO</v>
      </c>
      <c r="D506" s="55"/>
      <c r="E506" s="55"/>
      <c r="F506" s="55"/>
      <c r="G506" s="54" t="str">
        <f>VLOOKUP(B506,IF(A506="COMPOSICAO",S!$A:$D,I!$A:$D),3,FALSE)</f>
        <v>UN</v>
      </c>
      <c r="H506" s="75">
        <f>1</f>
        <v>1</v>
      </c>
      <c r="I506" s="56">
        <f>IF(A506="COMPOSICAO",VLOOKUP("TOTAL - "&amp;B506,COMPOSICAO_AUX_1!$A:$J,10,FALSE),VLOOKUP(B506,I!$A:$D,4,FALSE))</f>
        <v>212.95</v>
      </c>
      <c r="J506" s="60">
        <f>TRUNC(H506*I506,2)</f>
        <v>212.95</v>
      </c>
      <c r="K506" s="59"/>
      <c r="L506" s="4"/>
      <c r="M506" s="4"/>
      <c r="N506" s="4"/>
    </row>
    <row r="507" spans="1:14" ht="30" customHeight="1" x14ac:dyDescent="0.25">
      <c r="A507" s="54" t="s">
        <v>434</v>
      </c>
      <c r="B507" s="67">
        <v>88248</v>
      </c>
      <c r="C507" s="55" t="str">
        <f>VLOOKUP(B507,IF(A507="COMPOSICAO",S!$A:$D,I!$A:$D),2,FALSE)</f>
        <v>AUXILIAR DE ENCANADOR OU BOMBEIRO HIDRÁULICO COM ENCARGOS COMPLEMENTARES</v>
      </c>
      <c r="D507" s="55"/>
      <c r="E507" s="55"/>
      <c r="F507" s="55"/>
      <c r="G507" s="54" t="str">
        <f>VLOOKUP(B507,IF(A507="COMPOSICAO",S!$A:$D,I!$A:$D),3,FALSE)</f>
        <v>H</v>
      </c>
      <c r="H507" s="75">
        <f>0.2565</f>
        <v>0.25650000000000001</v>
      </c>
      <c r="I507" s="56">
        <f>IF(A507="COMPOSICAO",VLOOKUP("TOTAL - "&amp;B507,COMPOSICAO_AUX_1!$A:$J,10,FALSE),VLOOKUP(B507,I!$A:$D,4,FALSE))</f>
        <v>19.990000000000002</v>
      </c>
      <c r="J507" s="60">
        <f>TRUNC(H507*I507,2)</f>
        <v>5.12</v>
      </c>
      <c r="K507" s="59"/>
      <c r="L507" s="4"/>
      <c r="M507" s="4"/>
      <c r="N507" s="4"/>
    </row>
    <row r="508" spans="1:14" ht="30" customHeight="1" x14ac:dyDescent="0.25">
      <c r="A508" s="54" t="s">
        <v>434</v>
      </c>
      <c r="B508" s="67">
        <v>88267</v>
      </c>
      <c r="C508" s="55" t="str">
        <f>VLOOKUP(B508,IF(A508="COMPOSICAO",S!$A:$D,I!$A:$D),2,FALSE)</f>
        <v>ENCANADOR OU BOMBEIRO HIDRÁULICO COM ENCARGOS COMPLEMENTARES</v>
      </c>
      <c r="D508" s="55"/>
      <c r="E508" s="55"/>
      <c r="F508" s="55"/>
      <c r="G508" s="54" t="str">
        <f>VLOOKUP(B508,IF(A508="COMPOSICAO",S!$A:$D,I!$A:$D),3,FALSE)</f>
        <v>H</v>
      </c>
      <c r="H508" s="75">
        <f>0.2565</f>
        <v>0.25650000000000001</v>
      </c>
      <c r="I508" s="56">
        <f>IF(A508="COMPOSICAO",VLOOKUP("TOTAL - "&amp;B508,COMPOSICAO_AUX_1!$A:$J,10,FALSE),VLOOKUP(B508,I!$A:$D,4,FALSE))</f>
        <v>25.04</v>
      </c>
      <c r="J508" s="60">
        <f>TRUNC(H508*I508,2)</f>
        <v>6.42</v>
      </c>
      <c r="K508" s="59"/>
      <c r="L508" s="4"/>
      <c r="M508" s="4"/>
      <c r="N508" s="4"/>
    </row>
    <row r="509" spans="1:14" ht="15" customHeight="1" x14ac:dyDescent="0.25">
      <c r="A509" s="76" t="s">
        <v>435</v>
      </c>
      <c r="B509" s="77"/>
      <c r="C509" s="77"/>
      <c r="D509" s="77"/>
      <c r="E509" s="77"/>
      <c r="F509" s="77"/>
      <c r="G509" s="78"/>
      <c r="H509" s="79"/>
      <c r="I509" s="80"/>
      <c r="J509" s="60">
        <f>SUM(J504:K508)</f>
        <v>224.57999999999998</v>
      </c>
      <c r="K509" s="59"/>
    </row>
    <row r="510" spans="1:14" ht="15" customHeight="1" x14ac:dyDescent="0.25">
      <c r="A510" s="76" t="str">
        <f>"TAXA DE BDI ("&amp;BDI&amp;" %)"</f>
        <v>TAXA DE BDI (28 %)</v>
      </c>
      <c r="B510" s="77"/>
      <c r="C510" s="77"/>
      <c r="D510" s="77"/>
      <c r="E510" s="77"/>
      <c r="F510" s="77"/>
      <c r="G510" s="78"/>
      <c r="H510" s="79"/>
      <c r="I510" s="80"/>
      <c r="J510" s="60">
        <f>ROUND(J509*(BDI/100),2)</f>
        <v>62.88</v>
      </c>
      <c r="K510" s="59"/>
    </row>
    <row r="511" spans="1:14" ht="15" customHeight="1" x14ac:dyDescent="0.25">
      <c r="A511" s="76" t="s">
        <v>485</v>
      </c>
      <c r="B511" s="77"/>
      <c r="C511" s="77"/>
      <c r="D511" s="77"/>
      <c r="E511" s="77"/>
      <c r="F511" s="77"/>
      <c r="G511" s="78"/>
      <c r="H511" s="79"/>
      <c r="I511" s="80"/>
      <c r="J511" s="60">
        <f>SUM(J509:K510)</f>
        <v>287.45999999999998</v>
      </c>
      <c r="K511" s="59"/>
    </row>
    <row r="512" spans="1:14" ht="15" customHeight="1" x14ac:dyDescent="0.25">
      <c r="A512" s="4"/>
      <c r="B512" s="4"/>
      <c r="C512" s="4"/>
      <c r="D512" s="4"/>
      <c r="E512" s="4"/>
      <c r="F512" s="4"/>
      <c r="G512" s="4"/>
      <c r="H512" s="4"/>
      <c r="I512" s="4"/>
      <c r="J512" s="4"/>
      <c r="K512" s="4"/>
    </row>
    <row r="513" spans="1:14" ht="15" customHeight="1" x14ac:dyDescent="0.25">
      <c r="A513" s="22" t="s">
        <v>429</v>
      </c>
      <c r="B513" s="22" t="s">
        <v>32</v>
      </c>
      <c r="C513" s="46" t="s">
        <v>8</v>
      </c>
      <c r="D513" s="47"/>
      <c r="E513" s="47"/>
      <c r="F513" s="47"/>
      <c r="G513" s="7" t="s">
        <v>33</v>
      </c>
      <c r="H513" s="7" t="s">
        <v>430</v>
      </c>
      <c r="I513" s="7" t="s">
        <v>431</v>
      </c>
      <c r="J513" s="34" t="s">
        <v>10</v>
      </c>
      <c r="K513" s="33"/>
    </row>
    <row r="514" spans="1:14" ht="45" customHeight="1" x14ac:dyDescent="0.25">
      <c r="A514" s="7" t="s">
        <v>465</v>
      </c>
      <c r="B514" s="71">
        <v>102623</v>
      </c>
      <c r="C514" s="73" t="str">
        <f>VLOOKUP(B514,S!$A:$D,2,FALSE)</f>
        <v>CAIXA D´ÁGUA EM POLIETILENO, 1000 LITROS (INCLUSOS TUBOS, CONEXÕES E TORNEIRA DE BÓIA) - FORNECIMENTO E INSTALAÇÃO. AF_06/2021</v>
      </c>
      <c r="D514" s="73"/>
      <c r="E514" s="73"/>
      <c r="F514" s="72"/>
      <c r="G514" s="7" t="str">
        <f>VLOOKUP(B514,S!$A:$D,3,FALSE)</f>
        <v>UN</v>
      </c>
      <c r="H514" s="74"/>
      <c r="I514" s="74">
        <f>J529</f>
        <v>996.04000000000008</v>
      </c>
      <c r="J514" s="53"/>
      <c r="K514" s="52"/>
      <c r="L514" s="74">
        <f>VLOOKUP(B514,S!$A:$D,4,FALSE)</f>
        <v>996.04</v>
      </c>
      <c r="M514" s="7" t="str">
        <f>IF(ROUND((L514-I514),2)=0,"OK, confere com a tabela.",IF(ROUND((L514-I514),2)&lt;0,"ACIMA ("&amp;TEXT(ROUND(I514*100/L514,4),"0,0000")&amp;" %) da tabela.","ABAIXO ("&amp;TEXT(ROUND(I514*100/L514,4),"0,0000")&amp;" %) da tabela."))</f>
        <v>OK, confere com a tabela.</v>
      </c>
    </row>
    <row r="515" spans="1:14" ht="45" customHeight="1" x14ac:dyDescent="0.25">
      <c r="A515" s="54" t="s">
        <v>434</v>
      </c>
      <c r="B515" s="67">
        <v>94489</v>
      </c>
      <c r="C515" s="55" t="str">
        <f>VLOOKUP(B515,IF(A515="COMPOSICAO",S!$A:$D,I!$A:$D),2,FALSE)</f>
        <v>REGISTRO DE ESFERA, PVC, SOLDÁVEL, COM VOLANTE, DN  25 MM - FORNECIMENTO E INSTALAÇÃO. AF_08/2021</v>
      </c>
      <c r="D515" s="55"/>
      <c r="E515" s="55"/>
      <c r="F515" s="55"/>
      <c r="G515" s="54" t="str">
        <f>VLOOKUP(B515,IF(A515="COMPOSICAO",S!$A:$D,I!$A:$D),3,FALSE)</f>
        <v>UN</v>
      </c>
      <c r="H515" s="75">
        <f>2</f>
        <v>2</v>
      </c>
      <c r="I515" s="56">
        <f>IF(A515="COMPOSICAO",VLOOKUP("TOTAL - "&amp;B515,COMPOSICAO_AUX_1!$A:$J,10,FALSE),VLOOKUP(B515,I!$A:$D,4,FALSE))</f>
        <v>33.190000000000005</v>
      </c>
      <c r="J515" s="60">
        <f t="shared" ref="J515:J528" si="27">TRUNC(H515*I515,2)</f>
        <v>66.38</v>
      </c>
      <c r="K515" s="59"/>
      <c r="L515" s="4"/>
      <c r="M515" s="4"/>
      <c r="N515" s="4"/>
    </row>
    <row r="516" spans="1:14" ht="45" customHeight="1" x14ac:dyDescent="0.25">
      <c r="A516" s="54" t="s">
        <v>434</v>
      </c>
      <c r="B516" s="67">
        <v>94491</v>
      </c>
      <c r="C516" s="55" t="str">
        <f>VLOOKUP(B516,IF(A516="COMPOSICAO",S!$A:$D,I!$A:$D),2,FALSE)</f>
        <v>REGISTRO DE ESFERA, PVC, SOLDÁVEL, COM VOLANTE, DN  40 MM - FORNECIMENTO E INSTALAÇÃO. AF_08/2021</v>
      </c>
      <c r="D516" s="55"/>
      <c r="E516" s="55"/>
      <c r="F516" s="55"/>
      <c r="G516" s="54" t="str">
        <f>VLOOKUP(B516,IF(A516="COMPOSICAO",S!$A:$D,I!$A:$D),3,FALSE)</f>
        <v>UN</v>
      </c>
      <c r="H516" s="75">
        <f>1</f>
        <v>1</v>
      </c>
      <c r="I516" s="56">
        <f>IF(A516="COMPOSICAO",VLOOKUP("TOTAL - "&amp;B516,COMPOSICAO_AUX_1!$A:$J,10,FALSE),VLOOKUP(B516,I!$A:$D,4,FALSE))</f>
        <v>67.550000000000011</v>
      </c>
      <c r="J516" s="60">
        <f t="shared" si="27"/>
        <v>67.55</v>
      </c>
      <c r="K516" s="59"/>
      <c r="L516" s="4"/>
      <c r="M516" s="4"/>
      <c r="N516" s="4"/>
    </row>
    <row r="517" spans="1:14" ht="60" customHeight="1" x14ac:dyDescent="0.25">
      <c r="A517" s="54" t="s">
        <v>434</v>
      </c>
      <c r="B517" s="67">
        <v>94648</v>
      </c>
      <c r="C517" s="55" t="str">
        <f>VLOOKUP(B517,IF(A517="COMPOSICAO",S!$A:$D,I!$A:$D),2,FALSE)</f>
        <v>TUBO, PVC, SOLDÁVEL, DN  25 MM, INSTALADO EM RESERVAÇÃO DE ÁGUA DE EDIFICAÇÃO QUE POSSUA RESERVATÓRIO DE FIBRA/FIBROCIMENTO   FORNECIMENTO E INSTALAÇÃO. AF_06/2016</v>
      </c>
      <c r="D517" s="55"/>
      <c r="E517" s="55"/>
      <c r="F517" s="55"/>
      <c r="G517" s="54" t="str">
        <f>VLOOKUP(B517,IF(A517="COMPOSICAO",S!$A:$D,I!$A:$D),3,FALSE)</f>
        <v>M</v>
      </c>
      <c r="H517" s="75">
        <f>1.8</f>
        <v>1.8</v>
      </c>
      <c r="I517" s="56">
        <f>IF(A517="COMPOSICAO",VLOOKUP("TOTAL - "&amp;B517,COMPOSICAO_AUX_1!$A:$J,10,FALSE),VLOOKUP(B517,I!$A:$D,4,FALSE))</f>
        <v>10.91</v>
      </c>
      <c r="J517" s="60">
        <f t="shared" si="27"/>
        <v>19.63</v>
      </c>
      <c r="K517" s="59"/>
      <c r="L517" s="4"/>
      <c r="M517" s="4"/>
      <c r="N517" s="4"/>
    </row>
    <row r="518" spans="1:14" ht="60" customHeight="1" x14ac:dyDescent="0.25">
      <c r="A518" s="54" t="s">
        <v>434</v>
      </c>
      <c r="B518" s="67">
        <v>94650</v>
      </c>
      <c r="C518" s="55" t="str">
        <f>VLOOKUP(B518,IF(A518="COMPOSICAO",S!$A:$D,I!$A:$D),2,FALSE)</f>
        <v>TUBO, PVC, SOLDÁVEL, DN 40 MM, INSTALADO EM RESERVAÇÃO DE ÁGUA DE EDIFICAÇÃO QUE POSSUA RESERVATÓRIO DE FIBRA/FIBROCIMENTO   FORNECIMENTO E INSTALAÇÃO. AF_06/2016</v>
      </c>
      <c r="D518" s="55"/>
      <c r="E518" s="55"/>
      <c r="F518" s="55"/>
      <c r="G518" s="54" t="str">
        <f>VLOOKUP(B518,IF(A518="COMPOSICAO",S!$A:$D,I!$A:$D),3,FALSE)</f>
        <v>M</v>
      </c>
      <c r="H518" s="75">
        <f>0.95</f>
        <v>0.95</v>
      </c>
      <c r="I518" s="56">
        <f>IF(A518="COMPOSICAO",VLOOKUP("TOTAL - "&amp;B518,COMPOSICAO_AUX_1!$A:$J,10,FALSE),VLOOKUP(B518,I!$A:$D,4,FALSE))</f>
        <v>24.98</v>
      </c>
      <c r="J518" s="60">
        <f t="shared" si="27"/>
        <v>23.73</v>
      </c>
      <c r="K518" s="59"/>
      <c r="L518" s="4"/>
      <c r="M518" s="4"/>
      <c r="N518" s="4"/>
    </row>
    <row r="519" spans="1:14" ht="75" customHeight="1" x14ac:dyDescent="0.25">
      <c r="A519" s="54" t="s">
        <v>434</v>
      </c>
      <c r="B519" s="67">
        <v>94672</v>
      </c>
      <c r="C519" s="55" t="str">
        <f>VLOOKUP(B519,IF(A519="COMPOSICAO",S!$A:$D,I!$A:$D),2,FALSE)</f>
        <v>JOELHO 90 GRAUS COM BUCHA DE LATÃO, PVC, SOLDÁVEL, DN  25 MM, X 3/4 INSTALADO EM RESERVAÇÃO DE ÁGUA DE EDIFICAÇÃO QUE POSSUA RESERVATÓRIO DE FIBRA/FIBROCIMENTO   FORNECIMENTO E INSTALAÇÃO. AF_06/2016</v>
      </c>
      <c r="D519" s="55"/>
      <c r="E519" s="55"/>
      <c r="F519" s="55"/>
      <c r="G519" s="54" t="str">
        <f>VLOOKUP(B519,IF(A519="COMPOSICAO",S!$A:$D,I!$A:$D),3,FALSE)</f>
        <v>UN</v>
      </c>
      <c r="H519" s="75">
        <f>2</f>
        <v>2</v>
      </c>
      <c r="I519" s="56">
        <f>IF(A519="COMPOSICAO",VLOOKUP("TOTAL - "&amp;B519,COMPOSICAO_AUX_1!$A:$J,10,FALSE),VLOOKUP(B519,I!$A:$D,4,FALSE))</f>
        <v>9.68</v>
      </c>
      <c r="J519" s="60">
        <f t="shared" si="27"/>
        <v>19.36</v>
      </c>
      <c r="K519" s="59"/>
      <c r="L519" s="4"/>
      <c r="M519" s="4"/>
      <c r="N519" s="4"/>
    </row>
    <row r="520" spans="1:14" ht="75" customHeight="1" x14ac:dyDescent="0.25">
      <c r="A520" s="54" t="s">
        <v>434</v>
      </c>
      <c r="B520" s="67">
        <v>94676</v>
      </c>
      <c r="C520" s="55" t="str">
        <f>VLOOKUP(B520,IF(A520="COMPOSICAO",S!$A:$D,I!$A:$D),2,FALSE)</f>
        <v>JOELHO 90 GRAUS, PVC, SOLDÁVEL, DN 40 MM INSTALADO EM RESERVAÇÃO DE ÁGUA DE EDIFICAÇÃO QUE POSSUA RESERVATÓRIO DE FIBRA/FIBROCIMENTO   FORNECIMENTO E INSTALAÇÃO. AF_06/2016</v>
      </c>
      <c r="D520" s="55"/>
      <c r="E520" s="55"/>
      <c r="F520" s="55"/>
      <c r="G520" s="54" t="str">
        <f>VLOOKUP(B520,IF(A520="COMPOSICAO",S!$A:$D,I!$A:$D),3,FALSE)</f>
        <v>UN</v>
      </c>
      <c r="H520" s="75">
        <f>1</f>
        <v>1</v>
      </c>
      <c r="I520" s="56">
        <f>IF(A520="COMPOSICAO",VLOOKUP("TOTAL - "&amp;B520,COMPOSICAO_AUX_1!$A:$J,10,FALSE),VLOOKUP(B520,I!$A:$D,4,FALSE))</f>
        <v>17.16</v>
      </c>
      <c r="J520" s="60">
        <f t="shared" si="27"/>
        <v>17.16</v>
      </c>
      <c r="K520" s="59"/>
      <c r="L520" s="4"/>
      <c r="M520" s="4"/>
      <c r="N520" s="4"/>
    </row>
    <row r="521" spans="1:14" ht="60" customHeight="1" x14ac:dyDescent="0.25">
      <c r="A521" s="54" t="s">
        <v>434</v>
      </c>
      <c r="B521" s="67">
        <v>94688</v>
      </c>
      <c r="C521" s="55" t="str">
        <f>VLOOKUP(B521,IF(A521="COMPOSICAO",S!$A:$D,I!$A:$D),2,FALSE)</f>
        <v>TÊ, PVC, SOLDÁVEL, DN  25 MM INSTALADO EM RESERVAÇÃO DE ÁGUA DE EDIFICAÇÃO QUE POSSUA RESERVATÓRIO DE FIBRA/FIBROCIMENTO   FORNECIMENTO E INSTALAÇÃO. AF_06/2016</v>
      </c>
      <c r="D521" s="55"/>
      <c r="E521" s="55"/>
      <c r="F521" s="55"/>
      <c r="G521" s="54" t="str">
        <f>VLOOKUP(B521,IF(A521="COMPOSICAO",S!$A:$D,I!$A:$D),3,FALSE)</f>
        <v>UN</v>
      </c>
      <c r="H521" s="75">
        <f>1</f>
        <v>1</v>
      </c>
      <c r="I521" s="56">
        <f>IF(A521="COMPOSICAO",VLOOKUP("TOTAL - "&amp;B521,COMPOSICAO_AUX_1!$A:$J,10,FALSE),VLOOKUP(B521,I!$A:$D,4,FALSE))</f>
        <v>10.78</v>
      </c>
      <c r="J521" s="60">
        <f t="shared" si="27"/>
        <v>10.78</v>
      </c>
      <c r="K521" s="59"/>
      <c r="L521" s="4"/>
      <c r="M521" s="4"/>
      <c r="N521" s="4"/>
    </row>
    <row r="522" spans="1:14" ht="60" customHeight="1" x14ac:dyDescent="0.25">
      <c r="A522" s="54" t="s">
        <v>434</v>
      </c>
      <c r="B522" s="67">
        <v>94692</v>
      </c>
      <c r="C522" s="55" t="str">
        <f>VLOOKUP(B522,IF(A522="COMPOSICAO",S!$A:$D,I!$A:$D),2,FALSE)</f>
        <v>TÊ, PVC, SOLDÁVEL, DN 40 MM INSTALADO EM RESERVAÇÃO DE ÁGUA DE EDIFICAÇÃO QUE POSSUA RESERVATÓRIO DE FIBRA/FIBROCIMENTO   FORNECIMENTO E INSTALAÇÃO. AF_06/2016</v>
      </c>
      <c r="D522" s="55"/>
      <c r="E522" s="55"/>
      <c r="F522" s="55"/>
      <c r="G522" s="54" t="str">
        <f>VLOOKUP(B522,IF(A522="COMPOSICAO",S!$A:$D,I!$A:$D),3,FALSE)</f>
        <v>UN</v>
      </c>
      <c r="H522" s="75">
        <f>1</f>
        <v>1</v>
      </c>
      <c r="I522" s="56">
        <f>IF(A522="COMPOSICAO",VLOOKUP("TOTAL - "&amp;B522,COMPOSICAO_AUX_1!$A:$J,10,FALSE),VLOOKUP(B522,I!$A:$D,4,FALSE))</f>
        <v>24.88</v>
      </c>
      <c r="J522" s="60">
        <f t="shared" si="27"/>
        <v>24.88</v>
      </c>
      <c r="K522" s="59"/>
      <c r="L522" s="4"/>
      <c r="M522" s="4"/>
      <c r="N522" s="4"/>
    </row>
    <row r="523" spans="1:14" ht="75" customHeight="1" x14ac:dyDescent="0.25">
      <c r="A523" s="54" t="s">
        <v>434</v>
      </c>
      <c r="B523" s="67">
        <v>94703</v>
      </c>
      <c r="C523" s="55" t="str">
        <f>VLOOKUP(B523,IF(A523="COMPOSICAO",S!$A:$D,I!$A:$D),2,FALSE)</f>
        <v>ADAPTADOR COM FLANGE E ANEL DE VEDAÇÃO, PVC, SOLDÁVEL, DN  25 MM X 3/4 , INSTALADO EM RESERVAÇÃO DE ÁGUA DE EDIFICAÇÃO QUE POSSUA RESERVATÓRIO DE FIBRA/FIBROCIMENTO   FORNECIMENTO E INSTALAÇÃO. AF_06/2016</v>
      </c>
      <c r="D523" s="55"/>
      <c r="E523" s="55"/>
      <c r="F523" s="55"/>
      <c r="G523" s="54" t="str">
        <f>VLOOKUP(B523,IF(A523="COMPOSICAO",S!$A:$D,I!$A:$D),3,FALSE)</f>
        <v>UN</v>
      </c>
      <c r="H523" s="75">
        <f>3</f>
        <v>3</v>
      </c>
      <c r="I523" s="56">
        <f>IF(A523="COMPOSICAO",VLOOKUP("TOTAL - "&amp;B523,COMPOSICAO_AUX_1!$A:$J,10,FALSE),VLOOKUP(B523,I!$A:$D,4,FALSE))</f>
        <v>21.889999999999997</v>
      </c>
      <c r="J523" s="60">
        <f t="shared" si="27"/>
        <v>65.67</v>
      </c>
      <c r="K523" s="59"/>
      <c r="L523" s="4"/>
      <c r="M523" s="4"/>
      <c r="N523" s="4"/>
    </row>
    <row r="524" spans="1:14" ht="75" customHeight="1" x14ac:dyDescent="0.25">
      <c r="A524" s="54" t="s">
        <v>434</v>
      </c>
      <c r="B524" s="67">
        <v>94705</v>
      </c>
      <c r="C524" s="55" t="str">
        <f>VLOOKUP(B524,IF(A524="COMPOSICAO",S!$A:$D,I!$A:$D),2,FALSE)</f>
        <v>ADAPTADOR COM FLANGE E ANEL DE VEDAÇÃO, PVC, SOLDÁVEL, DN 40 MM X 1 1/4 , INSTALADO EM RESERVAÇÃO DE ÁGUA DE EDIFICAÇÃO QUE POSSUA RESERVATÓRIO DE FIBRA/FIBROCIMENTO   FORNECIMENTO E INSTALAÇÃO. AF_06/2016</v>
      </c>
      <c r="D524" s="55"/>
      <c r="E524" s="55"/>
      <c r="F524" s="55"/>
      <c r="G524" s="54" t="str">
        <f>VLOOKUP(B524,IF(A524="COMPOSICAO",S!$A:$D,I!$A:$D),3,FALSE)</f>
        <v>UN</v>
      </c>
      <c r="H524" s="75">
        <f>1</f>
        <v>1</v>
      </c>
      <c r="I524" s="56">
        <f>IF(A524="COMPOSICAO",VLOOKUP("TOTAL - "&amp;B524,COMPOSICAO_AUX_1!$A:$J,10,FALSE),VLOOKUP(B524,I!$A:$D,4,FALSE))</f>
        <v>39.46</v>
      </c>
      <c r="J524" s="60">
        <f t="shared" si="27"/>
        <v>39.46</v>
      </c>
      <c r="K524" s="59"/>
      <c r="L524" s="4"/>
      <c r="M524" s="4"/>
      <c r="N524" s="4"/>
    </row>
    <row r="525" spans="1:14" ht="45" customHeight="1" x14ac:dyDescent="0.25">
      <c r="A525" s="54" t="s">
        <v>434</v>
      </c>
      <c r="B525" s="67">
        <v>94796</v>
      </c>
      <c r="C525" s="55" t="str">
        <f>VLOOKUP(B525,IF(A525="COMPOSICAO",S!$A:$D,I!$A:$D),2,FALSE)</f>
        <v>TORNEIRA DE BOIA PARA CAIXA D'ÁGUA, ROSCÁVEL, 3/4" - FORNECIMENTO E INSTALAÇÃO. AF_08/2021</v>
      </c>
      <c r="D525" s="55"/>
      <c r="E525" s="55"/>
      <c r="F525" s="55"/>
      <c r="G525" s="54" t="str">
        <f>VLOOKUP(B525,IF(A525="COMPOSICAO",S!$A:$D,I!$A:$D),3,FALSE)</f>
        <v>UN</v>
      </c>
      <c r="H525" s="75">
        <f>1</f>
        <v>1</v>
      </c>
      <c r="I525" s="56">
        <f>IF(A525="COMPOSICAO",VLOOKUP("TOTAL - "&amp;B525,COMPOSICAO_AUX_1!$A:$J,10,FALSE),VLOOKUP(B525,I!$A:$D,4,FALSE))</f>
        <v>103.28999999999999</v>
      </c>
      <c r="J525" s="60">
        <f t="shared" si="27"/>
        <v>103.29</v>
      </c>
      <c r="K525" s="59"/>
      <c r="L525" s="4"/>
      <c r="M525" s="4"/>
      <c r="N525" s="4"/>
    </row>
    <row r="526" spans="1:14" ht="30" customHeight="1" x14ac:dyDescent="0.25">
      <c r="A526" s="54" t="s">
        <v>434</v>
      </c>
      <c r="B526" s="67">
        <v>102591</v>
      </c>
      <c r="C526" s="55" t="str">
        <f>VLOOKUP(B526,IF(A526="COMPOSICAO",S!$A:$D,I!$A:$D),2,FALSE)</f>
        <v>FURO EM CAIXA D'ÁGUA COM ESPESSURA DE 2 ATÉ 5 MM E DIÂMETRO DE 25 MM. AF_06/2021</v>
      </c>
      <c r="D526" s="55"/>
      <c r="E526" s="55"/>
      <c r="F526" s="55"/>
      <c r="G526" s="54" t="str">
        <f>VLOOKUP(B526,IF(A526="COMPOSICAO",S!$A:$D,I!$A:$D),3,FALSE)</f>
        <v>UN</v>
      </c>
      <c r="H526" s="75">
        <f>3</f>
        <v>3</v>
      </c>
      <c r="I526" s="56">
        <f>IF(A526="COMPOSICAO",VLOOKUP("TOTAL - "&amp;B526,COMPOSICAO_AUX_1!$A:$J,10,FALSE),VLOOKUP(B526,I!$A:$D,4,FALSE))</f>
        <v>3.85</v>
      </c>
      <c r="J526" s="60">
        <f t="shared" si="27"/>
        <v>11.55</v>
      </c>
      <c r="K526" s="59"/>
      <c r="L526" s="4"/>
      <c r="M526" s="4"/>
      <c r="N526" s="4"/>
    </row>
    <row r="527" spans="1:14" ht="30" customHeight="1" x14ac:dyDescent="0.25">
      <c r="A527" s="54" t="s">
        <v>434</v>
      </c>
      <c r="B527" s="67">
        <v>102595</v>
      </c>
      <c r="C527" s="55" t="str">
        <f>VLOOKUP(B527,IF(A527="COMPOSICAO",S!$A:$D,I!$A:$D),2,FALSE)</f>
        <v>FURO EM CAIXA D'ÁGUA COM ESPESSURA DE 2 ATÉ 5 MM E DIÂMETRO DE 40 MM. AF_06/2021</v>
      </c>
      <c r="D527" s="55"/>
      <c r="E527" s="55"/>
      <c r="F527" s="55"/>
      <c r="G527" s="54" t="str">
        <f>VLOOKUP(B527,IF(A527="COMPOSICAO",S!$A:$D,I!$A:$D),3,FALSE)</f>
        <v>UN</v>
      </c>
      <c r="H527" s="75">
        <f>1</f>
        <v>1</v>
      </c>
      <c r="I527" s="56">
        <f>IF(A527="COMPOSICAO",VLOOKUP("TOTAL - "&amp;B527,COMPOSICAO_AUX_1!$A:$J,10,FALSE),VLOOKUP(B527,I!$A:$D,4,FALSE))</f>
        <v>4.91</v>
      </c>
      <c r="J527" s="60">
        <f t="shared" si="27"/>
        <v>4.91</v>
      </c>
      <c r="K527" s="59"/>
      <c r="L527" s="4"/>
      <c r="M527" s="4"/>
      <c r="N527" s="4"/>
    </row>
    <row r="528" spans="1:14" ht="30" customHeight="1" x14ac:dyDescent="0.25">
      <c r="A528" s="54" t="s">
        <v>434</v>
      </c>
      <c r="B528" s="67">
        <v>102607</v>
      </c>
      <c r="C528" s="55" t="str">
        <f>VLOOKUP(B528,IF(A528="COMPOSICAO",S!$A:$D,I!$A:$D),2,FALSE)</f>
        <v>CAIXA D´ÁGUA EM POLIETILENO, 1000 LITROS - FORNECIMENTO E INSTALAÇÃO. AF_06/2021</v>
      </c>
      <c r="D528" s="55"/>
      <c r="E528" s="55"/>
      <c r="F528" s="55"/>
      <c r="G528" s="54" t="str">
        <f>VLOOKUP(B528,IF(A528="COMPOSICAO",S!$A:$D,I!$A:$D),3,FALSE)</f>
        <v>UN</v>
      </c>
      <c r="H528" s="75">
        <f>1</f>
        <v>1</v>
      </c>
      <c r="I528" s="56">
        <f>IF(A528="COMPOSICAO",VLOOKUP("TOTAL - "&amp;B528,COMPOSICAO_AUX_1!$A:$J,10,FALSE),VLOOKUP(B528,I!$A:$D,4,FALSE))</f>
        <v>521.68999999999994</v>
      </c>
      <c r="J528" s="60">
        <f t="shared" si="27"/>
        <v>521.69000000000005</v>
      </c>
      <c r="K528" s="59"/>
      <c r="L528" s="4"/>
      <c r="M528" s="4"/>
      <c r="N528" s="4"/>
    </row>
    <row r="529" spans="1:14" ht="15" customHeight="1" x14ac:dyDescent="0.25">
      <c r="A529" s="76" t="s">
        <v>435</v>
      </c>
      <c r="B529" s="77"/>
      <c r="C529" s="77"/>
      <c r="D529" s="77"/>
      <c r="E529" s="77"/>
      <c r="F529" s="77"/>
      <c r="G529" s="78"/>
      <c r="H529" s="79"/>
      <c r="I529" s="80"/>
      <c r="J529" s="60">
        <f>SUM(J514:K528)</f>
        <v>996.04000000000008</v>
      </c>
      <c r="K529" s="59"/>
    </row>
    <row r="530" spans="1:14" ht="15" customHeight="1" x14ac:dyDescent="0.25">
      <c r="A530" s="76" t="str">
        <f>"TAXA DE BDI ("&amp;BDI&amp;" %)"</f>
        <v>TAXA DE BDI (28 %)</v>
      </c>
      <c r="B530" s="77"/>
      <c r="C530" s="77"/>
      <c r="D530" s="77"/>
      <c r="E530" s="77"/>
      <c r="F530" s="77"/>
      <c r="G530" s="78"/>
      <c r="H530" s="79"/>
      <c r="I530" s="80"/>
      <c r="J530" s="60">
        <f>ROUND(J529*(BDI/100),2)</f>
        <v>278.89</v>
      </c>
      <c r="K530" s="59"/>
    </row>
    <row r="531" spans="1:14" ht="15" customHeight="1" x14ac:dyDescent="0.25">
      <c r="A531" s="76" t="s">
        <v>486</v>
      </c>
      <c r="B531" s="77"/>
      <c r="C531" s="77"/>
      <c r="D531" s="77"/>
      <c r="E531" s="77"/>
      <c r="F531" s="77"/>
      <c r="G531" s="78"/>
      <c r="H531" s="79"/>
      <c r="I531" s="80"/>
      <c r="J531" s="60">
        <f>SUM(J529:K530)</f>
        <v>1274.93</v>
      </c>
      <c r="K531" s="59"/>
    </row>
    <row r="532" spans="1:14" ht="15" customHeight="1" x14ac:dyDescent="0.25">
      <c r="A532" s="4"/>
      <c r="B532" s="4"/>
      <c r="C532" s="4"/>
      <c r="D532" s="4"/>
      <c r="E532" s="4"/>
      <c r="F532" s="4"/>
      <c r="G532" s="4"/>
      <c r="H532" s="4"/>
      <c r="I532" s="4"/>
      <c r="J532" s="4"/>
      <c r="K532" s="4"/>
    </row>
    <row r="533" spans="1:14" ht="15" customHeight="1" x14ac:dyDescent="0.25">
      <c r="A533" s="22" t="s">
        <v>429</v>
      </c>
      <c r="B533" s="22" t="s">
        <v>32</v>
      </c>
      <c r="C533" s="46" t="s">
        <v>8</v>
      </c>
      <c r="D533" s="47"/>
      <c r="E533" s="47"/>
      <c r="F533" s="47"/>
      <c r="G533" s="7" t="s">
        <v>33</v>
      </c>
      <c r="H533" s="7" t="s">
        <v>430</v>
      </c>
      <c r="I533" s="7" t="s">
        <v>431</v>
      </c>
      <c r="J533" s="34" t="s">
        <v>10</v>
      </c>
      <c r="K533" s="33"/>
    </row>
    <row r="534" spans="1:14" ht="30" customHeight="1" x14ac:dyDescent="0.25">
      <c r="A534" s="7" t="s">
        <v>465</v>
      </c>
      <c r="B534" s="71">
        <v>91190</v>
      </c>
      <c r="C534" s="73" t="str">
        <f>VLOOKUP(B534,S!$A:$D,2,FALSE)</f>
        <v>CHUMBAMENTO PONTUAL EM PASSAGEM DE TUBO COM DIÂMETRO MENOR OU IGUAL A 40 MM. AF_05/2015</v>
      </c>
      <c r="D534" s="73"/>
      <c r="E534" s="73"/>
      <c r="F534" s="72"/>
      <c r="G534" s="7" t="str">
        <f>VLOOKUP(B534,S!$A:$D,3,FALSE)</f>
        <v>UN</v>
      </c>
      <c r="H534" s="74"/>
      <c r="I534" s="74">
        <f>J538</f>
        <v>5.0299999999999994</v>
      </c>
      <c r="J534" s="53"/>
      <c r="K534" s="52"/>
      <c r="L534" s="74">
        <f>VLOOKUP(B534,S!$A:$D,4,FALSE)</f>
        <v>5.03</v>
      </c>
      <c r="M534" s="7" t="str">
        <f>IF(ROUND((L534-I534),2)=0,"OK, confere com a tabela.",IF(ROUND((L534-I534),2)&lt;0,"ACIMA ("&amp;TEXT(ROUND(I534*100/L534,4),"0,0000")&amp;" %) da tabela.","ABAIXO ("&amp;TEXT(ROUND(I534*100/L534,4),"0,0000")&amp;" %) da tabela."))</f>
        <v>OK, confere com a tabela.</v>
      </c>
    </row>
    <row r="535" spans="1:14" ht="30" customHeight="1" x14ac:dyDescent="0.25">
      <c r="A535" s="54" t="s">
        <v>434</v>
      </c>
      <c r="B535" s="67">
        <v>88248</v>
      </c>
      <c r="C535" s="55" t="str">
        <f>VLOOKUP(B535,IF(A535="COMPOSICAO",S!$A:$D,I!$A:$D),2,FALSE)</f>
        <v>AUXILIAR DE ENCANADOR OU BOMBEIRO HIDRÁULICO COM ENCARGOS COMPLEMENTARES</v>
      </c>
      <c r="D535" s="55"/>
      <c r="E535" s="55"/>
      <c r="F535" s="55"/>
      <c r="G535" s="54" t="str">
        <f>VLOOKUP(B535,IF(A535="COMPOSICAO",S!$A:$D,I!$A:$D),3,FALSE)</f>
        <v>H</v>
      </c>
      <c r="H535" s="75">
        <f>0.022</f>
        <v>2.1999999999999999E-2</v>
      </c>
      <c r="I535" s="56">
        <f>IF(A535="COMPOSICAO",VLOOKUP("TOTAL - "&amp;B535,COMPOSICAO_AUX_1!$A:$J,10,FALSE),VLOOKUP(B535,I!$A:$D,4,FALSE))</f>
        <v>19.990000000000002</v>
      </c>
      <c r="J535" s="60">
        <f>TRUNC(H535*I535,2)</f>
        <v>0.43</v>
      </c>
      <c r="K535" s="59"/>
      <c r="L535" s="4"/>
      <c r="M535" s="4"/>
      <c r="N535" s="4"/>
    </row>
    <row r="536" spans="1:14" ht="30" customHeight="1" x14ac:dyDescent="0.25">
      <c r="A536" s="54" t="s">
        <v>434</v>
      </c>
      <c r="B536" s="67">
        <v>88267</v>
      </c>
      <c r="C536" s="55" t="str">
        <f>VLOOKUP(B536,IF(A536="COMPOSICAO",S!$A:$D,I!$A:$D),2,FALSE)</f>
        <v>ENCANADOR OU BOMBEIRO HIDRÁULICO COM ENCARGOS COMPLEMENTARES</v>
      </c>
      <c r="D536" s="55"/>
      <c r="E536" s="55"/>
      <c r="F536" s="55"/>
      <c r="G536" s="54" t="str">
        <f>VLOOKUP(B536,IF(A536="COMPOSICAO",S!$A:$D,I!$A:$D),3,FALSE)</f>
        <v>H</v>
      </c>
      <c r="H536" s="75">
        <f>0.155</f>
        <v>0.155</v>
      </c>
      <c r="I536" s="56">
        <f>IF(A536="COMPOSICAO",VLOOKUP("TOTAL - "&amp;B536,COMPOSICAO_AUX_1!$A:$J,10,FALSE),VLOOKUP(B536,I!$A:$D,4,FALSE))</f>
        <v>25.04</v>
      </c>
      <c r="J536" s="60">
        <f>TRUNC(H536*I536,2)</f>
        <v>3.88</v>
      </c>
      <c r="K536" s="59"/>
      <c r="L536" s="4"/>
      <c r="M536" s="4"/>
      <c r="N536" s="4"/>
    </row>
    <row r="537" spans="1:14" ht="45" customHeight="1" x14ac:dyDescent="0.25">
      <c r="A537" s="54" t="s">
        <v>434</v>
      </c>
      <c r="B537" s="67">
        <v>88629</v>
      </c>
      <c r="C537" s="55" t="str">
        <f>VLOOKUP(B537,IF(A537="COMPOSICAO",S!$A:$D,I!$A:$D),2,FALSE)</f>
        <v>ARGAMASSA TRAÇO 1:3 (EM VOLUME DE CIMENTO E AREIA MÉDIA ÚMIDA), PREPARO MANUAL. AF_08/2019</v>
      </c>
      <c r="D537" s="55"/>
      <c r="E537" s="55"/>
      <c r="F537" s="55"/>
      <c r="G537" s="54" t="str">
        <f>VLOOKUP(B537,IF(A537="COMPOSICAO",S!$A:$D,I!$A:$D),3,FALSE)</f>
        <v>M3</v>
      </c>
      <c r="H537" s="75">
        <f>0.001</f>
        <v>1E-3</v>
      </c>
      <c r="I537" s="56">
        <f>IF(A537="COMPOSICAO",VLOOKUP("TOTAL - "&amp;B537,COMPOSICAO_AUX_1!$A:$J,10,FALSE),VLOOKUP(B537,I!$A:$D,4,FALSE))</f>
        <v>722.92000000000007</v>
      </c>
      <c r="J537" s="60">
        <f>TRUNC(H537*I537,2)</f>
        <v>0.72</v>
      </c>
      <c r="K537" s="59"/>
      <c r="L537" s="4"/>
      <c r="M537" s="4"/>
      <c r="N537" s="4"/>
    </row>
    <row r="538" spans="1:14" ht="15" customHeight="1" x14ac:dyDescent="0.25">
      <c r="A538" s="76" t="s">
        <v>435</v>
      </c>
      <c r="B538" s="77"/>
      <c r="C538" s="77"/>
      <c r="D538" s="77"/>
      <c r="E538" s="77"/>
      <c r="F538" s="77"/>
      <c r="G538" s="78"/>
      <c r="H538" s="79"/>
      <c r="I538" s="80"/>
      <c r="J538" s="60">
        <f>SUM(J534:K537)</f>
        <v>5.0299999999999994</v>
      </c>
      <c r="K538" s="59"/>
    </row>
    <row r="539" spans="1:14" ht="15" customHeight="1" x14ac:dyDescent="0.25">
      <c r="A539" s="76" t="str">
        <f>"TAXA DE BDI ("&amp;BDI&amp;" %)"</f>
        <v>TAXA DE BDI (28 %)</v>
      </c>
      <c r="B539" s="77"/>
      <c r="C539" s="77"/>
      <c r="D539" s="77"/>
      <c r="E539" s="77"/>
      <c r="F539" s="77"/>
      <c r="G539" s="78"/>
      <c r="H539" s="79"/>
      <c r="I539" s="80"/>
      <c r="J539" s="60">
        <f>ROUND(J538*(BDI/100),2)</f>
        <v>1.41</v>
      </c>
      <c r="K539" s="59"/>
    </row>
    <row r="540" spans="1:14" ht="15" customHeight="1" x14ac:dyDescent="0.25">
      <c r="A540" s="76" t="s">
        <v>487</v>
      </c>
      <c r="B540" s="77"/>
      <c r="C540" s="77"/>
      <c r="D540" s="77"/>
      <c r="E540" s="77"/>
      <c r="F540" s="77"/>
      <c r="G540" s="78"/>
      <c r="H540" s="79"/>
      <c r="I540" s="80"/>
      <c r="J540" s="60">
        <f>SUM(J538:K539)</f>
        <v>6.4399999999999995</v>
      </c>
      <c r="K540" s="59"/>
    </row>
    <row r="541" spans="1:14" ht="15" customHeight="1" x14ac:dyDescent="0.25">
      <c r="A541" s="4"/>
      <c r="B541" s="4"/>
      <c r="C541" s="4"/>
      <c r="D541" s="4"/>
      <c r="E541" s="4"/>
      <c r="F541" s="4"/>
      <c r="G541" s="4"/>
      <c r="H541" s="4"/>
      <c r="I541" s="4"/>
      <c r="J541" s="4"/>
      <c r="K541" s="4"/>
    </row>
    <row r="542" spans="1:14" ht="15" customHeight="1" x14ac:dyDescent="0.25">
      <c r="A542" s="22" t="s">
        <v>429</v>
      </c>
      <c r="B542" s="22" t="s">
        <v>32</v>
      </c>
      <c r="C542" s="46" t="s">
        <v>8</v>
      </c>
      <c r="D542" s="47"/>
      <c r="E542" s="47"/>
      <c r="F542" s="47"/>
      <c r="G542" s="7" t="s">
        <v>33</v>
      </c>
      <c r="H542" s="7" t="s">
        <v>430</v>
      </c>
      <c r="I542" s="7" t="s">
        <v>431</v>
      </c>
      <c r="J542" s="34" t="s">
        <v>10</v>
      </c>
      <c r="K542" s="33"/>
    </row>
    <row r="543" spans="1:14" ht="30" customHeight="1" x14ac:dyDescent="0.25">
      <c r="A543" s="7" t="s">
        <v>465</v>
      </c>
      <c r="B543" s="71">
        <v>90439</v>
      </c>
      <c r="C543" s="73" t="str">
        <f>VLOOKUP(B543,S!$A:$D,2,FALSE)</f>
        <v>FURO EM CONCRETO PARA DIÂMETROS MENORES OU IGUAIS A 40 MM. AF_05/2015</v>
      </c>
      <c r="D543" s="73"/>
      <c r="E543" s="73"/>
      <c r="F543" s="72"/>
      <c r="G543" s="7" t="str">
        <f>VLOOKUP(B543,S!$A:$D,3,FALSE)</f>
        <v>UN</v>
      </c>
      <c r="H543" s="74"/>
      <c r="I543" s="74">
        <f>J548</f>
        <v>59.459999999999994</v>
      </c>
      <c r="J543" s="53"/>
      <c r="K543" s="52"/>
      <c r="L543" s="74">
        <f>VLOOKUP(B543,S!$A:$D,4,FALSE)</f>
        <v>59.46</v>
      </c>
      <c r="M543" s="7" t="str">
        <f>IF(ROUND((L543-I543),2)=0,"OK, confere com a tabela.",IF(ROUND((L543-I543),2)&lt;0,"ACIMA ("&amp;TEXT(ROUND(I543*100/L543,4),"0,0000")&amp;" %) da tabela.","ABAIXO ("&amp;TEXT(ROUND(I543*100/L543,4),"0,0000")&amp;" %) da tabela."))</f>
        <v>OK, confere com a tabela.</v>
      </c>
    </row>
    <row r="544" spans="1:14" ht="30" customHeight="1" x14ac:dyDescent="0.25">
      <c r="A544" s="54" t="s">
        <v>434</v>
      </c>
      <c r="B544" s="67">
        <v>5795</v>
      </c>
      <c r="C544" s="55" t="str">
        <f>VLOOKUP(B544,IF(A544="COMPOSICAO",S!$A:$D,I!$A:$D),2,FALSE)</f>
        <v>MARTELETE OU ROMPEDOR PNEUMÁTICO MANUAL, 28 KG, COM SILENCIADOR - CHP DIURNO. AF_07/2016</v>
      </c>
      <c r="D544" s="55"/>
      <c r="E544" s="55"/>
      <c r="F544" s="55"/>
      <c r="G544" s="54" t="str">
        <f>VLOOKUP(B544,IF(A544="COMPOSICAO",S!$A:$D,I!$A:$D),3,FALSE)</f>
        <v>CHP</v>
      </c>
      <c r="H544" s="75">
        <f>0.367</f>
        <v>0.36699999999999999</v>
      </c>
      <c r="I544" s="56">
        <f>IF(A544="COMPOSICAO",VLOOKUP("TOTAL - "&amp;B544,COMPOSICAO_AUX_1!$A:$J,10,FALSE),VLOOKUP(B544,I!$A:$D,4,FALSE))</f>
        <v>23.78</v>
      </c>
      <c r="J544" s="60">
        <f>TRUNC(H544*I544,2)</f>
        <v>8.7200000000000006</v>
      </c>
      <c r="K544" s="59"/>
      <c r="L544" s="4"/>
      <c r="M544" s="4"/>
      <c r="N544" s="4"/>
    </row>
    <row r="545" spans="1:14" ht="30" customHeight="1" x14ac:dyDescent="0.25">
      <c r="A545" s="54" t="s">
        <v>434</v>
      </c>
      <c r="B545" s="67">
        <v>5952</v>
      </c>
      <c r="C545" s="55" t="str">
        <f>VLOOKUP(B545,IF(A545="COMPOSICAO",S!$A:$D,I!$A:$D),2,FALSE)</f>
        <v>MARTELETE OU ROMPEDOR PNEUMÁTICO MANUAL, 28 KG, COM SILENCIADOR - CHI DIURNO. AF_07/2016</v>
      </c>
      <c r="D545" s="55"/>
      <c r="E545" s="55"/>
      <c r="F545" s="55"/>
      <c r="G545" s="54" t="str">
        <f>VLOOKUP(B545,IF(A545="COMPOSICAO",S!$A:$D,I!$A:$D),3,FALSE)</f>
        <v>CHI</v>
      </c>
      <c r="H545" s="75">
        <f>0.805</f>
        <v>0.80500000000000005</v>
      </c>
      <c r="I545" s="56">
        <f>IF(A545="COMPOSICAO",VLOOKUP("TOTAL - "&amp;B545,COMPOSICAO_AUX_1!$A:$J,10,FALSE),VLOOKUP(B545,I!$A:$D,4,FALSE))</f>
        <v>22.05</v>
      </c>
      <c r="J545" s="60">
        <f>TRUNC(H545*I545,2)</f>
        <v>17.75</v>
      </c>
      <c r="K545" s="59"/>
      <c r="L545" s="4"/>
      <c r="M545" s="4"/>
      <c r="N545" s="4"/>
    </row>
    <row r="546" spans="1:14" ht="30" customHeight="1" x14ac:dyDescent="0.25">
      <c r="A546" s="54" t="s">
        <v>434</v>
      </c>
      <c r="B546" s="67">
        <v>88248</v>
      </c>
      <c r="C546" s="55" t="str">
        <f>VLOOKUP(B546,IF(A546="COMPOSICAO",S!$A:$D,I!$A:$D),2,FALSE)</f>
        <v>AUXILIAR DE ENCANADOR OU BOMBEIRO HIDRÁULICO COM ENCARGOS COMPLEMENTARES</v>
      </c>
      <c r="D546" s="55"/>
      <c r="E546" s="55"/>
      <c r="F546" s="55"/>
      <c r="G546" s="54" t="str">
        <f>VLOOKUP(B546,IF(A546="COMPOSICAO",S!$A:$D,I!$A:$D),3,FALSE)</f>
        <v>H</v>
      </c>
      <c r="H546" s="75">
        <f>0.183</f>
        <v>0.183</v>
      </c>
      <c r="I546" s="56">
        <f>IF(A546="COMPOSICAO",VLOOKUP("TOTAL - "&amp;B546,COMPOSICAO_AUX_1!$A:$J,10,FALSE),VLOOKUP(B546,I!$A:$D,4,FALSE))</f>
        <v>19.990000000000002</v>
      </c>
      <c r="J546" s="60">
        <f>TRUNC(H546*I546,2)</f>
        <v>3.65</v>
      </c>
      <c r="K546" s="59"/>
      <c r="L546" s="4"/>
      <c r="M546" s="4"/>
      <c r="N546" s="4"/>
    </row>
    <row r="547" spans="1:14" ht="30" customHeight="1" x14ac:dyDescent="0.25">
      <c r="A547" s="54" t="s">
        <v>434</v>
      </c>
      <c r="B547" s="67">
        <v>88267</v>
      </c>
      <c r="C547" s="55" t="str">
        <f>VLOOKUP(B547,IF(A547="COMPOSICAO",S!$A:$D,I!$A:$D),2,FALSE)</f>
        <v>ENCANADOR OU BOMBEIRO HIDRÁULICO COM ENCARGOS COMPLEMENTARES</v>
      </c>
      <c r="D547" s="55"/>
      <c r="E547" s="55"/>
      <c r="F547" s="55"/>
      <c r="G547" s="54" t="str">
        <f>VLOOKUP(B547,IF(A547="COMPOSICAO",S!$A:$D,I!$A:$D),3,FALSE)</f>
        <v>H</v>
      </c>
      <c r="H547" s="75">
        <f>1.172</f>
        <v>1.1719999999999999</v>
      </c>
      <c r="I547" s="56">
        <f>IF(A547="COMPOSICAO",VLOOKUP("TOTAL - "&amp;B547,COMPOSICAO_AUX_1!$A:$J,10,FALSE),VLOOKUP(B547,I!$A:$D,4,FALSE))</f>
        <v>25.04</v>
      </c>
      <c r="J547" s="60">
        <f>TRUNC(H547*I547,2)</f>
        <v>29.34</v>
      </c>
      <c r="K547" s="59"/>
      <c r="L547" s="4"/>
      <c r="M547" s="4"/>
      <c r="N547" s="4"/>
    </row>
    <row r="548" spans="1:14" ht="15" customHeight="1" x14ac:dyDescent="0.25">
      <c r="A548" s="76" t="s">
        <v>435</v>
      </c>
      <c r="B548" s="77"/>
      <c r="C548" s="77"/>
      <c r="D548" s="77"/>
      <c r="E548" s="77"/>
      <c r="F548" s="77"/>
      <c r="G548" s="78"/>
      <c r="H548" s="79"/>
      <c r="I548" s="80"/>
      <c r="J548" s="60">
        <f>SUM(J543:K547)</f>
        <v>59.459999999999994</v>
      </c>
      <c r="K548" s="59"/>
    </row>
    <row r="549" spans="1:14" ht="15" customHeight="1" x14ac:dyDescent="0.25">
      <c r="A549" s="76" t="str">
        <f>"TAXA DE BDI ("&amp;BDI&amp;" %)"</f>
        <v>TAXA DE BDI (28 %)</v>
      </c>
      <c r="B549" s="77"/>
      <c r="C549" s="77"/>
      <c r="D549" s="77"/>
      <c r="E549" s="77"/>
      <c r="F549" s="77"/>
      <c r="G549" s="78"/>
      <c r="H549" s="79"/>
      <c r="I549" s="80"/>
      <c r="J549" s="60">
        <f>ROUND(J548*(BDI/100),2)</f>
        <v>16.649999999999999</v>
      </c>
      <c r="K549" s="59"/>
    </row>
    <row r="550" spans="1:14" ht="15" customHeight="1" x14ac:dyDescent="0.25">
      <c r="A550" s="76" t="s">
        <v>488</v>
      </c>
      <c r="B550" s="77"/>
      <c r="C550" s="77"/>
      <c r="D550" s="77"/>
      <c r="E550" s="77"/>
      <c r="F550" s="77"/>
      <c r="G550" s="78"/>
      <c r="H550" s="79"/>
      <c r="I550" s="80"/>
      <c r="J550" s="60">
        <f>SUM(J548:K549)</f>
        <v>76.109999999999985</v>
      </c>
      <c r="K550" s="59"/>
    </row>
    <row r="551" spans="1:14" ht="15" customHeight="1" x14ac:dyDescent="0.25">
      <c r="A551" s="4"/>
      <c r="B551" s="4"/>
      <c r="C551" s="4"/>
      <c r="D551" s="4"/>
      <c r="E551" s="4"/>
      <c r="F551" s="4"/>
      <c r="G551" s="4"/>
      <c r="H551" s="4"/>
      <c r="I551" s="4"/>
      <c r="J551" s="4"/>
      <c r="K551" s="4"/>
    </row>
    <row r="552" spans="1:14" ht="15" customHeight="1" x14ac:dyDescent="0.25">
      <c r="A552" s="22" t="s">
        <v>429</v>
      </c>
      <c r="B552" s="22" t="s">
        <v>32</v>
      </c>
      <c r="C552" s="46" t="s">
        <v>8</v>
      </c>
      <c r="D552" s="47"/>
      <c r="E552" s="47"/>
      <c r="F552" s="47"/>
      <c r="G552" s="7" t="s">
        <v>33</v>
      </c>
      <c r="H552" s="7" t="s">
        <v>430</v>
      </c>
      <c r="I552" s="7" t="s">
        <v>431</v>
      </c>
      <c r="J552" s="34" t="s">
        <v>10</v>
      </c>
      <c r="K552" s="33"/>
    </row>
    <row r="553" spans="1:14" ht="45" customHeight="1" x14ac:dyDescent="0.25">
      <c r="A553" s="7" t="s">
        <v>465</v>
      </c>
      <c r="B553" s="71">
        <v>90443</v>
      </c>
      <c r="C553" s="73" t="str">
        <f>VLOOKUP(B553,S!$A:$D,2,FALSE)</f>
        <v>RASGO EM ALVENARIA PARA RAMAIS/ DISTRIBUIÇÃO COM DIAMETROS MENORES OU IGUAIS A 40 MM. AF_05/2015</v>
      </c>
      <c r="D553" s="73"/>
      <c r="E553" s="73"/>
      <c r="F553" s="72"/>
      <c r="G553" s="7" t="str">
        <f>VLOOKUP(B553,S!$A:$D,3,FALSE)</f>
        <v>M</v>
      </c>
      <c r="H553" s="74"/>
      <c r="I553" s="74">
        <f>J556</f>
        <v>12.63</v>
      </c>
      <c r="J553" s="53"/>
      <c r="K553" s="52"/>
      <c r="L553" s="74">
        <f>VLOOKUP(B553,S!$A:$D,4,FALSE)</f>
        <v>12.63</v>
      </c>
      <c r="M553" s="7" t="str">
        <f>IF(ROUND((L553-I553),2)=0,"OK, confere com a tabela.",IF(ROUND((L553-I553),2)&lt;0,"ACIMA ("&amp;TEXT(ROUND(I553*100/L553,4),"0,0000")&amp;" %) da tabela.","ABAIXO ("&amp;TEXT(ROUND(I553*100/L553,4),"0,0000")&amp;" %) da tabela."))</f>
        <v>OK, confere com a tabela.</v>
      </c>
    </row>
    <row r="554" spans="1:14" ht="30" customHeight="1" x14ac:dyDescent="0.25">
      <c r="A554" s="54" t="s">
        <v>434</v>
      </c>
      <c r="B554" s="67">
        <v>88248</v>
      </c>
      <c r="C554" s="55" t="str">
        <f>VLOOKUP(B554,IF(A554="COMPOSICAO",S!$A:$D,I!$A:$D),2,FALSE)</f>
        <v>AUXILIAR DE ENCANADOR OU BOMBEIRO HIDRÁULICO COM ENCARGOS COMPLEMENTARES</v>
      </c>
      <c r="D554" s="55"/>
      <c r="E554" s="55"/>
      <c r="F554" s="55"/>
      <c r="G554" s="54" t="str">
        <f>VLOOKUP(B554,IF(A554="COMPOSICAO",S!$A:$D,I!$A:$D),3,FALSE)</f>
        <v>H</v>
      </c>
      <c r="H554" s="75">
        <f>0.07</f>
        <v>7.0000000000000007E-2</v>
      </c>
      <c r="I554" s="56">
        <f>IF(A554="COMPOSICAO",VLOOKUP("TOTAL - "&amp;B554,COMPOSICAO_AUX_1!$A:$J,10,FALSE),VLOOKUP(B554,I!$A:$D,4,FALSE))</f>
        <v>19.990000000000002</v>
      </c>
      <c r="J554" s="60">
        <f>TRUNC(H554*I554,2)</f>
        <v>1.39</v>
      </c>
      <c r="K554" s="59"/>
      <c r="L554" s="4"/>
      <c r="M554" s="4"/>
      <c r="N554" s="4"/>
    </row>
    <row r="555" spans="1:14" ht="30" customHeight="1" x14ac:dyDescent="0.25">
      <c r="A555" s="54" t="s">
        <v>434</v>
      </c>
      <c r="B555" s="67">
        <v>88267</v>
      </c>
      <c r="C555" s="55" t="str">
        <f>VLOOKUP(B555,IF(A555="COMPOSICAO",S!$A:$D,I!$A:$D),2,FALSE)</f>
        <v>ENCANADOR OU BOMBEIRO HIDRÁULICO COM ENCARGOS COMPLEMENTARES</v>
      </c>
      <c r="D555" s="55"/>
      <c r="E555" s="55"/>
      <c r="F555" s="55"/>
      <c r="G555" s="54" t="str">
        <f>VLOOKUP(B555,IF(A555="COMPOSICAO",S!$A:$D,I!$A:$D),3,FALSE)</f>
        <v>H</v>
      </c>
      <c r="H555" s="75">
        <f>0.449</f>
        <v>0.44900000000000001</v>
      </c>
      <c r="I555" s="56">
        <f>IF(A555="COMPOSICAO",VLOOKUP("TOTAL - "&amp;B555,COMPOSICAO_AUX_1!$A:$J,10,FALSE),VLOOKUP(B555,I!$A:$D,4,FALSE))</f>
        <v>25.04</v>
      </c>
      <c r="J555" s="60">
        <f>TRUNC(H555*I555,2)</f>
        <v>11.24</v>
      </c>
      <c r="K555" s="59"/>
      <c r="L555" s="4"/>
      <c r="M555" s="4"/>
      <c r="N555" s="4"/>
    </row>
    <row r="556" spans="1:14" ht="15" customHeight="1" x14ac:dyDescent="0.25">
      <c r="A556" s="76" t="s">
        <v>435</v>
      </c>
      <c r="B556" s="77"/>
      <c r="C556" s="77"/>
      <c r="D556" s="77"/>
      <c r="E556" s="77"/>
      <c r="F556" s="77"/>
      <c r="G556" s="78"/>
      <c r="H556" s="79"/>
      <c r="I556" s="80"/>
      <c r="J556" s="60">
        <f>SUM(J553:K555)</f>
        <v>12.63</v>
      </c>
      <c r="K556" s="59"/>
    </row>
    <row r="557" spans="1:14" ht="15" customHeight="1" x14ac:dyDescent="0.25">
      <c r="A557" s="76" t="str">
        <f>"TAXA DE BDI ("&amp;BDI&amp;" %)"</f>
        <v>TAXA DE BDI (28 %)</v>
      </c>
      <c r="B557" s="77"/>
      <c r="C557" s="77"/>
      <c r="D557" s="77"/>
      <c r="E557" s="77"/>
      <c r="F557" s="77"/>
      <c r="G557" s="78"/>
      <c r="H557" s="79"/>
      <c r="I557" s="80"/>
      <c r="J557" s="60">
        <f>ROUND(J556*(BDI/100),2)</f>
        <v>3.54</v>
      </c>
      <c r="K557" s="59"/>
    </row>
    <row r="558" spans="1:14" ht="15" customHeight="1" x14ac:dyDescent="0.25">
      <c r="A558" s="76" t="s">
        <v>489</v>
      </c>
      <c r="B558" s="77"/>
      <c r="C558" s="77"/>
      <c r="D558" s="77"/>
      <c r="E558" s="77"/>
      <c r="F558" s="77"/>
      <c r="G558" s="78"/>
      <c r="H558" s="79"/>
      <c r="I558" s="80"/>
      <c r="J558" s="60">
        <f>SUM(J556:K557)</f>
        <v>16.170000000000002</v>
      </c>
      <c r="K558" s="59"/>
    </row>
    <row r="559" spans="1:14" ht="15" customHeight="1" x14ac:dyDescent="0.25">
      <c r="A559" s="4"/>
      <c r="B559" s="4"/>
      <c r="C559" s="4"/>
      <c r="D559" s="4"/>
      <c r="E559" s="4"/>
      <c r="F559" s="4"/>
      <c r="G559" s="4"/>
      <c r="H559" s="4"/>
      <c r="I559" s="4"/>
      <c r="J559" s="4"/>
      <c r="K559" s="4"/>
    </row>
    <row r="560" spans="1:14" ht="15" customHeight="1" x14ac:dyDescent="0.25">
      <c r="A560" s="22" t="s">
        <v>429</v>
      </c>
      <c r="B560" s="22" t="s">
        <v>32</v>
      </c>
      <c r="C560" s="46" t="s">
        <v>8</v>
      </c>
      <c r="D560" s="47"/>
      <c r="E560" s="47"/>
      <c r="F560" s="47"/>
      <c r="G560" s="7" t="s">
        <v>33</v>
      </c>
      <c r="H560" s="7" t="s">
        <v>430</v>
      </c>
      <c r="I560" s="7" t="s">
        <v>431</v>
      </c>
      <c r="J560" s="34" t="s">
        <v>10</v>
      </c>
      <c r="K560" s="33"/>
    </row>
    <row r="561" spans="1:14" ht="45" customHeight="1" x14ac:dyDescent="0.25">
      <c r="A561" s="7" t="s">
        <v>465</v>
      </c>
      <c r="B561" s="71">
        <v>90466</v>
      </c>
      <c r="C561" s="73" t="str">
        <f>VLOOKUP(B561,S!$A:$D,2,FALSE)</f>
        <v>CHUMBAMENTO LINEAR EM ALVENARIA PARA RAMAIS/DISTRIBUIÇÃO COM DIÂMETROS MENORES OU IGUAIS A 40 MM. AF_05/2015</v>
      </c>
      <c r="D561" s="73"/>
      <c r="E561" s="73"/>
      <c r="F561" s="72"/>
      <c r="G561" s="7" t="str">
        <f>VLOOKUP(B561,S!$A:$D,3,FALSE)</f>
        <v>M</v>
      </c>
      <c r="H561" s="74"/>
      <c r="I561" s="74">
        <f>J565</f>
        <v>13.04</v>
      </c>
      <c r="J561" s="53"/>
      <c r="K561" s="52"/>
      <c r="L561" s="74">
        <f>VLOOKUP(B561,S!$A:$D,4,FALSE)</f>
        <v>13.04</v>
      </c>
      <c r="M561" s="7" t="str">
        <f>IF(ROUND((L561-I561),2)=0,"OK, confere com a tabela.",IF(ROUND((L561-I561),2)&lt;0,"ACIMA ("&amp;TEXT(ROUND(I561*100/L561,4),"0,0000")&amp;" %) da tabela.","ABAIXO ("&amp;TEXT(ROUND(I561*100/L561,4),"0,0000")&amp;" %) da tabela."))</f>
        <v>OK, confere com a tabela.</v>
      </c>
    </row>
    <row r="562" spans="1:14" ht="30" customHeight="1" x14ac:dyDescent="0.25">
      <c r="A562" s="54" t="s">
        <v>434</v>
      </c>
      <c r="B562" s="67">
        <v>88248</v>
      </c>
      <c r="C562" s="55" t="str">
        <f>VLOOKUP(B562,IF(A562="COMPOSICAO",S!$A:$D,I!$A:$D),2,FALSE)</f>
        <v>AUXILIAR DE ENCANADOR OU BOMBEIRO HIDRÁULICO COM ENCARGOS COMPLEMENTARES</v>
      </c>
      <c r="D562" s="55"/>
      <c r="E562" s="55"/>
      <c r="F562" s="55"/>
      <c r="G562" s="54" t="str">
        <f>VLOOKUP(B562,IF(A562="COMPOSICAO",S!$A:$D,I!$A:$D),3,FALSE)</f>
        <v>H</v>
      </c>
      <c r="H562" s="75">
        <f>0.055</f>
        <v>5.5E-2</v>
      </c>
      <c r="I562" s="56">
        <f>IF(A562="COMPOSICAO",VLOOKUP("TOTAL - "&amp;B562,COMPOSICAO_AUX_1!$A:$J,10,FALSE),VLOOKUP(B562,I!$A:$D,4,FALSE))</f>
        <v>19.990000000000002</v>
      </c>
      <c r="J562" s="60">
        <f>TRUNC(H562*I562,2)</f>
        <v>1.0900000000000001</v>
      </c>
      <c r="K562" s="59"/>
      <c r="L562" s="4"/>
      <c r="M562" s="4"/>
      <c r="N562" s="4"/>
    </row>
    <row r="563" spans="1:14" ht="30" customHeight="1" x14ac:dyDescent="0.25">
      <c r="A563" s="54" t="s">
        <v>434</v>
      </c>
      <c r="B563" s="67">
        <v>88267</v>
      </c>
      <c r="C563" s="55" t="str">
        <f>VLOOKUP(B563,IF(A563="COMPOSICAO",S!$A:$D,I!$A:$D),2,FALSE)</f>
        <v>ENCANADOR OU BOMBEIRO HIDRÁULICO COM ENCARGOS COMPLEMENTARES</v>
      </c>
      <c r="D563" s="55"/>
      <c r="E563" s="55"/>
      <c r="F563" s="55"/>
      <c r="G563" s="54" t="str">
        <f>VLOOKUP(B563,IF(A563="COMPOSICAO",S!$A:$D,I!$A:$D),3,FALSE)</f>
        <v>H</v>
      </c>
      <c r="H563" s="75">
        <f>0.391</f>
        <v>0.39100000000000001</v>
      </c>
      <c r="I563" s="56">
        <f>IF(A563="COMPOSICAO",VLOOKUP("TOTAL - "&amp;B563,COMPOSICAO_AUX_1!$A:$J,10,FALSE),VLOOKUP(B563,I!$A:$D,4,FALSE))</f>
        <v>25.04</v>
      </c>
      <c r="J563" s="60">
        <f>TRUNC(H563*I563,2)</f>
        <v>9.7899999999999991</v>
      </c>
      <c r="K563" s="59"/>
      <c r="L563" s="4"/>
      <c r="M563" s="4"/>
      <c r="N563" s="4"/>
    </row>
    <row r="564" spans="1:14" ht="45" customHeight="1" x14ac:dyDescent="0.25">
      <c r="A564" s="54" t="s">
        <v>434</v>
      </c>
      <c r="B564" s="67">
        <v>88629</v>
      </c>
      <c r="C564" s="55" t="str">
        <f>VLOOKUP(B564,IF(A564="COMPOSICAO",S!$A:$D,I!$A:$D),2,FALSE)</f>
        <v>ARGAMASSA TRAÇO 1:3 (EM VOLUME DE CIMENTO E AREIA MÉDIA ÚMIDA), PREPARO MANUAL. AF_08/2019</v>
      </c>
      <c r="D564" s="55"/>
      <c r="E564" s="55"/>
      <c r="F564" s="55"/>
      <c r="G564" s="54" t="str">
        <f>VLOOKUP(B564,IF(A564="COMPOSICAO",S!$A:$D,I!$A:$D),3,FALSE)</f>
        <v>M3</v>
      </c>
      <c r="H564" s="75">
        <f>0.003</f>
        <v>3.0000000000000001E-3</v>
      </c>
      <c r="I564" s="56">
        <f>IF(A564="COMPOSICAO",VLOOKUP("TOTAL - "&amp;B564,COMPOSICAO_AUX_1!$A:$J,10,FALSE),VLOOKUP(B564,I!$A:$D,4,FALSE))</f>
        <v>722.92000000000007</v>
      </c>
      <c r="J564" s="60">
        <f>TRUNC(H564*I564,2)</f>
        <v>2.16</v>
      </c>
      <c r="K564" s="59"/>
      <c r="L564" s="4"/>
      <c r="M564" s="4"/>
      <c r="N564" s="4"/>
    </row>
    <row r="565" spans="1:14" ht="15" customHeight="1" x14ac:dyDescent="0.25">
      <c r="A565" s="76" t="s">
        <v>435</v>
      </c>
      <c r="B565" s="77"/>
      <c r="C565" s="77"/>
      <c r="D565" s="77"/>
      <c r="E565" s="77"/>
      <c r="F565" s="77"/>
      <c r="G565" s="78"/>
      <c r="H565" s="79"/>
      <c r="I565" s="80"/>
      <c r="J565" s="60">
        <f>SUM(J561:K564)</f>
        <v>13.04</v>
      </c>
      <c r="K565" s="59"/>
    </row>
    <row r="566" spans="1:14" ht="15" customHeight="1" x14ac:dyDescent="0.25">
      <c r="A566" s="76" t="str">
        <f>"TAXA DE BDI ("&amp;BDI&amp;" %)"</f>
        <v>TAXA DE BDI (28 %)</v>
      </c>
      <c r="B566" s="77"/>
      <c r="C566" s="77"/>
      <c r="D566" s="77"/>
      <c r="E566" s="77"/>
      <c r="F566" s="77"/>
      <c r="G566" s="78"/>
      <c r="H566" s="79"/>
      <c r="I566" s="80"/>
      <c r="J566" s="60">
        <f>ROUND(J565*(BDI/100),2)</f>
        <v>3.65</v>
      </c>
      <c r="K566" s="59"/>
    </row>
    <row r="567" spans="1:14" ht="15" customHeight="1" x14ac:dyDescent="0.25">
      <c r="A567" s="76" t="s">
        <v>490</v>
      </c>
      <c r="B567" s="77"/>
      <c r="C567" s="77"/>
      <c r="D567" s="77"/>
      <c r="E567" s="77"/>
      <c r="F567" s="77"/>
      <c r="G567" s="78"/>
      <c r="H567" s="79"/>
      <c r="I567" s="80"/>
      <c r="J567" s="60">
        <f>SUM(J565:K566)</f>
        <v>16.689999999999998</v>
      </c>
      <c r="K567" s="59"/>
    </row>
    <row r="568" spans="1:14" ht="15" customHeight="1" x14ac:dyDescent="0.25">
      <c r="A568" s="4"/>
      <c r="B568" s="4"/>
      <c r="C568" s="4"/>
      <c r="D568" s="4"/>
      <c r="E568" s="4"/>
      <c r="F568" s="4"/>
      <c r="G568" s="4"/>
      <c r="H568" s="4"/>
      <c r="I568" s="4"/>
      <c r="J568" s="4"/>
      <c r="K568" s="4"/>
    </row>
    <row r="569" spans="1:14" ht="15" customHeight="1" x14ac:dyDescent="0.25">
      <c r="A569" s="22" t="s">
        <v>429</v>
      </c>
      <c r="B569" s="22" t="s">
        <v>32</v>
      </c>
      <c r="C569" s="46" t="s">
        <v>8</v>
      </c>
      <c r="D569" s="47"/>
      <c r="E569" s="47"/>
      <c r="F569" s="47"/>
      <c r="G569" s="7" t="s">
        <v>33</v>
      </c>
      <c r="H569" s="7" t="s">
        <v>430</v>
      </c>
      <c r="I569" s="7" t="s">
        <v>431</v>
      </c>
      <c r="J569" s="34" t="s">
        <v>10</v>
      </c>
      <c r="K569" s="33"/>
    </row>
    <row r="570" spans="1:14" ht="45" customHeight="1" x14ac:dyDescent="0.25">
      <c r="A570" s="7" t="s">
        <v>465</v>
      </c>
      <c r="B570" s="71">
        <v>89711</v>
      </c>
      <c r="C570" s="73" t="str">
        <f>VLOOKUP(B570,S!$A:$D,2,FALSE)</f>
        <v>TUBO PVC, SERIE NORMAL, ESGOTO PREDIAL, DN 40 MM, FORNECIDO E INSTALADO EM RAMAL DE DESCARGA OU RAMAL DE ESGOTO SANITÁRIO. AF_08/2022</v>
      </c>
      <c r="D570" s="73"/>
      <c r="E570" s="73"/>
      <c r="F570" s="72"/>
      <c r="G570" s="7" t="str">
        <f>VLOOKUP(B570,S!$A:$D,3,FALSE)</f>
        <v>M</v>
      </c>
      <c r="H570" s="74"/>
      <c r="I570" s="74">
        <f>J575</f>
        <v>20.32</v>
      </c>
      <c r="J570" s="53"/>
      <c r="K570" s="52"/>
      <c r="L570" s="74">
        <f>VLOOKUP(B570,S!$A:$D,4,FALSE)</f>
        <v>20.32</v>
      </c>
      <c r="M570" s="7" t="str">
        <f>IF(ROUND((L570-I570),2)=0,"OK, confere com a tabela.",IF(ROUND((L570-I570),2)&lt;0,"ACIMA ("&amp;TEXT(ROUND(I570*100/L570,4),"0,0000")&amp;" %) da tabela.","ABAIXO ("&amp;TEXT(ROUND(I570*100/L570,4),"0,0000")&amp;" %) da tabela."))</f>
        <v>OK, confere com a tabela.</v>
      </c>
    </row>
    <row r="571" spans="1:14" ht="30" customHeight="1" x14ac:dyDescent="0.25">
      <c r="A571" s="54" t="s">
        <v>433</v>
      </c>
      <c r="B571" s="67">
        <v>9835</v>
      </c>
      <c r="C571" s="55" t="str">
        <f>VLOOKUP(B571,IF(A571="COMPOSICAO",S!$A:$D,I!$A:$D),2,FALSE)</f>
        <v>TUBO PVC  SERIE NORMAL, DN 40 MM, PARA ESGOTO  PREDIAL (NBR 5688)</v>
      </c>
      <c r="D571" s="55"/>
      <c r="E571" s="55"/>
      <c r="F571" s="55"/>
      <c r="G571" s="54" t="str">
        <f>VLOOKUP(B571,IF(A571="COMPOSICAO",S!$A:$D,I!$A:$D),3,FALSE)</f>
        <v>M</v>
      </c>
      <c r="H571" s="75">
        <f>1.0549</f>
        <v>1.0548999999999999</v>
      </c>
      <c r="I571" s="56">
        <f>IF(A571="COMPOSICAO",VLOOKUP("TOTAL - "&amp;B571,COMPOSICAO_AUX_1!$A:$J,10,FALSE),VLOOKUP(B571,I!$A:$D,4,FALSE))</f>
        <v>6.74</v>
      </c>
      <c r="J571" s="60">
        <f>TRUNC(H571*I571,2)</f>
        <v>7.11</v>
      </c>
      <c r="K571" s="59"/>
      <c r="L571" s="4"/>
      <c r="M571" s="4"/>
      <c r="N571" s="4"/>
    </row>
    <row r="572" spans="1:14" ht="15" customHeight="1" x14ac:dyDescent="0.25">
      <c r="A572" s="54" t="s">
        <v>433</v>
      </c>
      <c r="B572" s="67">
        <v>38383</v>
      </c>
      <c r="C572" s="55" t="str">
        <f>VLOOKUP(B572,IF(A572="COMPOSICAO",S!$A:$D,I!$A:$D),2,FALSE)</f>
        <v>LIXA D'AGUA EM FOLHA, GRAO 100</v>
      </c>
      <c r="D572" s="55"/>
      <c r="E572" s="55"/>
      <c r="F572" s="55"/>
      <c r="G572" s="54" t="str">
        <f>VLOOKUP(B572,IF(A572="COMPOSICAO",S!$A:$D,I!$A:$D),3,FALSE)</f>
        <v>UN</v>
      </c>
      <c r="H572" s="75">
        <f>0.0163</f>
        <v>1.6299999999999999E-2</v>
      </c>
      <c r="I572" s="56">
        <f>IF(A572="COMPOSICAO",VLOOKUP("TOTAL - "&amp;B572,COMPOSICAO_AUX_1!$A:$J,10,FALSE),VLOOKUP(B572,I!$A:$D,4,FALSE))</f>
        <v>2.19</v>
      </c>
      <c r="J572" s="60">
        <f>TRUNC(H572*I572,2)</f>
        <v>0.03</v>
      </c>
      <c r="K572" s="59"/>
      <c r="L572" s="4"/>
      <c r="M572" s="4"/>
      <c r="N572" s="4"/>
    </row>
    <row r="573" spans="1:14" ht="30" customHeight="1" x14ac:dyDescent="0.25">
      <c r="A573" s="54" t="s">
        <v>434</v>
      </c>
      <c r="B573" s="67">
        <v>88248</v>
      </c>
      <c r="C573" s="55" t="str">
        <f>VLOOKUP(B573,IF(A573="COMPOSICAO",S!$A:$D,I!$A:$D),2,FALSE)</f>
        <v>AUXILIAR DE ENCANADOR OU BOMBEIRO HIDRÁULICO COM ENCARGOS COMPLEMENTARES</v>
      </c>
      <c r="D573" s="55"/>
      <c r="E573" s="55"/>
      <c r="F573" s="55"/>
      <c r="G573" s="54" t="str">
        <f>VLOOKUP(B573,IF(A573="COMPOSICAO",S!$A:$D,I!$A:$D),3,FALSE)</f>
        <v>H</v>
      </c>
      <c r="H573" s="75">
        <f>0.293</f>
        <v>0.29299999999999998</v>
      </c>
      <c r="I573" s="56">
        <f>IF(A573="COMPOSICAO",VLOOKUP("TOTAL - "&amp;B573,COMPOSICAO_AUX_1!$A:$J,10,FALSE),VLOOKUP(B573,I!$A:$D,4,FALSE))</f>
        <v>19.990000000000002</v>
      </c>
      <c r="J573" s="60">
        <f>TRUNC(H573*I573,2)</f>
        <v>5.85</v>
      </c>
      <c r="K573" s="59"/>
      <c r="L573" s="4"/>
      <c r="M573" s="4"/>
      <c r="N573" s="4"/>
    </row>
    <row r="574" spans="1:14" ht="30" customHeight="1" x14ac:dyDescent="0.25">
      <c r="A574" s="54" t="s">
        <v>434</v>
      </c>
      <c r="B574" s="67">
        <v>88267</v>
      </c>
      <c r="C574" s="55" t="str">
        <f>VLOOKUP(B574,IF(A574="COMPOSICAO",S!$A:$D,I!$A:$D),2,FALSE)</f>
        <v>ENCANADOR OU BOMBEIRO HIDRÁULICO COM ENCARGOS COMPLEMENTARES</v>
      </c>
      <c r="D574" s="55"/>
      <c r="E574" s="55"/>
      <c r="F574" s="55"/>
      <c r="G574" s="54" t="str">
        <f>VLOOKUP(B574,IF(A574="COMPOSICAO",S!$A:$D,I!$A:$D),3,FALSE)</f>
        <v>H</v>
      </c>
      <c r="H574" s="75">
        <f>0.293</f>
        <v>0.29299999999999998</v>
      </c>
      <c r="I574" s="56">
        <f>IF(A574="COMPOSICAO",VLOOKUP("TOTAL - "&amp;B574,COMPOSICAO_AUX_1!$A:$J,10,FALSE),VLOOKUP(B574,I!$A:$D,4,FALSE))</f>
        <v>25.04</v>
      </c>
      <c r="J574" s="60">
        <f>TRUNC(H574*I574,2)</f>
        <v>7.33</v>
      </c>
      <c r="K574" s="59"/>
      <c r="L574" s="4"/>
      <c r="M574" s="4"/>
      <c r="N574" s="4"/>
    </row>
    <row r="575" spans="1:14" ht="15" customHeight="1" x14ac:dyDescent="0.25">
      <c r="A575" s="76" t="s">
        <v>435</v>
      </c>
      <c r="B575" s="77"/>
      <c r="C575" s="77"/>
      <c r="D575" s="77"/>
      <c r="E575" s="77"/>
      <c r="F575" s="77"/>
      <c r="G575" s="78"/>
      <c r="H575" s="79"/>
      <c r="I575" s="80"/>
      <c r="J575" s="60">
        <f>SUM(J570:K574)</f>
        <v>20.32</v>
      </c>
      <c r="K575" s="59"/>
    </row>
    <row r="576" spans="1:14" ht="15" customHeight="1" x14ac:dyDescent="0.25">
      <c r="A576" s="76" t="str">
        <f>"TAXA DE BDI ("&amp;BDI&amp;" %)"</f>
        <v>TAXA DE BDI (28 %)</v>
      </c>
      <c r="B576" s="77"/>
      <c r="C576" s="77"/>
      <c r="D576" s="77"/>
      <c r="E576" s="77"/>
      <c r="F576" s="77"/>
      <c r="G576" s="78"/>
      <c r="H576" s="79"/>
      <c r="I576" s="80"/>
      <c r="J576" s="60">
        <f>ROUND(J575*(BDI/100),2)</f>
        <v>5.69</v>
      </c>
      <c r="K576" s="59"/>
    </row>
    <row r="577" spans="1:14" ht="15" customHeight="1" x14ac:dyDescent="0.25">
      <c r="A577" s="76" t="s">
        <v>491</v>
      </c>
      <c r="B577" s="77"/>
      <c r="C577" s="77"/>
      <c r="D577" s="77"/>
      <c r="E577" s="77"/>
      <c r="F577" s="77"/>
      <c r="G577" s="78"/>
      <c r="H577" s="79"/>
      <c r="I577" s="80"/>
      <c r="J577" s="60">
        <f>SUM(J575:K576)</f>
        <v>26.01</v>
      </c>
      <c r="K577" s="59"/>
    </row>
    <row r="578" spans="1:14" ht="15" customHeight="1" x14ac:dyDescent="0.25">
      <c r="A578" s="4"/>
      <c r="B578" s="4"/>
      <c r="C578" s="4"/>
      <c r="D578" s="4"/>
      <c r="E578" s="4"/>
      <c r="F578" s="4"/>
      <c r="G578" s="4"/>
      <c r="H578" s="4"/>
      <c r="I578" s="4"/>
      <c r="J578" s="4"/>
      <c r="K578" s="4"/>
    </row>
    <row r="579" spans="1:14" ht="15" customHeight="1" x14ac:dyDescent="0.25">
      <c r="A579" s="22" t="s">
        <v>429</v>
      </c>
      <c r="B579" s="22" t="s">
        <v>32</v>
      </c>
      <c r="C579" s="46" t="s">
        <v>8</v>
      </c>
      <c r="D579" s="47"/>
      <c r="E579" s="47"/>
      <c r="F579" s="47"/>
      <c r="G579" s="7" t="s">
        <v>33</v>
      </c>
      <c r="H579" s="7" t="s">
        <v>430</v>
      </c>
      <c r="I579" s="7" t="s">
        <v>431</v>
      </c>
      <c r="J579" s="34" t="s">
        <v>10</v>
      </c>
      <c r="K579" s="33"/>
    </row>
    <row r="580" spans="1:14" ht="45" customHeight="1" x14ac:dyDescent="0.25">
      <c r="A580" s="7" t="s">
        <v>465</v>
      </c>
      <c r="B580" s="71">
        <v>89712</v>
      </c>
      <c r="C580" s="73" t="str">
        <f>VLOOKUP(B580,S!$A:$D,2,FALSE)</f>
        <v>TUBO PVC, SERIE NORMAL, ESGOTO PREDIAL, DN 50 MM, FORNECIDO E INSTALADO EM RAMAL DE DESCARGA OU RAMAL DE ESGOTO SANITÁRIO. AF_08/2022</v>
      </c>
      <c r="D580" s="73"/>
      <c r="E580" s="73"/>
      <c r="F580" s="72"/>
      <c r="G580" s="7" t="str">
        <f>VLOOKUP(B580,S!$A:$D,3,FALSE)</f>
        <v>M</v>
      </c>
      <c r="H580" s="74"/>
      <c r="I580" s="74">
        <f>J585</f>
        <v>26.080000000000002</v>
      </c>
      <c r="J580" s="53"/>
      <c r="K580" s="52"/>
      <c r="L580" s="74">
        <f>VLOOKUP(B580,S!$A:$D,4,FALSE)</f>
        <v>26.08</v>
      </c>
      <c r="M580" s="7" t="str">
        <f>IF(ROUND((L580-I580),2)=0,"OK, confere com a tabela.",IF(ROUND((L580-I580),2)&lt;0,"ACIMA ("&amp;TEXT(ROUND(I580*100/L580,4),"0,0000")&amp;" %) da tabela.","ABAIXO ("&amp;TEXT(ROUND(I580*100/L580,4),"0,0000")&amp;" %) da tabela."))</f>
        <v>OK, confere com a tabela.</v>
      </c>
    </row>
    <row r="581" spans="1:14" ht="30" customHeight="1" x14ac:dyDescent="0.25">
      <c r="A581" s="54" t="s">
        <v>433</v>
      </c>
      <c r="B581" s="67">
        <v>9838</v>
      </c>
      <c r="C581" s="55" t="str">
        <f>VLOOKUP(B581,IF(A581="COMPOSICAO",S!$A:$D,I!$A:$D),2,FALSE)</f>
        <v>TUBO PVC SERIE NORMAL, DN 50 MM, PARA ESGOTO PREDIAL (NBR 5688)</v>
      </c>
      <c r="D581" s="55"/>
      <c r="E581" s="55"/>
      <c r="F581" s="55"/>
      <c r="G581" s="54" t="str">
        <f>VLOOKUP(B581,IF(A581="COMPOSICAO",S!$A:$D,I!$A:$D),3,FALSE)</f>
        <v>M</v>
      </c>
      <c r="H581" s="75">
        <f>1.0549</f>
        <v>1.0548999999999999</v>
      </c>
      <c r="I581" s="56">
        <f>IF(A581="COMPOSICAO",VLOOKUP("TOTAL - "&amp;B581,COMPOSICAO_AUX_1!$A:$J,10,FALSE),VLOOKUP(B581,I!$A:$D,4,FALSE))</f>
        <v>11.12</v>
      </c>
      <c r="J581" s="60">
        <f>TRUNC(H581*I581,2)</f>
        <v>11.73</v>
      </c>
      <c r="K581" s="59"/>
      <c r="L581" s="4"/>
      <c r="M581" s="4"/>
      <c r="N581" s="4"/>
    </row>
    <row r="582" spans="1:14" ht="15" customHeight="1" x14ac:dyDescent="0.25">
      <c r="A582" s="54" t="s">
        <v>433</v>
      </c>
      <c r="B582" s="67">
        <v>38383</v>
      </c>
      <c r="C582" s="55" t="str">
        <f>VLOOKUP(B582,IF(A582="COMPOSICAO",S!$A:$D,I!$A:$D),2,FALSE)</f>
        <v>LIXA D'AGUA EM FOLHA, GRAO 100</v>
      </c>
      <c r="D582" s="55"/>
      <c r="E582" s="55"/>
      <c r="F582" s="55"/>
      <c r="G582" s="54" t="str">
        <f>VLOOKUP(B582,IF(A582="COMPOSICAO",S!$A:$D,I!$A:$D),3,FALSE)</f>
        <v>UN</v>
      </c>
      <c r="H582" s="75">
        <f>0.0177</f>
        <v>1.77E-2</v>
      </c>
      <c r="I582" s="56">
        <f>IF(A582="COMPOSICAO",VLOOKUP("TOTAL - "&amp;B582,COMPOSICAO_AUX_1!$A:$J,10,FALSE),VLOOKUP(B582,I!$A:$D,4,FALSE))</f>
        <v>2.19</v>
      </c>
      <c r="J582" s="60">
        <f>TRUNC(H582*I582,2)</f>
        <v>0.03</v>
      </c>
      <c r="K582" s="59"/>
      <c r="L582" s="4"/>
      <c r="M582" s="4"/>
      <c r="N582" s="4"/>
    </row>
    <row r="583" spans="1:14" ht="30" customHeight="1" x14ac:dyDescent="0.25">
      <c r="A583" s="54" t="s">
        <v>434</v>
      </c>
      <c r="B583" s="67">
        <v>88248</v>
      </c>
      <c r="C583" s="55" t="str">
        <f>VLOOKUP(B583,IF(A583="COMPOSICAO",S!$A:$D,I!$A:$D),2,FALSE)</f>
        <v>AUXILIAR DE ENCANADOR OU BOMBEIRO HIDRÁULICO COM ENCARGOS COMPLEMENTARES</v>
      </c>
      <c r="D583" s="55"/>
      <c r="E583" s="55"/>
      <c r="F583" s="55"/>
      <c r="G583" s="54" t="str">
        <f>VLOOKUP(B583,IF(A583="COMPOSICAO",S!$A:$D,I!$A:$D),3,FALSE)</f>
        <v>H</v>
      </c>
      <c r="H583" s="75">
        <f>0.3182</f>
        <v>0.31819999999999998</v>
      </c>
      <c r="I583" s="56">
        <f>IF(A583="COMPOSICAO",VLOOKUP("TOTAL - "&amp;B583,COMPOSICAO_AUX_1!$A:$J,10,FALSE),VLOOKUP(B583,I!$A:$D,4,FALSE))</f>
        <v>19.990000000000002</v>
      </c>
      <c r="J583" s="60">
        <f>TRUNC(H583*I583,2)</f>
        <v>6.36</v>
      </c>
      <c r="K583" s="59"/>
      <c r="L583" s="4"/>
      <c r="M583" s="4"/>
      <c r="N583" s="4"/>
    </row>
    <row r="584" spans="1:14" ht="30" customHeight="1" x14ac:dyDescent="0.25">
      <c r="A584" s="54" t="s">
        <v>434</v>
      </c>
      <c r="B584" s="67">
        <v>88267</v>
      </c>
      <c r="C584" s="55" t="str">
        <f>VLOOKUP(B584,IF(A584="COMPOSICAO",S!$A:$D,I!$A:$D),2,FALSE)</f>
        <v>ENCANADOR OU BOMBEIRO HIDRÁULICO COM ENCARGOS COMPLEMENTARES</v>
      </c>
      <c r="D584" s="55"/>
      <c r="E584" s="55"/>
      <c r="F584" s="55"/>
      <c r="G584" s="54" t="str">
        <f>VLOOKUP(B584,IF(A584="COMPOSICAO",S!$A:$D,I!$A:$D),3,FALSE)</f>
        <v>H</v>
      </c>
      <c r="H584" s="75">
        <f>0.3182</f>
        <v>0.31819999999999998</v>
      </c>
      <c r="I584" s="56">
        <f>IF(A584="COMPOSICAO",VLOOKUP("TOTAL - "&amp;B584,COMPOSICAO_AUX_1!$A:$J,10,FALSE),VLOOKUP(B584,I!$A:$D,4,FALSE))</f>
        <v>25.04</v>
      </c>
      <c r="J584" s="60">
        <f>TRUNC(H584*I584,2)</f>
        <v>7.96</v>
      </c>
      <c r="K584" s="59"/>
      <c r="L584" s="4"/>
      <c r="M584" s="4"/>
      <c r="N584" s="4"/>
    </row>
    <row r="585" spans="1:14" ht="15" customHeight="1" x14ac:dyDescent="0.25">
      <c r="A585" s="76" t="s">
        <v>435</v>
      </c>
      <c r="B585" s="77"/>
      <c r="C585" s="77"/>
      <c r="D585" s="77"/>
      <c r="E585" s="77"/>
      <c r="F585" s="77"/>
      <c r="G585" s="78"/>
      <c r="H585" s="79"/>
      <c r="I585" s="80"/>
      <c r="J585" s="60">
        <f>SUM(J580:K584)</f>
        <v>26.080000000000002</v>
      </c>
      <c r="K585" s="59"/>
    </row>
    <row r="586" spans="1:14" ht="15" customHeight="1" x14ac:dyDescent="0.25">
      <c r="A586" s="76" t="str">
        <f>"TAXA DE BDI ("&amp;BDI&amp;" %)"</f>
        <v>TAXA DE BDI (28 %)</v>
      </c>
      <c r="B586" s="77"/>
      <c r="C586" s="77"/>
      <c r="D586" s="77"/>
      <c r="E586" s="77"/>
      <c r="F586" s="77"/>
      <c r="G586" s="78"/>
      <c r="H586" s="79"/>
      <c r="I586" s="80"/>
      <c r="J586" s="60">
        <f>ROUND(J585*(BDI/100),2)</f>
        <v>7.3</v>
      </c>
      <c r="K586" s="59"/>
    </row>
    <row r="587" spans="1:14" ht="15" customHeight="1" x14ac:dyDescent="0.25">
      <c r="A587" s="76" t="s">
        <v>492</v>
      </c>
      <c r="B587" s="77"/>
      <c r="C587" s="77"/>
      <c r="D587" s="77"/>
      <c r="E587" s="77"/>
      <c r="F587" s="77"/>
      <c r="G587" s="78"/>
      <c r="H587" s="79"/>
      <c r="I587" s="80"/>
      <c r="J587" s="60">
        <f>SUM(J585:K586)</f>
        <v>33.380000000000003</v>
      </c>
      <c r="K587" s="59"/>
    </row>
    <row r="588" spans="1:14" ht="15" customHeight="1" x14ac:dyDescent="0.25">
      <c r="A588" s="4"/>
      <c r="B588" s="4"/>
      <c r="C588" s="4"/>
      <c r="D588" s="4"/>
      <c r="E588" s="4"/>
      <c r="F588" s="4"/>
      <c r="G588" s="4"/>
      <c r="H588" s="4"/>
      <c r="I588" s="4"/>
      <c r="J588" s="4"/>
      <c r="K588" s="4"/>
    </row>
    <row r="589" spans="1:14" ht="15" customHeight="1" x14ac:dyDescent="0.25">
      <c r="A589" s="22" t="s">
        <v>429</v>
      </c>
      <c r="B589" s="22" t="s">
        <v>32</v>
      </c>
      <c r="C589" s="46" t="s">
        <v>8</v>
      </c>
      <c r="D589" s="47"/>
      <c r="E589" s="47"/>
      <c r="F589" s="47"/>
      <c r="G589" s="7" t="s">
        <v>33</v>
      </c>
      <c r="H589" s="7" t="s">
        <v>430</v>
      </c>
      <c r="I589" s="7" t="s">
        <v>431</v>
      </c>
      <c r="J589" s="34" t="s">
        <v>10</v>
      </c>
      <c r="K589" s="33"/>
    </row>
    <row r="590" spans="1:14" ht="45" customHeight="1" x14ac:dyDescent="0.25">
      <c r="A590" s="7" t="s">
        <v>465</v>
      </c>
      <c r="B590" s="71">
        <v>89713</v>
      </c>
      <c r="C590" s="73" t="str">
        <f>VLOOKUP(B590,S!$A:$D,2,FALSE)</f>
        <v>TUBO PVC, SERIE NORMAL, ESGOTO PREDIAL, DN 75 MM, FORNECIDO E INSTALADO EM RAMAL DE DESCARGA OU RAMAL DE ESGOTO SANITÁRIO. AF_08/2022</v>
      </c>
      <c r="D590" s="73"/>
      <c r="E590" s="73"/>
      <c r="F590" s="72"/>
      <c r="G590" s="7" t="str">
        <f>VLOOKUP(B590,S!$A:$D,3,FALSE)</f>
        <v>M</v>
      </c>
      <c r="H590" s="74"/>
      <c r="I590" s="74">
        <f>J595</f>
        <v>32.599999999999994</v>
      </c>
      <c r="J590" s="53"/>
      <c r="K590" s="52"/>
      <c r="L590" s="74">
        <f>VLOOKUP(B590,S!$A:$D,4,FALSE)</f>
        <v>32.6</v>
      </c>
      <c r="M590" s="7" t="str">
        <f>IF(ROUND((L590-I590),2)=0,"OK, confere com a tabela.",IF(ROUND((L590-I590),2)&lt;0,"ACIMA ("&amp;TEXT(ROUND(I590*100/L590,4),"0,0000")&amp;" %) da tabela.","ABAIXO ("&amp;TEXT(ROUND(I590*100/L590,4),"0,0000")&amp;" %) da tabela."))</f>
        <v>OK, confere com a tabela.</v>
      </c>
    </row>
    <row r="591" spans="1:14" ht="30" customHeight="1" x14ac:dyDescent="0.25">
      <c r="A591" s="54" t="s">
        <v>433</v>
      </c>
      <c r="B591" s="67">
        <v>9837</v>
      </c>
      <c r="C591" s="55" t="str">
        <f>VLOOKUP(B591,IF(A591="COMPOSICAO",S!$A:$D,I!$A:$D),2,FALSE)</f>
        <v>TUBO PVC SERIE NORMAL, DN 75 MM, PARA ESGOTO PREDIAL (NBR 5688)</v>
      </c>
      <c r="D591" s="55"/>
      <c r="E591" s="55"/>
      <c r="F591" s="55"/>
      <c r="G591" s="54" t="str">
        <f>VLOOKUP(B591,IF(A591="COMPOSICAO",S!$A:$D,I!$A:$D),3,FALSE)</f>
        <v>M</v>
      </c>
      <c r="H591" s="75">
        <f>1.0549</f>
        <v>1.0548999999999999</v>
      </c>
      <c r="I591" s="56">
        <f>IF(A591="COMPOSICAO",VLOOKUP("TOTAL - "&amp;B591,COMPOSICAO_AUX_1!$A:$J,10,FALSE),VLOOKUP(B591,I!$A:$D,4,FALSE))</f>
        <v>14.6</v>
      </c>
      <c r="J591" s="60">
        <f>TRUNC(H591*I591,2)</f>
        <v>15.4</v>
      </c>
      <c r="K591" s="59"/>
      <c r="L591" s="4"/>
      <c r="M591" s="4"/>
      <c r="N591" s="4"/>
    </row>
    <row r="592" spans="1:14" ht="15" customHeight="1" x14ac:dyDescent="0.25">
      <c r="A592" s="54" t="s">
        <v>433</v>
      </c>
      <c r="B592" s="67">
        <v>38383</v>
      </c>
      <c r="C592" s="55" t="str">
        <f>VLOOKUP(B592,IF(A592="COMPOSICAO",S!$A:$D,I!$A:$D),2,FALSE)</f>
        <v>LIXA D'AGUA EM FOLHA, GRAO 100</v>
      </c>
      <c r="D592" s="55"/>
      <c r="E592" s="55"/>
      <c r="F592" s="55"/>
      <c r="G592" s="54" t="str">
        <f>VLOOKUP(B592,IF(A592="COMPOSICAO",S!$A:$D,I!$A:$D),3,FALSE)</f>
        <v>UN</v>
      </c>
      <c r="H592" s="75">
        <f>0.0212</f>
        <v>2.12E-2</v>
      </c>
      <c r="I592" s="56">
        <f>IF(A592="COMPOSICAO",VLOOKUP("TOTAL - "&amp;B592,COMPOSICAO_AUX_1!$A:$J,10,FALSE),VLOOKUP(B592,I!$A:$D,4,FALSE))</f>
        <v>2.19</v>
      </c>
      <c r="J592" s="60">
        <f>TRUNC(H592*I592,2)</f>
        <v>0.04</v>
      </c>
      <c r="K592" s="59"/>
      <c r="L592" s="4"/>
      <c r="M592" s="4"/>
      <c r="N592" s="4"/>
    </row>
    <row r="593" spans="1:14" ht="30" customHeight="1" x14ac:dyDescent="0.25">
      <c r="A593" s="54" t="s">
        <v>434</v>
      </c>
      <c r="B593" s="67">
        <v>88248</v>
      </c>
      <c r="C593" s="55" t="str">
        <f>VLOOKUP(B593,IF(A593="COMPOSICAO",S!$A:$D,I!$A:$D),2,FALSE)</f>
        <v>AUXILIAR DE ENCANADOR OU BOMBEIRO HIDRÁULICO COM ENCARGOS COMPLEMENTARES</v>
      </c>
      <c r="D593" s="55"/>
      <c r="E593" s="55"/>
      <c r="F593" s="55"/>
      <c r="G593" s="54" t="str">
        <f>VLOOKUP(B593,IF(A593="COMPOSICAO",S!$A:$D,I!$A:$D),3,FALSE)</f>
        <v>H</v>
      </c>
      <c r="H593" s="75">
        <f>0.3813</f>
        <v>0.38129999999999997</v>
      </c>
      <c r="I593" s="56">
        <f>IF(A593="COMPOSICAO",VLOOKUP("TOTAL - "&amp;B593,COMPOSICAO_AUX_1!$A:$J,10,FALSE),VLOOKUP(B593,I!$A:$D,4,FALSE))</f>
        <v>19.990000000000002</v>
      </c>
      <c r="J593" s="60">
        <f>TRUNC(H593*I593,2)</f>
        <v>7.62</v>
      </c>
      <c r="K593" s="59"/>
      <c r="L593" s="4"/>
      <c r="M593" s="4"/>
      <c r="N593" s="4"/>
    </row>
    <row r="594" spans="1:14" ht="30" customHeight="1" x14ac:dyDescent="0.25">
      <c r="A594" s="54" t="s">
        <v>434</v>
      </c>
      <c r="B594" s="67">
        <v>88267</v>
      </c>
      <c r="C594" s="55" t="str">
        <f>VLOOKUP(B594,IF(A594="COMPOSICAO",S!$A:$D,I!$A:$D),2,FALSE)</f>
        <v>ENCANADOR OU BOMBEIRO HIDRÁULICO COM ENCARGOS COMPLEMENTARES</v>
      </c>
      <c r="D594" s="55"/>
      <c r="E594" s="55"/>
      <c r="F594" s="55"/>
      <c r="G594" s="54" t="str">
        <f>VLOOKUP(B594,IF(A594="COMPOSICAO",S!$A:$D,I!$A:$D),3,FALSE)</f>
        <v>H</v>
      </c>
      <c r="H594" s="75">
        <f>0.3813</f>
        <v>0.38129999999999997</v>
      </c>
      <c r="I594" s="56">
        <f>IF(A594="COMPOSICAO",VLOOKUP("TOTAL - "&amp;B594,COMPOSICAO_AUX_1!$A:$J,10,FALSE),VLOOKUP(B594,I!$A:$D,4,FALSE))</f>
        <v>25.04</v>
      </c>
      <c r="J594" s="60">
        <f>TRUNC(H594*I594,2)</f>
        <v>9.5399999999999991</v>
      </c>
      <c r="K594" s="59"/>
      <c r="L594" s="4"/>
      <c r="M594" s="4"/>
      <c r="N594" s="4"/>
    </row>
    <row r="595" spans="1:14" ht="15" customHeight="1" x14ac:dyDescent="0.25">
      <c r="A595" s="76" t="s">
        <v>435</v>
      </c>
      <c r="B595" s="77"/>
      <c r="C595" s="77"/>
      <c r="D595" s="77"/>
      <c r="E595" s="77"/>
      <c r="F595" s="77"/>
      <c r="G595" s="78"/>
      <c r="H595" s="79"/>
      <c r="I595" s="80"/>
      <c r="J595" s="60">
        <f>SUM(J590:K594)</f>
        <v>32.599999999999994</v>
      </c>
      <c r="K595" s="59"/>
    </row>
    <row r="596" spans="1:14" ht="15" customHeight="1" x14ac:dyDescent="0.25">
      <c r="A596" s="76" t="str">
        <f>"TAXA DE BDI ("&amp;BDI&amp;" %)"</f>
        <v>TAXA DE BDI (28 %)</v>
      </c>
      <c r="B596" s="77"/>
      <c r="C596" s="77"/>
      <c r="D596" s="77"/>
      <c r="E596" s="77"/>
      <c r="F596" s="77"/>
      <c r="G596" s="78"/>
      <c r="H596" s="79"/>
      <c r="I596" s="80"/>
      <c r="J596" s="60">
        <f>ROUND(J595*(BDI/100),2)</f>
        <v>9.1300000000000008</v>
      </c>
      <c r="K596" s="59"/>
    </row>
    <row r="597" spans="1:14" ht="15" customHeight="1" x14ac:dyDescent="0.25">
      <c r="A597" s="76" t="s">
        <v>493</v>
      </c>
      <c r="B597" s="77"/>
      <c r="C597" s="77"/>
      <c r="D597" s="77"/>
      <c r="E597" s="77"/>
      <c r="F597" s="77"/>
      <c r="G597" s="78"/>
      <c r="H597" s="79"/>
      <c r="I597" s="80"/>
      <c r="J597" s="60">
        <f>SUM(J595:K596)</f>
        <v>41.73</v>
      </c>
      <c r="K597" s="59"/>
    </row>
    <row r="598" spans="1:14" ht="15" customHeight="1" x14ac:dyDescent="0.25">
      <c r="A598" s="4"/>
      <c r="B598" s="4"/>
      <c r="C598" s="4"/>
      <c r="D598" s="4"/>
      <c r="E598" s="4"/>
      <c r="F598" s="4"/>
      <c r="G598" s="4"/>
      <c r="H598" s="4"/>
      <c r="I598" s="4"/>
      <c r="J598" s="4"/>
      <c r="K598" s="4"/>
    </row>
    <row r="599" spans="1:14" ht="15" customHeight="1" x14ac:dyDescent="0.25">
      <c r="A599" s="22" t="s">
        <v>429</v>
      </c>
      <c r="B599" s="22" t="s">
        <v>32</v>
      </c>
      <c r="C599" s="46" t="s">
        <v>8</v>
      </c>
      <c r="D599" s="47"/>
      <c r="E599" s="47"/>
      <c r="F599" s="47"/>
      <c r="G599" s="7" t="s">
        <v>33</v>
      </c>
      <c r="H599" s="7" t="s">
        <v>430</v>
      </c>
      <c r="I599" s="7" t="s">
        <v>431</v>
      </c>
      <c r="J599" s="34" t="s">
        <v>10</v>
      </c>
      <c r="K599" s="33"/>
    </row>
    <row r="600" spans="1:14" ht="45" customHeight="1" x14ac:dyDescent="0.25">
      <c r="A600" s="7" t="s">
        <v>465</v>
      </c>
      <c r="B600" s="71">
        <v>89714</v>
      </c>
      <c r="C600" s="73" t="str">
        <f>VLOOKUP(B600,S!$A:$D,2,FALSE)</f>
        <v>TUBO PVC, SERIE NORMAL, ESGOTO PREDIAL, DN 100 MM, FORNECIDO E INSTALADO EM RAMAL DE DESCARGA OU RAMAL DE ESGOTO SANITÁRIO. AF_08/2022</v>
      </c>
      <c r="D600" s="73"/>
      <c r="E600" s="73"/>
      <c r="F600" s="72"/>
      <c r="G600" s="7" t="str">
        <f>VLOOKUP(B600,S!$A:$D,3,FALSE)</f>
        <v>M</v>
      </c>
      <c r="H600" s="74"/>
      <c r="I600" s="74">
        <f>J605</f>
        <v>36.31</v>
      </c>
      <c r="J600" s="53"/>
      <c r="K600" s="52"/>
      <c r="L600" s="74">
        <f>VLOOKUP(B600,S!$A:$D,4,FALSE)</f>
        <v>36.31</v>
      </c>
      <c r="M600" s="7" t="str">
        <f>IF(ROUND((L600-I600),2)=0,"OK, confere com a tabela.",IF(ROUND((L600-I600),2)&lt;0,"ACIMA ("&amp;TEXT(ROUND(I600*100/L600,4),"0,0000")&amp;" %) da tabela.","ABAIXO ("&amp;TEXT(ROUND(I600*100/L600,4),"0,0000")&amp;" %) da tabela."))</f>
        <v>OK, confere com a tabela.</v>
      </c>
    </row>
    <row r="601" spans="1:14" ht="30" customHeight="1" x14ac:dyDescent="0.25">
      <c r="A601" s="54" t="s">
        <v>433</v>
      </c>
      <c r="B601" s="67">
        <v>9836</v>
      </c>
      <c r="C601" s="55" t="str">
        <f>VLOOKUP(B601,IF(A601="COMPOSICAO",S!$A:$D,I!$A:$D),2,FALSE)</f>
        <v>TUBO PVC  SERIE NORMAL, DN 100 MM, PARA ESGOTO  PREDIAL (NBR 5688)</v>
      </c>
      <c r="D601" s="55"/>
      <c r="E601" s="55"/>
      <c r="F601" s="55"/>
      <c r="G601" s="54" t="str">
        <f>VLOOKUP(B601,IF(A601="COMPOSICAO",S!$A:$D,I!$A:$D),3,FALSE)</f>
        <v>M</v>
      </c>
      <c r="H601" s="75">
        <f>1.0549</f>
        <v>1.0548999999999999</v>
      </c>
      <c r="I601" s="56">
        <f>IF(A601="COMPOSICAO",VLOOKUP("TOTAL - "&amp;B601,COMPOSICAO_AUX_1!$A:$J,10,FALSE),VLOOKUP(B601,I!$A:$D,4,FALSE))</f>
        <v>15.42</v>
      </c>
      <c r="J601" s="60">
        <f>TRUNC(H601*I601,2)</f>
        <v>16.260000000000002</v>
      </c>
      <c r="K601" s="59"/>
      <c r="L601" s="4"/>
      <c r="M601" s="4"/>
      <c r="N601" s="4"/>
    </row>
    <row r="602" spans="1:14" ht="15" customHeight="1" x14ac:dyDescent="0.25">
      <c r="A602" s="54" t="s">
        <v>433</v>
      </c>
      <c r="B602" s="67">
        <v>38383</v>
      </c>
      <c r="C602" s="55" t="str">
        <f>VLOOKUP(B602,IF(A602="COMPOSICAO",S!$A:$D,I!$A:$D),2,FALSE)</f>
        <v>LIXA D'AGUA EM FOLHA, GRAO 100</v>
      </c>
      <c r="D602" s="55"/>
      <c r="E602" s="55"/>
      <c r="F602" s="55"/>
      <c r="G602" s="54" t="str">
        <f>VLOOKUP(B602,IF(A602="COMPOSICAO",S!$A:$D,I!$A:$D),3,FALSE)</f>
        <v>UN</v>
      </c>
      <c r="H602" s="75">
        <f>0.0247</f>
        <v>2.47E-2</v>
      </c>
      <c r="I602" s="56">
        <f>IF(A602="COMPOSICAO",VLOOKUP("TOTAL - "&amp;B602,COMPOSICAO_AUX_1!$A:$J,10,FALSE),VLOOKUP(B602,I!$A:$D,4,FALSE))</f>
        <v>2.19</v>
      </c>
      <c r="J602" s="60">
        <f>TRUNC(H602*I602,2)</f>
        <v>0.05</v>
      </c>
      <c r="K602" s="59"/>
      <c r="L602" s="4"/>
      <c r="M602" s="4"/>
      <c r="N602" s="4"/>
    </row>
    <row r="603" spans="1:14" ht="30" customHeight="1" x14ac:dyDescent="0.25">
      <c r="A603" s="54" t="s">
        <v>434</v>
      </c>
      <c r="B603" s="67">
        <v>88248</v>
      </c>
      <c r="C603" s="55" t="str">
        <f>VLOOKUP(B603,IF(A603="COMPOSICAO",S!$A:$D,I!$A:$D),2,FALSE)</f>
        <v>AUXILIAR DE ENCANADOR OU BOMBEIRO HIDRÁULICO COM ENCARGOS COMPLEMENTARES</v>
      </c>
      <c r="D603" s="55"/>
      <c r="E603" s="55"/>
      <c r="F603" s="55"/>
      <c r="G603" s="54" t="str">
        <f>VLOOKUP(B603,IF(A603="COMPOSICAO",S!$A:$D,I!$A:$D),3,FALSE)</f>
        <v>H</v>
      </c>
      <c r="H603" s="75">
        <f>0.4444</f>
        <v>0.44440000000000002</v>
      </c>
      <c r="I603" s="56">
        <f>IF(A603="COMPOSICAO",VLOOKUP("TOTAL - "&amp;B603,COMPOSICAO_AUX_1!$A:$J,10,FALSE),VLOOKUP(B603,I!$A:$D,4,FALSE))</f>
        <v>19.990000000000002</v>
      </c>
      <c r="J603" s="60">
        <f>TRUNC(H603*I603,2)</f>
        <v>8.8800000000000008</v>
      </c>
      <c r="K603" s="59"/>
      <c r="L603" s="4"/>
      <c r="M603" s="4"/>
      <c r="N603" s="4"/>
    </row>
    <row r="604" spans="1:14" ht="30" customHeight="1" x14ac:dyDescent="0.25">
      <c r="A604" s="54" t="s">
        <v>434</v>
      </c>
      <c r="B604" s="67">
        <v>88267</v>
      </c>
      <c r="C604" s="55" t="str">
        <f>VLOOKUP(B604,IF(A604="COMPOSICAO",S!$A:$D,I!$A:$D),2,FALSE)</f>
        <v>ENCANADOR OU BOMBEIRO HIDRÁULICO COM ENCARGOS COMPLEMENTARES</v>
      </c>
      <c r="D604" s="55"/>
      <c r="E604" s="55"/>
      <c r="F604" s="55"/>
      <c r="G604" s="54" t="str">
        <f>VLOOKUP(B604,IF(A604="COMPOSICAO",S!$A:$D,I!$A:$D),3,FALSE)</f>
        <v>H</v>
      </c>
      <c r="H604" s="75">
        <f>0.4444</f>
        <v>0.44440000000000002</v>
      </c>
      <c r="I604" s="56">
        <f>IF(A604="COMPOSICAO",VLOOKUP("TOTAL - "&amp;B604,COMPOSICAO_AUX_1!$A:$J,10,FALSE),VLOOKUP(B604,I!$A:$D,4,FALSE))</f>
        <v>25.04</v>
      </c>
      <c r="J604" s="60">
        <f>TRUNC(H604*I604,2)</f>
        <v>11.12</v>
      </c>
      <c r="K604" s="59"/>
      <c r="L604" s="4"/>
      <c r="M604" s="4"/>
      <c r="N604" s="4"/>
    </row>
    <row r="605" spans="1:14" ht="15" customHeight="1" x14ac:dyDescent="0.25">
      <c r="A605" s="76" t="s">
        <v>435</v>
      </c>
      <c r="B605" s="77"/>
      <c r="C605" s="77"/>
      <c r="D605" s="77"/>
      <c r="E605" s="77"/>
      <c r="F605" s="77"/>
      <c r="G605" s="78"/>
      <c r="H605" s="79"/>
      <c r="I605" s="80"/>
      <c r="J605" s="60">
        <f>SUM(J600:K604)</f>
        <v>36.31</v>
      </c>
      <c r="K605" s="59"/>
    </row>
    <row r="606" spans="1:14" ht="15" customHeight="1" x14ac:dyDescent="0.25">
      <c r="A606" s="76" t="str">
        <f>"TAXA DE BDI ("&amp;BDI&amp;" %)"</f>
        <v>TAXA DE BDI (28 %)</v>
      </c>
      <c r="B606" s="77"/>
      <c r="C606" s="77"/>
      <c r="D606" s="77"/>
      <c r="E606" s="77"/>
      <c r="F606" s="77"/>
      <c r="G606" s="78"/>
      <c r="H606" s="79"/>
      <c r="I606" s="80"/>
      <c r="J606" s="60">
        <f>ROUND(J605*(BDI/100),2)</f>
        <v>10.17</v>
      </c>
      <c r="K606" s="59"/>
    </row>
    <row r="607" spans="1:14" ht="15" customHeight="1" x14ac:dyDescent="0.25">
      <c r="A607" s="76" t="s">
        <v>494</v>
      </c>
      <c r="B607" s="77"/>
      <c r="C607" s="77"/>
      <c r="D607" s="77"/>
      <c r="E607" s="77"/>
      <c r="F607" s="77"/>
      <c r="G607" s="78"/>
      <c r="H607" s="79"/>
      <c r="I607" s="80"/>
      <c r="J607" s="60">
        <f>SUM(J605:K606)</f>
        <v>46.480000000000004</v>
      </c>
      <c r="K607" s="59"/>
    </row>
    <row r="608" spans="1:14" ht="15" customHeight="1" x14ac:dyDescent="0.25">
      <c r="A608" s="4"/>
      <c r="B608" s="4"/>
      <c r="C608" s="4"/>
      <c r="D608" s="4"/>
      <c r="E608" s="4"/>
      <c r="F608" s="4"/>
      <c r="G608" s="4"/>
      <c r="H608" s="4"/>
      <c r="I608" s="4"/>
      <c r="J608" s="4"/>
      <c r="K608" s="4"/>
    </row>
    <row r="609" spans="1:14" ht="15" customHeight="1" x14ac:dyDescent="0.25">
      <c r="A609" s="22" t="s">
        <v>429</v>
      </c>
      <c r="B609" s="22" t="s">
        <v>32</v>
      </c>
      <c r="C609" s="46" t="s">
        <v>8</v>
      </c>
      <c r="D609" s="47"/>
      <c r="E609" s="47"/>
      <c r="F609" s="47"/>
      <c r="G609" s="7" t="s">
        <v>33</v>
      </c>
      <c r="H609" s="7" t="s">
        <v>430</v>
      </c>
      <c r="I609" s="7" t="s">
        <v>431</v>
      </c>
      <c r="J609" s="34" t="s">
        <v>10</v>
      </c>
      <c r="K609" s="33"/>
    </row>
    <row r="610" spans="1:14" ht="45" customHeight="1" x14ac:dyDescent="0.25">
      <c r="A610" s="7" t="s">
        <v>465</v>
      </c>
      <c r="B610" s="71">
        <v>89798</v>
      </c>
      <c r="C610" s="73" t="str">
        <f>VLOOKUP(B610,S!$A:$D,2,FALSE)</f>
        <v>TUBO PVC, SERIE NORMAL, ESGOTO PREDIAL, DN 50 MM, FORNECIDO E INSTALADO EM PRUMADA DE ESGOTO SANITÁRIO OU VENTILAÇÃO. AF_08/2022</v>
      </c>
      <c r="D610" s="73"/>
      <c r="E610" s="73"/>
      <c r="F610" s="72"/>
      <c r="G610" s="7" t="str">
        <f>VLOOKUP(B610,S!$A:$D,3,FALSE)</f>
        <v>M</v>
      </c>
      <c r="H610" s="74"/>
      <c r="I610" s="74">
        <f>J615</f>
        <v>13.63</v>
      </c>
      <c r="J610" s="53"/>
      <c r="K610" s="52"/>
      <c r="L610" s="74">
        <f>VLOOKUP(B610,S!$A:$D,4,FALSE)</f>
        <v>13.63</v>
      </c>
      <c r="M610" s="7" t="str">
        <f>IF(ROUND((L610-I610),2)=0,"OK, confere com a tabela.",IF(ROUND((L610-I610),2)&lt;0,"ACIMA ("&amp;TEXT(ROUND(I610*100/L610,4),"0,0000")&amp;" %) da tabela.","ABAIXO ("&amp;TEXT(ROUND(I610*100/L610,4),"0,0000")&amp;" %) da tabela."))</f>
        <v>OK, confere com a tabela.</v>
      </c>
    </row>
    <row r="611" spans="1:14" ht="30" customHeight="1" x14ac:dyDescent="0.25">
      <c r="A611" s="54" t="s">
        <v>433</v>
      </c>
      <c r="B611" s="67">
        <v>9838</v>
      </c>
      <c r="C611" s="55" t="str">
        <f>VLOOKUP(B611,IF(A611="COMPOSICAO",S!$A:$D,I!$A:$D),2,FALSE)</f>
        <v>TUBO PVC SERIE NORMAL, DN 50 MM, PARA ESGOTO PREDIAL (NBR 5688)</v>
      </c>
      <c r="D611" s="55"/>
      <c r="E611" s="55"/>
      <c r="F611" s="55"/>
      <c r="G611" s="54" t="str">
        <f>VLOOKUP(B611,IF(A611="COMPOSICAO",S!$A:$D,I!$A:$D),3,FALSE)</f>
        <v>M</v>
      </c>
      <c r="H611" s="75">
        <f>1.0549</f>
        <v>1.0548999999999999</v>
      </c>
      <c r="I611" s="56">
        <f>IF(A611="COMPOSICAO",VLOOKUP("TOTAL - "&amp;B611,COMPOSICAO_AUX_1!$A:$J,10,FALSE),VLOOKUP(B611,I!$A:$D,4,FALSE))</f>
        <v>11.12</v>
      </c>
      <c r="J611" s="60">
        <f>TRUNC(H611*I611,2)</f>
        <v>11.73</v>
      </c>
      <c r="K611" s="59"/>
      <c r="L611" s="4"/>
      <c r="M611" s="4"/>
      <c r="N611" s="4"/>
    </row>
    <row r="612" spans="1:14" ht="15" customHeight="1" x14ac:dyDescent="0.25">
      <c r="A612" s="54" t="s">
        <v>433</v>
      </c>
      <c r="B612" s="67">
        <v>38383</v>
      </c>
      <c r="C612" s="55" t="str">
        <f>VLOOKUP(B612,IF(A612="COMPOSICAO",S!$A:$D,I!$A:$D),2,FALSE)</f>
        <v>LIXA D'AGUA EM FOLHA, GRAO 100</v>
      </c>
      <c r="D612" s="55"/>
      <c r="E612" s="55"/>
      <c r="F612" s="55"/>
      <c r="G612" s="54" t="str">
        <f>VLOOKUP(B612,IF(A612="COMPOSICAO",S!$A:$D,I!$A:$D),3,FALSE)</f>
        <v>UN</v>
      </c>
      <c r="H612" s="75">
        <f>0.023</f>
        <v>2.3E-2</v>
      </c>
      <c r="I612" s="56">
        <f>IF(A612="COMPOSICAO",VLOOKUP("TOTAL - "&amp;B612,COMPOSICAO_AUX_1!$A:$J,10,FALSE),VLOOKUP(B612,I!$A:$D,4,FALSE))</f>
        <v>2.19</v>
      </c>
      <c r="J612" s="60">
        <f>TRUNC(H612*I612,2)</f>
        <v>0.05</v>
      </c>
      <c r="K612" s="59"/>
      <c r="L612" s="4"/>
      <c r="M612" s="4"/>
      <c r="N612" s="4"/>
    </row>
    <row r="613" spans="1:14" ht="30" customHeight="1" x14ac:dyDescent="0.25">
      <c r="A613" s="54" t="s">
        <v>434</v>
      </c>
      <c r="B613" s="67">
        <v>88248</v>
      </c>
      <c r="C613" s="55" t="str">
        <f>VLOOKUP(B613,IF(A613="COMPOSICAO",S!$A:$D,I!$A:$D),2,FALSE)</f>
        <v>AUXILIAR DE ENCANADOR OU BOMBEIRO HIDRÁULICO COM ENCARGOS COMPLEMENTARES</v>
      </c>
      <c r="D613" s="55"/>
      <c r="E613" s="55"/>
      <c r="F613" s="55"/>
      <c r="G613" s="54" t="str">
        <f>VLOOKUP(B613,IF(A613="COMPOSICAO",S!$A:$D,I!$A:$D),3,FALSE)</f>
        <v>H</v>
      </c>
      <c r="H613" s="75">
        <f>0.0415</f>
        <v>4.1500000000000002E-2</v>
      </c>
      <c r="I613" s="56">
        <f>IF(A613="COMPOSICAO",VLOOKUP("TOTAL - "&amp;B613,COMPOSICAO_AUX_1!$A:$J,10,FALSE),VLOOKUP(B613,I!$A:$D,4,FALSE))</f>
        <v>19.990000000000002</v>
      </c>
      <c r="J613" s="60">
        <f>TRUNC(H613*I613,2)</f>
        <v>0.82</v>
      </c>
      <c r="K613" s="59"/>
      <c r="L613" s="4"/>
      <c r="M613" s="4"/>
      <c r="N613" s="4"/>
    </row>
    <row r="614" spans="1:14" ht="30" customHeight="1" x14ac:dyDescent="0.25">
      <c r="A614" s="54" t="s">
        <v>434</v>
      </c>
      <c r="B614" s="67">
        <v>88267</v>
      </c>
      <c r="C614" s="55" t="str">
        <f>VLOOKUP(B614,IF(A614="COMPOSICAO",S!$A:$D,I!$A:$D),2,FALSE)</f>
        <v>ENCANADOR OU BOMBEIRO HIDRÁULICO COM ENCARGOS COMPLEMENTARES</v>
      </c>
      <c r="D614" s="55"/>
      <c r="E614" s="55"/>
      <c r="F614" s="55"/>
      <c r="G614" s="54" t="str">
        <f>VLOOKUP(B614,IF(A614="COMPOSICAO",S!$A:$D,I!$A:$D),3,FALSE)</f>
        <v>H</v>
      </c>
      <c r="H614" s="75">
        <f>0.0415</f>
        <v>4.1500000000000002E-2</v>
      </c>
      <c r="I614" s="56">
        <f>IF(A614="COMPOSICAO",VLOOKUP("TOTAL - "&amp;B614,COMPOSICAO_AUX_1!$A:$J,10,FALSE),VLOOKUP(B614,I!$A:$D,4,FALSE))</f>
        <v>25.04</v>
      </c>
      <c r="J614" s="60">
        <f>TRUNC(H614*I614,2)</f>
        <v>1.03</v>
      </c>
      <c r="K614" s="59"/>
      <c r="L614" s="4"/>
      <c r="M614" s="4"/>
      <c r="N614" s="4"/>
    </row>
    <row r="615" spans="1:14" ht="15" customHeight="1" x14ac:dyDescent="0.25">
      <c r="A615" s="76" t="s">
        <v>435</v>
      </c>
      <c r="B615" s="77"/>
      <c r="C615" s="77"/>
      <c r="D615" s="77"/>
      <c r="E615" s="77"/>
      <c r="F615" s="77"/>
      <c r="G615" s="78"/>
      <c r="H615" s="79"/>
      <c r="I615" s="80"/>
      <c r="J615" s="60">
        <f>SUM(J610:K614)</f>
        <v>13.63</v>
      </c>
      <c r="K615" s="59"/>
    </row>
    <row r="616" spans="1:14" ht="15" customHeight="1" x14ac:dyDescent="0.25">
      <c r="A616" s="76" t="str">
        <f>"TAXA DE BDI ("&amp;BDI&amp;" %)"</f>
        <v>TAXA DE BDI (28 %)</v>
      </c>
      <c r="B616" s="77"/>
      <c r="C616" s="77"/>
      <c r="D616" s="77"/>
      <c r="E616" s="77"/>
      <c r="F616" s="77"/>
      <c r="G616" s="78"/>
      <c r="H616" s="79"/>
      <c r="I616" s="80"/>
      <c r="J616" s="60">
        <f>ROUND(J615*(BDI/100),2)</f>
        <v>3.82</v>
      </c>
      <c r="K616" s="59"/>
    </row>
    <row r="617" spans="1:14" ht="15" customHeight="1" x14ac:dyDescent="0.25">
      <c r="A617" s="76" t="s">
        <v>495</v>
      </c>
      <c r="B617" s="77"/>
      <c r="C617" s="77"/>
      <c r="D617" s="77"/>
      <c r="E617" s="77"/>
      <c r="F617" s="77"/>
      <c r="G617" s="78"/>
      <c r="H617" s="79"/>
      <c r="I617" s="80"/>
      <c r="J617" s="60">
        <f>SUM(J615:K616)</f>
        <v>17.45</v>
      </c>
      <c r="K617" s="59"/>
    </row>
    <row r="618" spans="1:14" ht="15" customHeight="1" x14ac:dyDescent="0.25">
      <c r="A618" s="4"/>
      <c r="B618" s="4"/>
      <c r="C618" s="4"/>
      <c r="D618" s="4"/>
      <c r="E618" s="4"/>
      <c r="F618" s="4"/>
      <c r="G618" s="4"/>
      <c r="H618" s="4"/>
      <c r="I618" s="4"/>
      <c r="J618" s="4"/>
      <c r="K618" s="4"/>
    </row>
    <row r="619" spans="1:14" ht="15" customHeight="1" x14ac:dyDescent="0.25">
      <c r="A619" s="22" t="s">
        <v>429</v>
      </c>
      <c r="B619" s="22" t="s">
        <v>32</v>
      </c>
      <c r="C619" s="46" t="s">
        <v>8</v>
      </c>
      <c r="D619" s="47"/>
      <c r="E619" s="47"/>
      <c r="F619" s="47"/>
      <c r="G619" s="7" t="s">
        <v>33</v>
      </c>
      <c r="H619" s="7" t="s">
        <v>430</v>
      </c>
      <c r="I619" s="7" t="s">
        <v>431</v>
      </c>
      <c r="J619" s="34" t="s">
        <v>10</v>
      </c>
      <c r="K619" s="33"/>
    </row>
    <row r="620" spans="1:14" ht="45" customHeight="1" x14ac:dyDescent="0.25">
      <c r="A620" s="7" t="s">
        <v>465</v>
      </c>
      <c r="B620" s="71">
        <v>89799</v>
      </c>
      <c r="C620" s="73" t="str">
        <f>VLOOKUP(B620,S!$A:$D,2,FALSE)</f>
        <v>TUBO PVC, SERIE NORMAL, ESGOTO PREDIAL, DN 75 MM, FORNECIDO E INSTALADO EM PRUMADA DE ESGOTO SANITÁRIO OU VENTILAÇÃO. AF_08/2022</v>
      </c>
      <c r="D620" s="73"/>
      <c r="E620" s="73"/>
      <c r="F620" s="72"/>
      <c r="G620" s="7" t="str">
        <f>VLOOKUP(B620,S!$A:$D,3,FALSE)</f>
        <v>M</v>
      </c>
      <c r="H620" s="74"/>
      <c r="I620" s="74">
        <f>J625</f>
        <v>22.259999999999998</v>
      </c>
      <c r="J620" s="53"/>
      <c r="K620" s="52"/>
      <c r="L620" s="74">
        <f>VLOOKUP(B620,S!$A:$D,4,FALSE)</f>
        <v>22.26</v>
      </c>
      <c r="M620" s="7" t="str">
        <f>IF(ROUND((L620-I620),2)=0,"OK, confere com a tabela.",IF(ROUND((L620-I620),2)&lt;0,"ACIMA ("&amp;TEXT(ROUND(I620*100/L620,4),"0,0000")&amp;" %) da tabela.","ABAIXO ("&amp;TEXT(ROUND(I620*100/L620,4),"0,0000")&amp;" %) da tabela."))</f>
        <v>OK, confere com a tabela.</v>
      </c>
    </row>
    <row r="621" spans="1:14" ht="30" customHeight="1" x14ac:dyDescent="0.25">
      <c r="A621" s="54" t="s">
        <v>433</v>
      </c>
      <c r="B621" s="67">
        <v>9837</v>
      </c>
      <c r="C621" s="55" t="str">
        <f>VLOOKUP(B621,IF(A621="COMPOSICAO",S!$A:$D,I!$A:$D),2,FALSE)</f>
        <v>TUBO PVC SERIE NORMAL, DN 75 MM, PARA ESGOTO PREDIAL (NBR 5688)</v>
      </c>
      <c r="D621" s="55"/>
      <c r="E621" s="55"/>
      <c r="F621" s="55"/>
      <c r="G621" s="54" t="str">
        <f>VLOOKUP(B621,IF(A621="COMPOSICAO",S!$A:$D,I!$A:$D),3,FALSE)</f>
        <v>M</v>
      </c>
      <c r="H621" s="75">
        <f>1.0549</f>
        <v>1.0548999999999999</v>
      </c>
      <c r="I621" s="56">
        <f>IF(A621="COMPOSICAO",VLOOKUP("TOTAL - "&amp;B621,COMPOSICAO_AUX_1!$A:$J,10,FALSE),VLOOKUP(B621,I!$A:$D,4,FALSE))</f>
        <v>14.6</v>
      </c>
      <c r="J621" s="60">
        <f>TRUNC(H621*I621,2)</f>
        <v>15.4</v>
      </c>
      <c r="K621" s="59"/>
      <c r="L621" s="4"/>
      <c r="M621" s="4"/>
      <c r="N621" s="4"/>
    </row>
    <row r="622" spans="1:14" ht="15" customHeight="1" x14ac:dyDescent="0.25">
      <c r="A622" s="54" t="s">
        <v>433</v>
      </c>
      <c r="B622" s="67">
        <v>38383</v>
      </c>
      <c r="C622" s="55" t="str">
        <f>VLOOKUP(B622,IF(A622="COMPOSICAO",S!$A:$D,I!$A:$D),2,FALSE)</f>
        <v>LIXA D'AGUA EM FOLHA, GRAO 100</v>
      </c>
      <c r="D622" s="55"/>
      <c r="E622" s="55"/>
      <c r="F622" s="55"/>
      <c r="G622" s="54" t="str">
        <f>VLOOKUP(B622,IF(A622="COMPOSICAO",S!$A:$D,I!$A:$D),3,FALSE)</f>
        <v>UN</v>
      </c>
      <c r="H622" s="75">
        <f>0.0085</f>
        <v>8.5000000000000006E-3</v>
      </c>
      <c r="I622" s="56">
        <f>IF(A622="COMPOSICAO",VLOOKUP("TOTAL - "&amp;B622,COMPOSICAO_AUX_1!$A:$J,10,FALSE),VLOOKUP(B622,I!$A:$D,4,FALSE))</f>
        <v>2.19</v>
      </c>
      <c r="J622" s="60">
        <f>TRUNC(H622*I622,2)</f>
        <v>0.01</v>
      </c>
      <c r="K622" s="59"/>
      <c r="L622" s="4"/>
      <c r="M622" s="4"/>
      <c r="N622" s="4"/>
    </row>
    <row r="623" spans="1:14" ht="30" customHeight="1" x14ac:dyDescent="0.25">
      <c r="A623" s="54" t="s">
        <v>434</v>
      </c>
      <c r="B623" s="67">
        <v>88248</v>
      </c>
      <c r="C623" s="55" t="str">
        <f>VLOOKUP(B623,IF(A623="COMPOSICAO",S!$A:$D,I!$A:$D),2,FALSE)</f>
        <v>AUXILIAR DE ENCANADOR OU BOMBEIRO HIDRÁULICO COM ENCARGOS COMPLEMENTARES</v>
      </c>
      <c r="D623" s="55"/>
      <c r="E623" s="55"/>
      <c r="F623" s="55"/>
      <c r="G623" s="54" t="str">
        <f>VLOOKUP(B623,IF(A623="COMPOSICAO",S!$A:$D,I!$A:$D),3,FALSE)</f>
        <v>H</v>
      </c>
      <c r="H623" s="75">
        <f>0.1524</f>
        <v>0.15240000000000001</v>
      </c>
      <c r="I623" s="56">
        <f>IF(A623="COMPOSICAO",VLOOKUP("TOTAL - "&amp;B623,COMPOSICAO_AUX_1!$A:$J,10,FALSE),VLOOKUP(B623,I!$A:$D,4,FALSE))</f>
        <v>19.990000000000002</v>
      </c>
      <c r="J623" s="60">
        <f>TRUNC(H623*I623,2)</f>
        <v>3.04</v>
      </c>
      <c r="K623" s="59"/>
      <c r="L623" s="4"/>
      <c r="M623" s="4"/>
      <c r="N623" s="4"/>
    </row>
    <row r="624" spans="1:14" ht="30" customHeight="1" x14ac:dyDescent="0.25">
      <c r="A624" s="54" t="s">
        <v>434</v>
      </c>
      <c r="B624" s="67">
        <v>88267</v>
      </c>
      <c r="C624" s="55" t="str">
        <f>VLOOKUP(B624,IF(A624="COMPOSICAO",S!$A:$D,I!$A:$D),2,FALSE)</f>
        <v>ENCANADOR OU BOMBEIRO HIDRÁULICO COM ENCARGOS COMPLEMENTARES</v>
      </c>
      <c r="D624" s="55"/>
      <c r="E624" s="55"/>
      <c r="F624" s="55"/>
      <c r="G624" s="54" t="str">
        <f>VLOOKUP(B624,IF(A624="COMPOSICAO",S!$A:$D,I!$A:$D),3,FALSE)</f>
        <v>H</v>
      </c>
      <c r="H624" s="75">
        <f>0.1524</f>
        <v>0.15240000000000001</v>
      </c>
      <c r="I624" s="56">
        <f>IF(A624="COMPOSICAO",VLOOKUP("TOTAL - "&amp;B624,COMPOSICAO_AUX_1!$A:$J,10,FALSE),VLOOKUP(B624,I!$A:$D,4,FALSE))</f>
        <v>25.04</v>
      </c>
      <c r="J624" s="60">
        <f>TRUNC(H624*I624,2)</f>
        <v>3.81</v>
      </c>
      <c r="K624" s="59"/>
      <c r="L624" s="4"/>
      <c r="M624" s="4"/>
      <c r="N624" s="4"/>
    </row>
    <row r="625" spans="1:14" ht="15" customHeight="1" x14ac:dyDescent="0.25">
      <c r="A625" s="76" t="s">
        <v>435</v>
      </c>
      <c r="B625" s="77"/>
      <c r="C625" s="77"/>
      <c r="D625" s="77"/>
      <c r="E625" s="77"/>
      <c r="F625" s="77"/>
      <c r="G625" s="78"/>
      <c r="H625" s="79"/>
      <c r="I625" s="80"/>
      <c r="J625" s="60">
        <f>SUM(J620:K624)</f>
        <v>22.259999999999998</v>
      </c>
      <c r="K625" s="59"/>
    </row>
    <row r="626" spans="1:14" ht="15" customHeight="1" x14ac:dyDescent="0.25">
      <c r="A626" s="76" t="str">
        <f>"TAXA DE BDI ("&amp;BDI&amp;" %)"</f>
        <v>TAXA DE BDI (28 %)</v>
      </c>
      <c r="B626" s="77"/>
      <c r="C626" s="77"/>
      <c r="D626" s="77"/>
      <c r="E626" s="77"/>
      <c r="F626" s="77"/>
      <c r="G626" s="78"/>
      <c r="H626" s="79"/>
      <c r="I626" s="80"/>
      <c r="J626" s="60">
        <f>ROUND(J625*(BDI/100),2)</f>
        <v>6.23</v>
      </c>
      <c r="K626" s="59"/>
    </row>
    <row r="627" spans="1:14" ht="15" customHeight="1" x14ac:dyDescent="0.25">
      <c r="A627" s="76" t="s">
        <v>496</v>
      </c>
      <c r="B627" s="77"/>
      <c r="C627" s="77"/>
      <c r="D627" s="77"/>
      <c r="E627" s="77"/>
      <c r="F627" s="77"/>
      <c r="G627" s="78"/>
      <c r="H627" s="79"/>
      <c r="I627" s="80"/>
      <c r="J627" s="60">
        <f>SUM(J625:K626)</f>
        <v>28.49</v>
      </c>
      <c r="K627" s="59"/>
    </row>
    <row r="628" spans="1:14" ht="15" customHeight="1" x14ac:dyDescent="0.25">
      <c r="A628" s="4"/>
      <c r="B628" s="4"/>
      <c r="C628" s="4"/>
      <c r="D628" s="4"/>
      <c r="E628" s="4"/>
      <c r="F628" s="4"/>
      <c r="G628" s="4"/>
      <c r="H628" s="4"/>
      <c r="I628" s="4"/>
      <c r="J628" s="4"/>
      <c r="K628" s="4"/>
    </row>
    <row r="629" spans="1:14" ht="15" customHeight="1" x14ac:dyDescent="0.25">
      <c r="A629" s="22" t="s">
        <v>429</v>
      </c>
      <c r="B629" s="22" t="s">
        <v>32</v>
      </c>
      <c r="C629" s="46" t="s">
        <v>8</v>
      </c>
      <c r="D629" s="47"/>
      <c r="E629" s="47"/>
      <c r="F629" s="47"/>
      <c r="G629" s="7" t="s">
        <v>33</v>
      </c>
      <c r="H629" s="7" t="s">
        <v>430</v>
      </c>
      <c r="I629" s="7" t="s">
        <v>431</v>
      </c>
      <c r="J629" s="34" t="s">
        <v>10</v>
      </c>
      <c r="K629" s="33"/>
    </row>
    <row r="630" spans="1:14" ht="60" customHeight="1" x14ac:dyDescent="0.25">
      <c r="A630" s="7" t="s">
        <v>465</v>
      </c>
      <c r="B630" s="71">
        <v>89724</v>
      </c>
      <c r="C630" s="73" t="str">
        <f>VLOOKUP(B630,S!$A:$D,2,FALSE)</f>
        <v>JOELHO 90 GRAUS, PVC, SERIE NORMAL, ESGOTO PREDIAL, DN 40 MM, JUNTA SOLDÁVEL, FORNECIDO E INSTALADO EM RAMAL DE DESCARGA OU RAMAL DE ESGOTO SANITÁRIO. AF_08/2022</v>
      </c>
      <c r="D630" s="73"/>
      <c r="E630" s="73"/>
      <c r="F630" s="72"/>
      <c r="G630" s="7" t="str">
        <f>VLOOKUP(B630,S!$A:$D,3,FALSE)</f>
        <v>UN</v>
      </c>
      <c r="H630" s="74"/>
      <c r="I630" s="74">
        <f>J637</f>
        <v>9.58</v>
      </c>
      <c r="J630" s="53"/>
      <c r="K630" s="52"/>
      <c r="L630" s="74">
        <f>VLOOKUP(B630,S!$A:$D,4,FALSE)</f>
        <v>9.58</v>
      </c>
      <c r="M630" s="7" t="str">
        <f>IF(ROUND((L630-I630),2)=0,"OK, confere com a tabela.",IF(ROUND((L630-I630),2)&lt;0,"ACIMA ("&amp;TEXT(ROUND(I630*100/L630,4),"0,0000")&amp;" %) da tabela.","ABAIXO ("&amp;TEXT(ROUND(I630*100/L630,4),"0,0000")&amp;" %) da tabela."))</f>
        <v>OK, confere com a tabela.</v>
      </c>
    </row>
    <row r="631" spans="1:14" ht="30" customHeight="1" x14ac:dyDescent="0.25">
      <c r="A631" s="54" t="s">
        <v>433</v>
      </c>
      <c r="B631" s="67">
        <v>122</v>
      </c>
      <c r="C631" s="55" t="str">
        <f>VLOOKUP(B631,IF(A631="COMPOSICAO",S!$A:$D,I!$A:$D),2,FALSE)</f>
        <v>ADESIVO PLASTICO PARA PVC, FRASCO COM *850* GR</v>
      </c>
      <c r="D631" s="55"/>
      <c r="E631" s="55"/>
      <c r="F631" s="55"/>
      <c r="G631" s="54" t="str">
        <f>VLOOKUP(B631,IF(A631="COMPOSICAO",S!$A:$D,I!$A:$D),3,FALSE)</f>
        <v>UN</v>
      </c>
      <c r="H631" s="75">
        <f>0.0099</f>
        <v>9.9000000000000008E-3</v>
      </c>
      <c r="I631" s="56">
        <f>IF(A631="COMPOSICAO",VLOOKUP("TOTAL - "&amp;B631,COMPOSICAO_AUX_1!$A:$J,10,FALSE),VLOOKUP(B631,I!$A:$D,4,FALSE))</f>
        <v>62.63</v>
      </c>
      <c r="J631" s="60">
        <f t="shared" ref="J631:J636" si="28">TRUNC(H631*I631,2)</f>
        <v>0.62</v>
      </c>
      <c r="K631" s="59"/>
      <c r="L631" s="4"/>
      <c r="M631" s="4"/>
      <c r="N631" s="4"/>
    </row>
    <row r="632" spans="1:14" ht="30" customHeight="1" x14ac:dyDescent="0.25">
      <c r="A632" s="54" t="s">
        <v>433</v>
      </c>
      <c r="B632" s="67">
        <v>3517</v>
      </c>
      <c r="C632" s="55" t="str">
        <f>VLOOKUP(B632,IF(A632="COMPOSICAO",S!$A:$D,I!$A:$D),2,FALSE)</f>
        <v>JOELHO PVC, SOLDAVEL, BB, 90 GRAUS, SEM ANEL, DN 40 MM, PARA ESGOTO PREDIAL SECUNDARIO</v>
      </c>
      <c r="D632" s="55"/>
      <c r="E632" s="55"/>
      <c r="F632" s="55"/>
      <c r="G632" s="54" t="str">
        <f>VLOOKUP(B632,IF(A632="COMPOSICAO",S!$A:$D,I!$A:$D),3,FALSE)</f>
        <v>UN</v>
      </c>
      <c r="H632" s="75">
        <f>1</f>
        <v>1</v>
      </c>
      <c r="I632" s="56">
        <f>IF(A632="COMPOSICAO",VLOOKUP("TOTAL - "&amp;B632,COMPOSICAO_AUX_1!$A:$J,10,FALSE),VLOOKUP(B632,I!$A:$D,4,FALSE))</f>
        <v>2.1800000000000002</v>
      </c>
      <c r="J632" s="60">
        <f t="shared" si="28"/>
        <v>2.1800000000000002</v>
      </c>
      <c r="K632" s="59"/>
      <c r="L632" s="4"/>
      <c r="M632" s="4"/>
      <c r="N632" s="4"/>
    </row>
    <row r="633" spans="1:14" ht="30" customHeight="1" x14ac:dyDescent="0.25">
      <c r="A633" s="54" t="s">
        <v>433</v>
      </c>
      <c r="B633" s="67">
        <v>20083</v>
      </c>
      <c r="C633" s="55" t="str">
        <f>VLOOKUP(B633,IF(A633="COMPOSICAO",S!$A:$D,I!$A:$D),2,FALSE)</f>
        <v>SOLUCAO PREPARADORA / LIMPADORA PARA PVC, FRASCO COM 1000 CM3</v>
      </c>
      <c r="D633" s="55"/>
      <c r="E633" s="55"/>
      <c r="F633" s="55"/>
      <c r="G633" s="54" t="str">
        <f>VLOOKUP(B633,IF(A633="COMPOSICAO",S!$A:$D,I!$A:$D),3,FALSE)</f>
        <v>UN</v>
      </c>
      <c r="H633" s="75">
        <f>0.015</f>
        <v>1.4999999999999999E-2</v>
      </c>
      <c r="I633" s="56">
        <f>IF(A633="COMPOSICAO",VLOOKUP("TOTAL - "&amp;B633,COMPOSICAO_AUX_1!$A:$J,10,FALSE),VLOOKUP(B633,I!$A:$D,4,FALSE))</f>
        <v>70.959999999999994</v>
      </c>
      <c r="J633" s="60">
        <f t="shared" si="28"/>
        <v>1.06</v>
      </c>
      <c r="K633" s="59"/>
      <c r="L633" s="4"/>
      <c r="M633" s="4"/>
      <c r="N633" s="4"/>
    </row>
    <row r="634" spans="1:14" ht="15" customHeight="1" x14ac:dyDescent="0.25">
      <c r="A634" s="54" t="s">
        <v>433</v>
      </c>
      <c r="B634" s="67">
        <v>38383</v>
      </c>
      <c r="C634" s="55" t="str">
        <f>VLOOKUP(B634,IF(A634="COMPOSICAO",S!$A:$D,I!$A:$D),2,FALSE)</f>
        <v>LIXA D'AGUA EM FOLHA, GRAO 100</v>
      </c>
      <c r="D634" s="55"/>
      <c r="E634" s="55"/>
      <c r="F634" s="55"/>
      <c r="G634" s="54" t="str">
        <f>VLOOKUP(B634,IF(A634="COMPOSICAO",S!$A:$D,I!$A:$D),3,FALSE)</f>
        <v>UN</v>
      </c>
      <c r="H634" s="75">
        <f>0.0071</f>
        <v>7.1000000000000004E-3</v>
      </c>
      <c r="I634" s="56">
        <f>IF(A634="COMPOSICAO",VLOOKUP("TOTAL - "&amp;B634,COMPOSICAO_AUX_1!$A:$J,10,FALSE),VLOOKUP(B634,I!$A:$D,4,FALSE))</f>
        <v>2.19</v>
      </c>
      <c r="J634" s="60">
        <f t="shared" si="28"/>
        <v>0.01</v>
      </c>
      <c r="K634" s="59"/>
      <c r="L634" s="4"/>
      <c r="M634" s="4"/>
      <c r="N634" s="4"/>
    </row>
    <row r="635" spans="1:14" ht="30" customHeight="1" x14ac:dyDescent="0.25">
      <c r="A635" s="54" t="s">
        <v>434</v>
      </c>
      <c r="B635" s="67">
        <v>88248</v>
      </c>
      <c r="C635" s="55" t="str">
        <f>VLOOKUP(B635,IF(A635="COMPOSICAO",S!$A:$D,I!$A:$D),2,FALSE)</f>
        <v>AUXILIAR DE ENCANADOR OU BOMBEIRO HIDRÁULICO COM ENCARGOS COMPLEMENTARES</v>
      </c>
      <c r="D635" s="55"/>
      <c r="E635" s="55"/>
      <c r="F635" s="55"/>
      <c r="G635" s="54" t="str">
        <f>VLOOKUP(B635,IF(A635="COMPOSICAO",S!$A:$D,I!$A:$D),3,FALSE)</f>
        <v>H</v>
      </c>
      <c r="H635" s="75">
        <f>0.127</f>
        <v>0.127</v>
      </c>
      <c r="I635" s="56">
        <f>IF(A635="COMPOSICAO",VLOOKUP("TOTAL - "&amp;B635,COMPOSICAO_AUX_1!$A:$J,10,FALSE),VLOOKUP(B635,I!$A:$D,4,FALSE))</f>
        <v>19.990000000000002</v>
      </c>
      <c r="J635" s="60">
        <f t="shared" si="28"/>
        <v>2.5299999999999998</v>
      </c>
      <c r="K635" s="59"/>
      <c r="L635" s="4"/>
      <c r="M635" s="4"/>
      <c r="N635" s="4"/>
    </row>
    <row r="636" spans="1:14" ht="30" customHeight="1" x14ac:dyDescent="0.25">
      <c r="A636" s="54" t="s">
        <v>434</v>
      </c>
      <c r="B636" s="67">
        <v>88267</v>
      </c>
      <c r="C636" s="55" t="str">
        <f>VLOOKUP(B636,IF(A636="COMPOSICAO",S!$A:$D,I!$A:$D),2,FALSE)</f>
        <v>ENCANADOR OU BOMBEIRO HIDRÁULICO COM ENCARGOS COMPLEMENTARES</v>
      </c>
      <c r="D636" s="55"/>
      <c r="E636" s="55"/>
      <c r="F636" s="55"/>
      <c r="G636" s="54" t="str">
        <f>VLOOKUP(B636,IF(A636="COMPOSICAO",S!$A:$D,I!$A:$D),3,FALSE)</f>
        <v>H</v>
      </c>
      <c r="H636" s="75">
        <f>0.127</f>
        <v>0.127</v>
      </c>
      <c r="I636" s="56">
        <f>IF(A636="COMPOSICAO",VLOOKUP("TOTAL - "&amp;B636,COMPOSICAO_AUX_1!$A:$J,10,FALSE),VLOOKUP(B636,I!$A:$D,4,FALSE))</f>
        <v>25.04</v>
      </c>
      <c r="J636" s="60">
        <f t="shared" si="28"/>
        <v>3.18</v>
      </c>
      <c r="K636" s="59"/>
      <c r="L636" s="4"/>
      <c r="M636" s="4"/>
      <c r="N636" s="4"/>
    </row>
    <row r="637" spans="1:14" ht="15" customHeight="1" x14ac:dyDescent="0.25">
      <c r="A637" s="76" t="s">
        <v>435</v>
      </c>
      <c r="B637" s="77"/>
      <c r="C637" s="77"/>
      <c r="D637" s="77"/>
      <c r="E637" s="77"/>
      <c r="F637" s="77"/>
      <c r="G637" s="78"/>
      <c r="H637" s="79"/>
      <c r="I637" s="80"/>
      <c r="J637" s="60">
        <f>SUM(J630:K636)</f>
        <v>9.58</v>
      </c>
      <c r="K637" s="59"/>
    </row>
    <row r="638" spans="1:14" ht="15" customHeight="1" x14ac:dyDescent="0.25">
      <c r="A638" s="76" t="str">
        <f>"TAXA DE BDI ("&amp;BDI&amp;" %)"</f>
        <v>TAXA DE BDI (28 %)</v>
      </c>
      <c r="B638" s="77"/>
      <c r="C638" s="77"/>
      <c r="D638" s="77"/>
      <c r="E638" s="77"/>
      <c r="F638" s="77"/>
      <c r="G638" s="78"/>
      <c r="H638" s="79"/>
      <c r="I638" s="80"/>
      <c r="J638" s="60">
        <f>ROUND(J637*(BDI/100),2)</f>
        <v>2.68</v>
      </c>
      <c r="K638" s="59"/>
    </row>
    <row r="639" spans="1:14" ht="15" customHeight="1" x14ac:dyDescent="0.25">
      <c r="A639" s="76" t="s">
        <v>497</v>
      </c>
      <c r="B639" s="77"/>
      <c r="C639" s="77"/>
      <c r="D639" s="77"/>
      <c r="E639" s="77"/>
      <c r="F639" s="77"/>
      <c r="G639" s="78"/>
      <c r="H639" s="79"/>
      <c r="I639" s="80"/>
      <c r="J639" s="60">
        <f>SUM(J637:K638)</f>
        <v>12.26</v>
      </c>
      <c r="K639" s="59"/>
    </row>
    <row r="640" spans="1:14" ht="15" customHeight="1" x14ac:dyDescent="0.25">
      <c r="A640" s="4"/>
      <c r="B640" s="4"/>
      <c r="C640" s="4"/>
      <c r="D640" s="4"/>
      <c r="E640" s="4"/>
      <c r="F640" s="4"/>
      <c r="G640" s="4"/>
      <c r="H640" s="4"/>
      <c r="I640" s="4"/>
      <c r="J640" s="4"/>
      <c r="K640" s="4"/>
    </row>
    <row r="641" spans="1:14" ht="15" customHeight="1" x14ac:dyDescent="0.25">
      <c r="A641" s="22" t="s">
        <v>429</v>
      </c>
      <c r="B641" s="22" t="s">
        <v>32</v>
      </c>
      <c r="C641" s="46" t="s">
        <v>8</v>
      </c>
      <c r="D641" s="47"/>
      <c r="E641" s="47"/>
      <c r="F641" s="47"/>
      <c r="G641" s="7" t="s">
        <v>33</v>
      </c>
      <c r="H641" s="7" t="s">
        <v>430</v>
      </c>
      <c r="I641" s="7" t="s">
        <v>431</v>
      </c>
      <c r="J641" s="34" t="s">
        <v>10</v>
      </c>
      <c r="K641" s="33"/>
    </row>
    <row r="642" spans="1:14" ht="60" customHeight="1" x14ac:dyDescent="0.25">
      <c r="A642" s="7" t="s">
        <v>465</v>
      </c>
      <c r="B642" s="71">
        <v>89726</v>
      </c>
      <c r="C642" s="73" t="str">
        <f>VLOOKUP(B642,S!$A:$D,2,FALSE)</f>
        <v>JOELHO 45 GRAUS, PVC, SERIE NORMAL, ESGOTO PREDIAL, DN 40 MM, JUNTA SOLDÁVEL, FORNECIDO E INSTALADO EM RAMAL DE DESCARGA OU RAMAL DE ESGOTO SANITÁRIO. AF_08/2022</v>
      </c>
      <c r="D642" s="73"/>
      <c r="E642" s="73"/>
      <c r="F642" s="72"/>
      <c r="G642" s="7" t="str">
        <f>VLOOKUP(B642,S!$A:$D,3,FALSE)</f>
        <v>UN</v>
      </c>
      <c r="H642" s="74"/>
      <c r="I642" s="74">
        <f>J649</f>
        <v>9.8199999999999985</v>
      </c>
      <c r="J642" s="53"/>
      <c r="K642" s="52"/>
      <c r="L642" s="74">
        <f>VLOOKUP(B642,S!$A:$D,4,FALSE)</f>
        <v>9.82</v>
      </c>
      <c r="M642" s="7" t="str">
        <f>IF(ROUND((L642-I642),2)=0,"OK, confere com a tabela.",IF(ROUND((L642-I642),2)&lt;0,"ACIMA ("&amp;TEXT(ROUND(I642*100/L642,4),"0,0000")&amp;" %) da tabela.","ABAIXO ("&amp;TEXT(ROUND(I642*100/L642,4),"0,0000")&amp;" %) da tabela."))</f>
        <v>OK, confere com a tabela.</v>
      </c>
    </row>
    <row r="643" spans="1:14" ht="30" customHeight="1" x14ac:dyDescent="0.25">
      <c r="A643" s="54" t="s">
        <v>433</v>
      </c>
      <c r="B643" s="67">
        <v>122</v>
      </c>
      <c r="C643" s="55" t="str">
        <f>VLOOKUP(B643,IF(A643="COMPOSICAO",S!$A:$D,I!$A:$D),2,FALSE)</f>
        <v>ADESIVO PLASTICO PARA PVC, FRASCO COM *850* GR</v>
      </c>
      <c r="D643" s="55"/>
      <c r="E643" s="55"/>
      <c r="F643" s="55"/>
      <c r="G643" s="54" t="str">
        <f>VLOOKUP(B643,IF(A643="COMPOSICAO",S!$A:$D,I!$A:$D),3,FALSE)</f>
        <v>UN</v>
      </c>
      <c r="H643" s="75">
        <f>0.0099</f>
        <v>9.9000000000000008E-3</v>
      </c>
      <c r="I643" s="56">
        <f>IF(A643="COMPOSICAO",VLOOKUP("TOTAL - "&amp;B643,COMPOSICAO_AUX_1!$A:$J,10,FALSE),VLOOKUP(B643,I!$A:$D,4,FALSE))</f>
        <v>62.63</v>
      </c>
      <c r="J643" s="60">
        <f t="shared" ref="J643:J648" si="29">TRUNC(H643*I643,2)</f>
        <v>0.62</v>
      </c>
      <c r="K643" s="59"/>
      <c r="L643" s="4"/>
      <c r="M643" s="4"/>
      <c r="N643" s="4"/>
    </row>
    <row r="644" spans="1:14" ht="30" customHeight="1" x14ac:dyDescent="0.25">
      <c r="A644" s="54" t="s">
        <v>433</v>
      </c>
      <c r="B644" s="67">
        <v>3516</v>
      </c>
      <c r="C644" s="55" t="str">
        <f>VLOOKUP(B644,IF(A644="COMPOSICAO",S!$A:$D,I!$A:$D),2,FALSE)</f>
        <v>JOELHO PVC, SOLDAVEL, BB, 45 GRAUS, DN 40 MM, PARA ESGOTO PREDIAL</v>
      </c>
      <c r="D644" s="55"/>
      <c r="E644" s="55"/>
      <c r="F644" s="55"/>
      <c r="G644" s="54" t="str">
        <f>VLOOKUP(B644,IF(A644="COMPOSICAO",S!$A:$D,I!$A:$D),3,FALSE)</f>
        <v>UN</v>
      </c>
      <c r="H644" s="75">
        <f>1</f>
        <v>1</v>
      </c>
      <c r="I644" s="56">
        <f>IF(A644="COMPOSICAO",VLOOKUP("TOTAL - "&amp;B644,COMPOSICAO_AUX_1!$A:$J,10,FALSE),VLOOKUP(B644,I!$A:$D,4,FALSE))</f>
        <v>2.42</v>
      </c>
      <c r="J644" s="60">
        <f t="shared" si="29"/>
        <v>2.42</v>
      </c>
      <c r="K644" s="59"/>
      <c r="L644" s="4"/>
      <c r="M644" s="4"/>
      <c r="N644" s="4"/>
    </row>
    <row r="645" spans="1:14" ht="30" customHeight="1" x14ac:dyDescent="0.25">
      <c r="A645" s="54" t="s">
        <v>433</v>
      </c>
      <c r="B645" s="67">
        <v>20083</v>
      </c>
      <c r="C645" s="55" t="str">
        <f>VLOOKUP(B645,IF(A645="COMPOSICAO",S!$A:$D,I!$A:$D),2,FALSE)</f>
        <v>SOLUCAO PREPARADORA / LIMPADORA PARA PVC, FRASCO COM 1000 CM3</v>
      </c>
      <c r="D645" s="55"/>
      <c r="E645" s="55"/>
      <c r="F645" s="55"/>
      <c r="G645" s="54" t="str">
        <f>VLOOKUP(B645,IF(A645="COMPOSICAO",S!$A:$D,I!$A:$D),3,FALSE)</f>
        <v>UN</v>
      </c>
      <c r="H645" s="75">
        <f>0.015</f>
        <v>1.4999999999999999E-2</v>
      </c>
      <c r="I645" s="56">
        <f>IF(A645="COMPOSICAO",VLOOKUP("TOTAL - "&amp;B645,COMPOSICAO_AUX_1!$A:$J,10,FALSE),VLOOKUP(B645,I!$A:$D,4,FALSE))</f>
        <v>70.959999999999994</v>
      </c>
      <c r="J645" s="60">
        <f t="shared" si="29"/>
        <v>1.06</v>
      </c>
      <c r="K645" s="59"/>
      <c r="L645" s="4"/>
      <c r="M645" s="4"/>
      <c r="N645" s="4"/>
    </row>
    <row r="646" spans="1:14" ht="15" customHeight="1" x14ac:dyDescent="0.25">
      <c r="A646" s="54" t="s">
        <v>433</v>
      </c>
      <c r="B646" s="67">
        <v>38383</v>
      </c>
      <c r="C646" s="55" t="str">
        <f>VLOOKUP(B646,IF(A646="COMPOSICAO",S!$A:$D,I!$A:$D),2,FALSE)</f>
        <v>LIXA D'AGUA EM FOLHA, GRAO 100</v>
      </c>
      <c r="D646" s="55"/>
      <c r="E646" s="55"/>
      <c r="F646" s="55"/>
      <c r="G646" s="54" t="str">
        <f>VLOOKUP(B646,IF(A646="COMPOSICAO",S!$A:$D,I!$A:$D),3,FALSE)</f>
        <v>UN</v>
      </c>
      <c r="H646" s="75">
        <f>0.0071</f>
        <v>7.1000000000000004E-3</v>
      </c>
      <c r="I646" s="56">
        <f>IF(A646="COMPOSICAO",VLOOKUP("TOTAL - "&amp;B646,COMPOSICAO_AUX_1!$A:$J,10,FALSE),VLOOKUP(B646,I!$A:$D,4,FALSE))</f>
        <v>2.19</v>
      </c>
      <c r="J646" s="60">
        <f t="shared" si="29"/>
        <v>0.01</v>
      </c>
      <c r="K646" s="59"/>
      <c r="L646" s="4"/>
      <c r="M646" s="4"/>
      <c r="N646" s="4"/>
    </row>
    <row r="647" spans="1:14" ht="30" customHeight="1" x14ac:dyDescent="0.25">
      <c r="A647" s="54" t="s">
        <v>434</v>
      </c>
      <c r="B647" s="67">
        <v>88248</v>
      </c>
      <c r="C647" s="55" t="str">
        <f>VLOOKUP(B647,IF(A647="COMPOSICAO",S!$A:$D,I!$A:$D),2,FALSE)</f>
        <v>AUXILIAR DE ENCANADOR OU BOMBEIRO HIDRÁULICO COM ENCARGOS COMPLEMENTARES</v>
      </c>
      <c r="D647" s="55"/>
      <c r="E647" s="55"/>
      <c r="F647" s="55"/>
      <c r="G647" s="54" t="str">
        <f>VLOOKUP(B647,IF(A647="COMPOSICAO",S!$A:$D,I!$A:$D),3,FALSE)</f>
        <v>H</v>
      </c>
      <c r="H647" s="75">
        <f>0.127</f>
        <v>0.127</v>
      </c>
      <c r="I647" s="56">
        <f>IF(A647="COMPOSICAO",VLOOKUP("TOTAL - "&amp;B647,COMPOSICAO_AUX_1!$A:$J,10,FALSE),VLOOKUP(B647,I!$A:$D,4,FALSE))</f>
        <v>19.990000000000002</v>
      </c>
      <c r="J647" s="60">
        <f t="shared" si="29"/>
        <v>2.5299999999999998</v>
      </c>
      <c r="K647" s="59"/>
      <c r="L647" s="4"/>
      <c r="M647" s="4"/>
      <c r="N647" s="4"/>
    </row>
    <row r="648" spans="1:14" ht="30" customHeight="1" x14ac:dyDescent="0.25">
      <c r="A648" s="54" t="s">
        <v>434</v>
      </c>
      <c r="B648" s="67">
        <v>88267</v>
      </c>
      <c r="C648" s="55" t="str">
        <f>VLOOKUP(B648,IF(A648="COMPOSICAO",S!$A:$D,I!$A:$D),2,FALSE)</f>
        <v>ENCANADOR OU BOMBEIRO HIDRÁULICO COM ENCARGOS COMPLEMENTARES</v>
      </c>
      <c r="D648" s="55"/>
      <c r="E648" s="55"/>
      <c r="F648" s="55"/>
      <c r="G648" s="54" t="str">
        <f>VLOOKUP(B648,IF(A648="COMPOSICAO",S!$A:$D,I!$A:$D),3,FALSE)</f>
        <v>H</v>
      </c>
      <c r="H648" s="75">
        <f>0.127</f>
        <v>0.127</v>
      </c>
      <c r="I648" s="56">
        <f>IF(A648="COMPOSICAO",VLOOKUP("TOTAL - "&amp;B648,COMPOSICAO_AUX_1!$A:$J,10,FALSE),VLOOKUP(B648,I!$A:$D,4,FALSE))</f>
        <v>25.04</v>
      </c>
      <c r="J648" s="60">
        <f t="shared" si="29"/>
        <v>3.18</v>
      </c>
      <c r="K648" s="59"/>
      <c r="L648" s="4"/>
      <c r="M648" s="4"/>
      <c r="N648" s="4"/>
    </row>
    <row r="649" spans="1:14" ht="15" customHeight="1" x14ac:dyDescent="0.25">
      <c r="A649" s="76" t="s">
        <v>435</v>
      </c>
      <c r="B649" s="77"/>
      <c r="C649" s="77"/>
      <c r="D649" s="77"/>
      <c r="E649" s="77"/>
      <c r="F649" s="77"/>
      <c r="G649" s="78"/>
      <c r="H649" s="79"/>
      <c r="I649" s="80"/>
      <c r="J649" s="60">
        <f>SUM(J642:K648)</f>
        <v>9.8199999999999985</v>
      </c>
      <c r="K649" s="59"/>
    </row>
    <row r="650" spans="1:14" ht="15" customHeight="1" x14ac:dyDescent="0.25">
      <c r="A650" s="76" t="str">
        <f>"TAXA DE BDI ("&amp;BDI&amp;" %)"</f>
        <v>TAXA DE BDI (28 %)</v>
      </c>
      <c r="B650" s="77"/>
      <c r="C650" s="77"/>
      <c r="D650" s="77"/>
      <c r="E650" s="77"/>
      <c r="F650" s="77"/>
      <c r="G650" s="78"/>
      <c r="H650" s="79"/>
      <c r="I650" s="80"/>
      <c r="J650" s="60">
        <f>ROUND(J649*(BDI/100),2)</f>
        <v>2.75</v>
      </c>
      <c r="K650" s="59"/>
    </row>
    <row r="651" spans="1:14" ht="15" customHeight="1" x14ac:dyDescent="0.25">
      <c r="A651" s="76" t="s">
        <v>498</v>
      </c>
      <c r="B651" s="77"/>
      <c r="C651" s="77"/>
      <c r="D651" s="77"/>
      <c r="E651" s="77"/>
      <c r="F651" s="77"/>
      <c r="G651" s="78"/>
      <c r="H651" s="79"/>
      <c r="I651" s="80"/>
      <c r="J651" s="60">
        <f>SUM(J649:K650)</f>
        <v>12.569999999999999</v>
      </c>
      <c r="K651" s="59"/>
    </row>
    <row r="652" spans="1:14" ht="15" customHeight="1" x14ac:dyDescent="0.25">
      <c r="A652" s="4"/>
      <c r="B652" s="4"/>
      <c r="C652" s="4"/>
      <c r="D652" s="4"/>
      <c r="E652" s="4"/>
      <c r="F652" s="4"/>
      <c r="G652" s="4"/>
      <c r="H652" s="4"/>
      <c r="I652" s="4"/>
      <c r="J652" s="4"/>
      <c r="K652" s="4"/>
    </row>
    <row r="653" spans="1:14" ht="15" customHeight="1" x14ac:dyDescent="0.25">
      <c r="A653" s="22" t="s">
        <v>429</v>
      </c>
      <c r="B653" s="22" t="s">
        <v>32</v>
      </c>
      <c r="C653" s="46" t="s">
        <v>8</v>
      </c>
      <c r="D653" s="47"/>
      <c r="E653" s="47"/>
      <c r="F653" s="47"/>
      <c r="G653" s="7" t="s">
        <v>33</v>
      </c>
      <c r="H653" s="7" t="s">
        <v>430</v>
      </c>
      <c r="I653" s="7" t="s">
        <v>431</v>
      </c>
      <c r="J653" s="34" t="s">
        <v>10</v>
      </c>
      <c r="K653" s="33"/>
    </row>
    <row r="654" spans="1:14" ht="60" customHeight="1" x14ac:dyDescent="0.25">
      <c r="A654" s="7" t="s">
        <v>465</v>
      </c>
      <c r="B654" s="71">
        <v>89731</v>
      </c>
      <c r="C654" s="73" t="str">
        <f>VLOOKUP(B654,S!$A:$D,2,FALSE)</f>
        <v>JOELHO 90 GRAUS, PVC, SERIE NORMAL, ESGOTO PREDIAL, DN 50 MM, JUNTA ELÁSTICA, FORNECIDO E INSTALADO EM RAMAL DE DESCARGA OU RAMAL DE ESGOTO SANITÁRIO. AF_08/2022</v>
      </c>
      <c r="D654" s="73"/>
      <c r="E654" s="73"/>
      <c r="F654" s="72"/>
      <c r="G654" s="7" t="str">
        <f>VLOOKUP(B654,S!$A:$D,3,FALSE)</f>
        <v>UN</v>
      </c>
      <c r="H654" s="74"/>
      <c r="I654" s="74">
        <f>J660</f>
        <v>13.7</v>
      </c>
      <c r="J654" s="53"/>
      <c r="K654" s="52"/>
      <c r="L654" s="74">
        <f>VLOOKUP(B654,S!$A:$D,4,FALSE)</f>
        <v>13.7</v>
      </c>
      <c r="M654" s="7" t="str">
        <f>IF(ROUND((L654-I654),2)=0,"OK, confere com a tabela.",IF(ROUND((L654-I654),2)&lt;0,"ACIMA ("&amp;TEXT(ROUND(I654*100/L654,4),"0,0000")&amp;" %) da tabela.","ABAIXO ("&amp;TEXT(ROUND(I654*100/L654,4),"0,0000")&amp;" %) da tabela."))</f>
        <v>OK, confere com a tabela.</v>
      </c>
    </row>
    <row r="655" spans="1:14" ht="30" customHeight="1" x14ac:dyDescent="0.25">
      <c r="A655" s="54" t="s">
        <v>433</v>
      </c>
      <c r="B655" s="67">
        <v>296</v>
      </c>
      <c r="C655" s="55" t="str">
        <f>VLOOKUP(B655,IF(A655="COMPOSICAO",S!$A:$D,I!$A:$D),2,FALSE)</f>
        <v>ANEL BORRACHA PARA TUBO ESGOTO PREDIAL, DN 50 MM (NBR 5688)</v>
      </c>
      <c r="D655" s="55"/>
      <c r="E655" s="55"/>
      <c r="F655" s="55"/>
      <c r="G655" s="54" t="str">
        <f>VLOOKUP(B655,IF(A655="COMPOSICAO",S!$A:$D,I!$A:$D),3,FALSE)</f>
        <v>UN</v>
      </c>
      <c r="H655" s="75">
        <f>2</f>
        <v>2</v>
      </c>
      <c r="I655" s="56">
        <f>IF(A655="COMPOSICAO",VLOOKUP("TOTAL - "&amp;B655,COMPOSICAO_AUX_1!$A:$J,10,FALSE),VLOOKUP(B655,I!$A:$D,4,FALSE))</f>
        <v>1.52</v>
      </c>
      <c r="J655" s="60">
        <f>TRUNC(H655*I655,2)</f>
        <v>3.04</v>
      </c>
      <c r="K655" s="59"/>
      <c r="L655" s="4"/>
      <c r="M655" s="4"/>
      <c r="N655" s="4"/>
    </row>
    <row r="656" spans="1:14" ht="30" customHeight="1" x14ac:dyDescent="0.25">
      <c r="A656" s="54" t="s">
        <v>433</v>
      </c>
      <c r="B656" s="67">
        <v>3526</v>
      </c>
      <c r="C656" s="55" t="str">
        <f>VLOOKUP(B656,IF(A656="COMPOSICAO",S!$A:$D,I!$A:$D),2,FALSE)</f>
        <v>JOELHO PVC, SOLDAVEL, PB, 90 GRAUS, DN 50 MM, PARA ESGOTO PREDIAL</v>
      </c>
      <c r="D656" s="55"/>
      <c r="E656" s="55"/>
      <c r="F656" s="55"/>
      <c r="G656" s="54" t="str">
        <f>VLOOKUP(B656,IF(A656="COMPOSICAO",S!$A:$D,I!$A:$D),3,FALSE)</f>
        <v>UN</v>
      </c>
      <c r="H656" s="75">
        <f>1</f>
        <v>1</v>
      </c>
      <c r="I656" s="56">
        <f>IF(A656="COMPOSICAO",VLOOKUP("TOTAL - "&amp;B656,COMPOSICAO_AUX_1!$A:$J,10,FALSE),VLOOKUP(B656,I!$A:$D,4,FALSE))</f>
        <v>3.17</v>
      </c>
      <c r="J656" s="60">
        <f>TRUNC(H656*I656,2)</f>
        <v>3.17</v>
      </c>
      <c r="K656" s="59"/>
      <c r="L656" s="4"/>
      <c r="M656" s="4"/>
      <c r="N656" s="4"/>
    </row>
    <row r="657" spans="1:14" ht="45" customHeight="1" x14ac:dyDescent="0.25">
      <c r="A657" s="54" t="s">
        <v>433</v>
      </c>
      <c r="B657" s="67">
        <v>20078</v>
      </c>
      <c r="C657" s="55" t="str">
        <f>VLOOKUP(B657,IF(A657="COMPOSICAO",S!$A:$D,I!$A:$D),2,FALSE)</f>
        <v>PASTA LUBRIFICANTE PARA TUBOS E CONEXOES COM JUNTA ELASTICA, EMBALAGEM DE *400* GR (USO EM PVC, ACO, POLIETILENO E OUTROS)</v>
      </c>
      <c r="D657" s="55"/>
      <c r="E657" s="55"/>
      <c r="F657" s="55"/>
      <c r="G657" s="54" t="str">
        <f>VLOOKUP(B657,IF(A657="COMPOSICAO",S!$A:$D,I!$A:$D),3,FALSE)</f>
        <v>UN</v>
      </c>
      <c r="H657" s="75">
        <f>0.05</f>
        <v>0.05</v>
      </c>
      <c r="I657" s="56">
        <f>IF(A657="COMPOSICAO",VLOOKUP("TOTAL - "&amp;B657,COMPOSICAO_AUX_1!$A:$J,10,FALSE),VLOOKUP(B657,I!$A:$D,4,FALSE))</f>
        <v>25.85</v>
      </c>
      <c r="J657" s="60">
        <f>TRUNC(H657*I657,2)</f>
        <v>1.29</v>
      </c>
      <c r="K657" s="59"/>
      <c r="L657" s="4"/>
      <c r="M657" s="4"/>
      <c r="N657" s="4"/>
    </row>
    <row r="658" spans="1:14" ht="30" customHeight="1" x14ac:dyDescent="0.25">
      <c r="A658" s="54" t="s">
        <v>434</v>
      </c>
      <c r="B658" s="67">
        <v>88248</v>
      </c>
      <c r="C658" s="55" t="str">
        <f>VLOOKUP(B658,IF(A658="COMPOSICAO",S!$A:$D,I!$A:$D),2,FALSE)</f>
        <v>AUXILIAR DE ENCANADOR OU BOMBEIRO HIDRÁULICO COM ENCARGOS COMPLEMENTARES</v>
      </c>
      <c r="D658" s="55"/>
      <c r="E658" s="55"/>
      <c r="F658" s="55"/>
      <c r="G658" s="54" t="str">
        <f>VLOOKUP(B658,IF(A658="COMPOSICAO",S!$A:$D,I!$A:$D),3,FALSE)</f>
        <v>H</v>
      </c>
      <c r="H658" s="75">
        <f>0.1379</f>
        <v>0.13789999999999999</v>
      </c>
      <c r="I658" s="56">
        <f>IF(A658="COMPOSICAO",VLOOKUP("TOTAL - "&amp;B658,COMPOSICAO_AUX_1!$A:$J,10,FALSE),VLOOKUP(B658,I!$A:$D,4,FALSE))</f>
        <v>19.990000000000002</v>
      </c>
      <c r="J658" s="60">
        <f>TRUNC(H658*I658,2)</f>
        <v>2.75</v>
      </c>
      <c r="K658" s="59"/>
      <c r="L658" s="4"/>
      <c r="M658" s="4"/>
      <c r="N658" s="4"/>
    </row>
    <row r="659" spans="1:14" ht="30" customHeight="1" x14ac:dyDescent="0.25">
      <c r="A659" s="54" t="s">
        <v>434</v>
      </c>
      <c r="B659" s="67">
        <v>88267</v>
      </c>
      <c r="C659" s="55" t="str">
        <f>VLOOKUP(B659,IF(A659="COMPOSICAO",S!$A:$D,I!$A:$D),2,FALSE)</f>
        <v>ENCANADOR OU BOMBEIRO HIDRÁULICO COM ENCARGOS COMPLEMENTARES</v>
      </c>
      <c r="D659" s="55"/>
      <c r="E659" s="55"/>
      <c r="F659" s="55"/>
      <c r="G659" s="54" t="str">
        <f>VLOOKUP(B659,IF(A659="COMPOSICAO",S!$A:$D,I!$A:$D),3,FALSE)</f>
        <v>H</v>
      </c>
      <c r="H659" s="75">
        <f>0.1379</f>
        <v>0.13789999999999999</v>
      </c>
      <c r="I659" s="56">
        <f>IF(A659="COMPOSICAO",VLOOKUP("TOTAL - "&amp;B659,COMPOSICAO_AUX_1!$A:$J,10,FALSE),VLOOKUP(B659,I!$A:$D,4,FALSE))</f>
        <v>25.04</v>
      </c>
      <c r="J659" s="60">
        <f>TRUNC(H659*I659,2)</f>
        <v>3.45</v>
      </c>
      <c r="K659" s="59"/>
      <c r="L659" s="4"/>
      <c r="M659" s="4"/>
      <c r="N659" s="4"/>
    </row>
    <row r="660" spans="1:14" ht="15" customHeight="1" x14ac:dyDescent="0.25">
      <c r="A660" s="76" t="s">
        <v>435</v>
      </c>
      <c r="B660" s="77"/>
      <c r="C660" s="77"/>
      <c r="D660" s="77"/>
      <c r="E660" s="77"/>
      <c r="F660" s="77"/>
      <c r="G660" s="78"/>
      <c r="H660" s="79"/>
      <c r="I660" s="80"/>
      <c r="J660" s="60">
        <f>SUM(J654:K659)</f>
        <v>13.7</v>
      </c>
      <c r="K660" s="59"/>
    </row>
    <row r="661" spans="1:14" ht="15" customHeight="1" x14ac:dyDescent="0.25">
      <c r="A661" s="76" t="str">
        <f>"TAXA DE BDI ("&amp;BDI&amp;" %)"</f>
        <v>TAXA DE BDI (28 %)</v>
      </c>
      <c r="B661" s="77"/>
      <c r="C661" s="77"/>
      <c r="D661" s="77"/>
      <c r="E661" s="77"/>
      <c r="F661" s="77"/>
      <c r="G661" s="78"/>
      <c r="H661" s="79"/>
      <c r="I661" s="80"/>
      <c r="J661" s="60">
        <f>ROUND(J660*(BDI/100),2)</f>
        <v>3.84</v>
      </c>
      <c r="K661" s="59"/>
    </row>
    <row r="662" spans="1:14" ht="15" customHeight="1" x14ac:dyDescent="0.25">
      <c r="A662" s="76" t="s">
        <v>499</v>
      </c>
      <c r="B662" s="77"/>
      <c r="C662" s="77"/>
      <c r="D662" s="77"/>
      <c r="E662" s="77"/>
      <c r="F662" s="77"/>
      <c r="G662" s="78"/>
      <c r="H662" s="79"/>
      <c r="I662" s="80"/>
      <c r="J662" s="60">
        <f>SUM(J660:K661)</f>
        <v>17.54</v>
      </c>
      <c r="K662" s="59"/>
    </row>
    <row r="663" spans="1:14" ht="15" customHeight="1" x14ac:dyDescent="0.25">
      <c r="A663" s="4"/>
      <c r="B663" s="4"/>
      <c r="C663" s="4"/>
      <c r="D663" s="4"/>
      <c r="E663" s="4"/>
      <c r="F663" s="4"/>
      <c r="G663" s="4"/>
      <c r="H663" s="4"/>
      <c r="I663" s="4"/>
      <c r="J663" s="4"/>
      <c r="K663" s="4"/>
    </row>
    <row r="664" spans="1:14" ht="15" customHeight="1" x14ac:dyDescent="0.25">
      <c r="A664" s="22" t="s">
        <v>429</v>
      </c>
      <c r="B664" s="22" t="s">
        <v>32</v>
      </c>
      <c r="C664" s="46" t="s">
        <v>8</v>
      </c>
      <c r="D664" s="47"/>
      <c r="E664" s="47"/>
      <c r="F664" s="47"/>
      <c r="G664" s="7" t="s">
        <v>33</v>
      </c>
      <c r="H664" s="7" t="s">
        <v>430</v>
      </c>
      <c r="I664" s="7" t="s">
        <v>431</v>
      </c>
      <c r="J664" s="34" t="s">
        <v>10</v>
      </c>
      <c r="K664" s="33"/>
    </row>
    <row r="665" spans="1:14" ht="45" customHeight="1" x14ac:dyDescent="0.25">
      <c r="A665" s="7" t="s">
        <v>465</v>
      </c>
      <c r="B665" s="71">
        <v>90437</v>
      </c>
      <c r="C665" s="73" t="str">
        <f>VLOOKUP(B665,S!$A:$D,2,FALSE)</f>
        <v>FURO EM ALVENARIA PARA DIÂMETROS MAIORES QUE 40 MM E MENORES OU IGUAIS A 75 MM. AF_05/2015</v>
      </c>
      <c r="D665" s="73"/>
      <c r="E665" s="73"/>
      <c r="F665" s="72"/>
      <c r="G665" s="7" t="str">
        <f>VLOOKUP(B665,S!$A:$D,3,FALSE)</f>
        <v>UN</v>
      </c>
      <c r="H665" s="74"/>
      <c r="I665" s="74">
        <f>J668</f>
        <v>33.769999999999996</v>
      </c>
      <c r="J665" s="53"/>
      <c r="K665" s="52"/>
      <c r="L665" s="74">
        <f>VLOOKUP(B665,S!$A:$D,4,FALSE)</f>
        <v>33.770000000000003</v>
      </c>
      <c r="M665" s="7" t="str">
        <f>IF(ROUND((L665-I665),2)=0,"OK, confere com a tabela.",IF(ROUND((L665-I665),2)&lt;0,"ACIMA ("&amp;TEXT(ROUND(I665*100/L665,4),"0,0000")&amp;" %) da tabela.","ABAIXO ("&amp;TEXT(ROUND(I665*100/L665,4),"0,0000")&amp;" %) da tabela."))</f>
        <v>OK, confere com a tabela.</v>
      </c>
    </row>
    <row r="666" spans="1:14" ht="30" customHeight="1" x14ac:dyDescent="0.25">
      <c r="A666" s="54" t="s">
        <v>434</v>
      </c>
      <c r="B666" s="67">
        <v>88248</v>
      </c>
      <c r="C666" s="55" t="str">
        <f>VLOOKUP(B666,IF(A666="COMPOSICAO",S!$A:$D,I!$A:$D),2,FALSE)</f>
        <v>AUXILIAR DE ENCANADOR OU BOMBEIRO HIDRÁULICO COM ENCARGOS COMPLEMENTARES</v>
      </c>
      <c r="D666" s="55"/>
      <c r="E666" s="55"/>
      <c r="F666" s="55"/>
      <c r="G666" s="54" t="str">
        <f>VLOOKUP(B666,IF(A666="COMPOSICAO",S!$A:$D,I!$A:$D),3,FALSE)</f>
        <v>H</v>
      </c>
      <c r="H666" s="75">
        <f>0.187</f>
        <v>0.187</v>
      </c>
      <c r="I666" s="56">
        <f>IF(A666="COMPOSICAO",VLOOKUP("TOTAL - "&amp;B666,COMPOSICAO_AUX_1!$A:$J,10,FALSE),VLOOKUP(B666,I!$A:$D,4,FALSE))</f>
        <v>19.990000000000002</v>
      </c>
      <c r="J666" s="60">
        <f>TRUNC(H666*I666,2)</f>
        <v>3.73</v>
      </c>
      <c r="K666" s="59"/>
      <c r="L666" s="4"/>
      <c r="M666" s="4"/>
      <c r="N666" s="4"/>
    </row>
    <row r="667" spans="1:14" ht="30" customHeight="1" x14ac:dyDescent="0.25">
      <c r="A667" s="54" t="s">
        <v>434</v>
      </c>
      <c r="B667" s="67">
        <v>88267</v>
      </c>
      <c r="C667" s="55" t="str">
        <f>VLOOKUP(B667,IF(A667="COMPOSICAO",S!$A:$D,I!$A:$D),2,FALSE)</f>
        <v>ENCANADOR OU BOMBEIRO HIDRÁULICO COM ENCARGOS COMPLEMENTARES</v>
      </c>
      <c r="D667" s="55"/>
      <c r="E667" s="55"/>
      <c r="F667" s="55"/>
      <c r="G667" s="54" t="str">
        <f>VLOOKUP(B667,IF(A667="COMPOSICAO",S!$A:$D,I!$A:$D),3,FALSE)</f>
        <v>H</v>
      </c>
      <c r="H667" s="75">
        <f>1.2</f>
        <v>1.2</v>
      </c>
      <c r="I667" s="56">
        <f>IF(A667="COMPOSICAO",VLOOKUP("TOTAL - "&amp;B667,COMPOSICAO_AUX_1!$A:$J,10,FALSE),VLOOKUP(B667,I!$A:$D,4,FALSE))</f>
        <v>25.04</v>
      </c>
      <c r="J667" s="60">
        <f>TRUNC(H667*I667,2)</f>
        <v>30.04</v>
      </c>
      <c r="K667" s="59"/>
      <c r="L667" s="4"/>
      <c r="M667" s="4"/>
      <c r="N667" s="4"/>
    </row>
    <row r="668" spans="1:14" ht="15" customHeight="1" x14ac:dyDescent="0.25">
      <c r="A668" s="76" t="s">
        <v>435</v>
      </c>
      <c r="B668" s="77"/>
      <c r="C668" s="77"/>
      <c r="D668" s="77"/>
      <c r="E668" s="77"/>
      <c r="F668" s="77"/>
      <c r="G668" s="78"/>
      <c r="H668" s="79"/>
      <c r="I668" s="80"/>
      <c r="J668" s="60">
        <f>SUM(J665:K667)</f>
        <v>33.769999999999996</v>
      </c>
      <c r="K668" s="59"/>
    </row>
    <row r="669" spans="1:14" ht="15" customHeight="1" x14ac:dyDescent="0.25">
      <c r="A669" s="76" t="str">
        <f>"TAXA DE BDI ("&amp;BDI&amp;" %)"</f>
        <v>TAXA DE BDI (28 %)</v>
      </c>
      <c r="B669" s="77"/>
      <c r="C669" s="77"/>
      <c r="D669" s="77"/>
      <c r="E669" s="77"/>
      <c r="F669" s="77"/>
      <c r="G669" s="78"/>
      <c r="H669" s="79"/>
      <c r="I669" s="80"/>
      <c r="J669" s="60">
        <f>ROUND(J668*(BDI/100),2)</f>
        <v>9.4600000000000009</v>
      </c>
      <c r="K669" s="59"/>
    </row>
    <row r="670" spans="1:14" ht="15" customHeight="1" x14ac:dyDescent="0.25">
      <c r="A670" s="76" t="s">
        <v>500</v>
      </c>
      <c r="B670" s="77"/>
      <c r="C670" s="77"/>
      <c r="D670" s="77"/>
      <c r="E670" s="77"/>
      <c r="F670" s="77"/>
      <c r="G670" s="78"/>
      <c r="H670" s="79"/>
      <c r="I670" s="80"/>
      <c r="J670" s="60">
        <f>SUM(J668:K669)</f>
        <v>43.23</v>
      </c>
      <c r="K670" s="59"/>
    </row>
    <row r="671" spans="1:14" ht="15" customHeight="1" x14ac:dyDescent="0.25">
      <c r="A671" s="4"/>
      <c r="B671" s="4"/>
      <c r="C671" s="4"/>
      <c r="D671" s="4"/>
      <c r="E671" s="4"/>
      <c r="F671" s="4"/>
      <c r="G671" s="4"/>
      <c r="H671" s="4"/>
      <c r="I671" s="4"/>
      <c r="J671" s="4"/>
      <c r="K671" s="4"/>
    </row>
    <row r="672" spans="1:14" ht="15" customHeight="1" x14ac:dyDescent="0.25">
      <c r="A672" s="22" t="s">
        <v>429</v>
      </c>
      <c r="B672" s="22" t="s">
        <v>32</v>
      </c>
      <c r="C672" s="46" t="s">
        <v>8</v>
      </c>
      <c r="D672" s="47"/>
      <c r="E672" s="47"/>
      <c r="F672" s="47"/>
      <c r="G672" s="7" t="s">
        <v>33</v>
      </c>
      <c r="H672" s="7" t="s">
        <v>430</v>
      </c>
      <c r="I672" s="7" t="s">
        <v>431</v>
      </c>
      <c r="J672" s="34" t="s">
        <v>10</v>
      </c>
      <c r="K672" s="33"/>
    </row>
    <row r="673" spans="1:14" ht="60" customHeight="1" x14ac:dyDescent="0.25">
      <c r="A673" s="7" t="s">
        <v>465</v>
      </c>
      <c r="B673" s="71">
        <v>89737</v>
      </c>
      <c r="C673" s="73" t="str">
        <f>VLOOKUP(B673,S!$A:$D,2,FALSE)</f>
        <v>JOELHO 90 GRAUS, PVC, SERIE NORMAL, ESGOTO PREDIAL, DN 75 MM, JUNTA ELÁSTICA, FORNECIDO E INSTALADO EM RAMAL DE DESCARGA OU RAMAL DE ESGOTO SANITÁRIO. AF_08/2022</v>
      </c>
      <c r="D673" s="73"/>
      <c r="E673" s="73"/>
      <c r="F673" s="72"/>
      <c r="G673" s="7" t="str">
        <f>VLOOKUP(B673,S!$A:$D,3,FALSE)</f>
        <v>UN</v>
      </c>
      <c r="H673" s="74"/>
      <c r="I673" s="74">
        <f>J679</f>
        <v>21.009999999999998</v>
      </c>
      <c r="J673" s="53"/>
      <c r="K673" s="52"/>
      <c r="L673" s="74">
        <f>VLOOKUP(B673,S!$A:$D,4,FALSE)</f>
        <v>21.01</v>
      </c>
      <c r="M673" s="7" t="str">
        <f>IF(ROUND((L673-I673),2)=0,"OK, confere com a tabela.",IF(ROUND((L673-I673),2)&lt;0,"ACIMA ("&amp;TEXT(ROUND(I673*100/L673,4),"0,0000")&amp;" %) da tabela.","ABAIXO ("&amp;TEXT(ROUND(I673*100/L673,4),"0,0000")&amp;" %) da tabela."))</f>
        <v>OK, confere com a tabela.</v>
      </c>
    </row>
    <row r="674" spans="1:14" ht="30" customHeight="1" x14ac:dyDescent="0.25">
      <c r="A674" s="54" t="s">
        <v>433</v>
      </c>
      <c r="B674" s="67">
        <v>297</v>
      </c>
      <c r="C674" s="55" t="str">
        <f>VLOOKUP(B674,IF(A674="COMPOSICAO",S!$A:$D,I!$A:$D),2,FALSE)</f>
        <v>ANEL BORRACHA PARA TUBO ESGOTO PREDIAL, DN 75 MM (NBR 5688)</v>
      </c>
      <c r="D674" s="55"/>
      <c r="E674" s="55"/>
      <c r="F674" s="55"/>
      <c r="G674" s="54" t="str">
        <f>VLOOKUP(B674,IF(A674="COMPOSICAO",S!$A:$D,I!$A:$D),3,FALSE)</f>
        <v>UN</v>
      </c>
      <c r="H674" s="75">
        <f>2</f>
        <v>2</v>
      </c>
      <c r="I674" s="56">
        <f>IF(A674="COMPOSICAO",VLOOKUP("TOTAL - "&amp;B674,COMPOSICAO_AUX_1!$A:$J,10,FALSE),VLOOKUP(B674,I!$A:$D,4,FALSE))</f>
        <v>2.23</v>
      </c>
      <c r="J674" s="60">
        <f>TRUNC(H674*I674,2)</f>
        <v>4.46</v>
      </c>
      <c r="K674" s="59"/>
      <c r="L674" s="4"/>
      <c r="M674" s="4"/>
      <c r="N674" s="4"/>
    </row>
    <row r="675" spans="1:14" ht="30" customHeight="1" x14ac:dyDescent="0.25">
      <c r="A675" s="54" t="s">
        <v>433</v>
      </c>
      <c r="B675" s="67">
        <v>3509</v>
      </c>
      <c r="C675" s="55" t="str">
        <f>VLOOKUP(B675,IF(A675="COMPOSICAO",S!$A:$D,I!$A:$D),2,FALSE)</f>
        <v>JOELHO PVC, SOLDAVEL, PB, 90 GRAUS, DN 75 MM, PARA ESGOTO PREDIAL</v>
      </c>
      <c r="D675" s="55"/>
      <c r="E675" s="55"/>
      <c r="F675" s="55"/>
      <c r="G675" s="54" t="str">
        <f>VLOOKUP(B675,IF(A675="COMPOSICAO",S!$A:$D,I!$A:$D),3,FALSE)</f>
        <v>UN</v>
      </c>
      <c r="H675" s="75">
        <f>1</f>
        <v>1</v>
      </c>
      <c r="I675" s="56">
        <f>IF(A675="COMPOSICAO",VLOOKUP("TOTAL - "&amp;B675,COMPOSICAO_AUX_1!$A:$J,10,FALSE),VLOOKUP(B675,I!$A:$D,4,FALSE))</f>
        <v>7.19</v>
      </c>
      <c r="J675" s="60">
        <f>TRUNC(H675*I675,2)</f>
        <v>7.19</v>
      </c>
      <c r="K675" s="59"/>
      <c r="L675" s="4"/>
      <c r="M675" s="4"/>
      <c r="N675" s="4"/>
    </row>
    <row r="676" spans="1:14" ht="45" customHeight="1" x14ac:dyDescent="0.25">
      <c r="A676" s="54" t="s">
        <v>433</v>
      </c>
      <c r="B676" s="67">
        <v>20078</v>
      </c>
      <c r="C676" s="55" t="str">
        <f>VLOOKUP(B676,IF(A676="COMPOSICAO",S!$A:$D,I!$A:$D),2,FALSE)</f>
        <v>PASTA LUBRIFICANTE PARA TUBOS E CONEXOES COM JUNTA ELASTICA, EMBALAGEM DE *400* GR (USO EM PVC, ACO, POLIETILENO E OUTROS)</v>
      </c>
      <c r="D676" s="55"/>
      <c r="E676" s="55"/>
      <c r="F676" s="55"/>
      <c r="G676" s="54" t="str">
        <f>VLOOKUP(B676,IF(A676="COMPOSICAO",S!$A:$D,I!$A:$D),3,FALSE)</f>
        <v>UN</v>
      </c>
      <c r="H676" s="75">
        <f>0.075</f>
        <v>7.4999999999999997E-2</v>
      </c>
      <c r="I676" s="56">
        <f>IF(A676="COMPOSICAO",VLOOKUP("TOTAL - "&amp;B676,COMPOSICAO_AUX_1!$A:$J,10,FALSE),VLOOKUP(B676,I!$A:$D,4,FALSE))</f>
        <v>25.85</v>
      </c>
      <c r="J676" s="60">
        <f>TRUNC(H676*I676,2)</f>
        <v>1.93</v>
      </c>
      <c r="K676" s="59"/>
      <c r="L676" s="4"/>
      <c r="M676" s="4"/>
      <c r="N676" s="4"/>
    </row>
    <row r="677" spans="1:14" ht="30" customHeight="1" x14ac:dyDescent="0.25">
      <c r="A677" s="54" t="s">
        <v>434</v>
      </c>
      <c r="B677" s="67">
        <v>88248</v>
      </c>
      <c r="C677" s="55" t="str">
        <f>VLOOKUP(B677,IF(A677="COMPOSICAO",S!$A:$D,I!$A:$D),2,FALSE)</f>
        <v>AUXILIAR DE ENCANADOR OU BOMBEIRO HIDRÁULICO COM ENCARGOS COMPLEMENTARES</v>
      </c>
      <c r="D677" s="55"/>
      <c r="E677" s="55"/>
      <c r="F677" s="55"/>
      <c r="G677" s="54" t="str">
        <f>VLOOKUP(B677,IF(A677="COMPOSICAO",S!$A:$D,I!$A:$D),3,FALSE)</f>
        <v>H</v>
      </c>
      <c r="H677" s="75">
        <f>0.1652</f>
        <v>0.16520000000000001</v>
      </c>
      <c r="I677" s="56">
        <f>IF(A677="COMPOSICAO",VLOOKUP("TOTAL - "&amp;B677,COMPOSICAO_AUX_1!$A:$J,10,FALSE),VLOOKUP(B677,I!$A:$D,4,FALSE))</f>
        <v>19.990000000000002</v>
      </c>
      <c r="J677" s="60">
        <f>TRUNC(H677*I677,2)</f>
        <v>3.3</v>
      </c>
      <c r="K677" s="59"/>
      <c r="L677" s="4"/>
      <c r="M677" s="4"/>
      <c r="N677" s="4"/>
    </row>
    <row r="678" spans="1:14" ht="30" customHeight="1" x14ac:dyDescent="0.25">
      <c r="A678" s="54" t="s">
        <v>434</v>
      </c>
      <c r="B678" s="67">
        <v>88267</v>
      </c>
      <c r="C678" s="55" t="str">
        <f>VLOOKUP(B678,IF(A678="COMPOSICAO",S!$A:$D,I!$A:$D),2,FALSE)</f>
        <v>ENCANADOR OU BOMBEIRO HIDRÁULICO COM ENCARGOS COMPLEMENTARES</v>
      </c>
      <c r="D678" s="55"/>
      <c r="E678" s="55"/>
      <c r="F678" s="55"/>
      <c r="G678" s="54" t="str">
        <f>VLOOKUP(B678,IF(A678="COMPOSICAO",S!$A:$D,I!$A:$D),3,FALSE)</f>
        <v>H</v>
      </c>
      <c r="H678" s="75">
        <f>0.1652</f>
        <v>0.16520000000000001</v>
      </c>
      <c r="I678" s="56">
        <f>IF(A678="COMPOSICAO",VLOOKUP("TOTAL - "&amp;B678,COMPOSICAO_AUX_1!$A:$J,10,FALSE),VLOOKUP(B678,I!$A:$D,4,FALSE))</f>
        <v>25.04</v>
      </c>
      <c r="J678" s="60">
        <f>TRUNC(H678*I678,2)</f>
        <v>4.13</v>
      </c>
      <c r="K678" s="59"/>
      <c r="L678" s="4"/>
      <c r="M678" s="4"/>
      <c r="N678" s="4"/>
    </row>
    <row r="679" spans="1:14" ht="15" customHeight="1" x14ac:dyDescent="0.25">
      <c r="A679" s="76" t="s">
        <v>435</v>
      </c>
      <c r="B679" s="77"/>
      <c r="C679" s="77"/>
      <c r="D679" s="77"/>
      <c r="E679" s="77"/>
      <c r="F679" s="77"/>
      <c r="G679" s="78"/>
      <c r="H679" s="79"/>
      <c r="I679" s="80"/>
      <c r="J679" s="60">
        <f>SUM(J673:K678)</f>
        <v>21.009999999999998</v>
      </c>
      <c r="K679" s="59"/>
    </row>
    <row r="680" spans="1:14" ht="15" customHeight="1" x14ac:dyDescent="0.25">
      <c r="A680" s="76" t="str">
        <f>"TAXA DE BDI ("&amp;BDI&amp;" %)"</f>
        <v>TAXA DE BDI (28 %)</v>
      </c>
      <c r="B680" s="77"/>
      <c r="C680" s="77"/>
      <c r="D680" s="77"/>
      <c r="E680" s="77"/>
      <c r="F680" s="77"/>
      <c r="G680" s="78"/>
      <c r="H680" s="79"/>
      <c r="I680" s="80"/>
      <c r="J680" s="60">
        <f>ROUND(J679*(BDI/100),2)</f>
        <v>5.88</v>
      </c>
      <c r="K680" s="59"/>
    </row>
    <row r="681" spans="1:14" ht="15" customHeight="1" x14ac:dyDescent="0.25">
      <c r="A681" s="76" t="s">
        <v>501</v>
      </c>
      <c r="B681" s="77"/>
      <c r="C681" s="77"/>
      <c r="D681" s="77"/>
      <c r="E681" s="77"/>
      <c r="F681" s="77"/>
      <c r="G681" s="78"/>
      <c r="H681" s="79"/>
      <c r="I681" s="80"/>
      <c r="J681" s="60">
        <f>SUM(J679:K680)</f>
        <v>26.889999999999997</v>
      </c>
      <c r="K681" s="59"/>
    </row>
    <row r="682" spans="1:14" ht="15" customHeight="1" x14ac:dyDescent="0.25">
      <c r="A682" s="4"/>
      <c r="B682" s="4"/>
      <c r="C682" s="4"/>
      <c r="D682" s="4"/>
      <c r="E682" s="4"/>
      <c r="F682" s="4"/>
      <c r="G682" s="4"/>
      <c r="H682" s="4"/>
      <c r="I682" s="4"/>
      <c r="J682" s="4"/>
      <c r="K682" s="4"/>
    </row>
    <row r="683" spans="1:14" ht="15" customHeight="1" x14ac:dyDescent="0.25">
      <c r="A683" s="22" t="s">
        <v>429</v>
      </c>
      <c r="B683" s="22" t="s">
        <v>32</v>
      </c>
      <c r="C683" s="46" t="s">
        <v>8</v>
      </c>
      <c r="D683" s="47"/>
      <c r="E683" s="47"/>
      <c r="F683" s="47"/>
      <c r="G683" s="7" t="s">
        <v>33</v>
      </c>
      <c r="H683" s="7" t="s">
        <v>430</v>
      </c>
      <c r="I683" s="7" t="s">
        <v>431</v>
      </c>
      <c r="J683" s="34" t="s">
        <v>10</v>
      </c>
      <c r="K683" s="33"/>
    </row>
    <row r="684" spans="1:14" ht="30" customHeight="1" x14ac:dyDescent="0.25">
      <c r="A684" s="7" t="s">
        <v>465</v>
      </c>
      <c r="B684" s="71">
        <v>90440</v>
      </c>
      <c r="C684" s="73" t="str">
        <f>VLOOKUP(B684,S!$A:$D,2,FALSE)</f>
        <v>FURO EM CONCRETO PARA DIÂMETROS MAIORES QUE 40 MM E MENORES OU IGUAIS A 75 MM. AF_05/2015</v>
      </c>
      <c r="D684" s="73"/>
      <c r="E684" s="73"/>
      <c r="F684" s="72"/>
      <c r="G684" s="7" t="str">
        <f>VLOOKUP(B684,S!$A:$D,3,FALSE)</f>
        <v>UN</v>
      </c>
      <c r="H684" s="74"/>
      <c r="I684" s="74">
        <f>J689</f>
        <v>95.240000000000009</v>
      </c>
      <c r="J684" s="53"/>
      <c r="K684" s="52"/>
      <c r="L684" s="74">
        <f>VLOOKUP(B684,S!$A:$D,4,FALSE)</f>
        <v>95.24</v>
      </c>
      <c r="M684" s="7" t="str">
        <f>IF(ROUND((L684-I684),2)=0,"OK, confere com a tabela.",IF(ROUND((L684-I684),2)&lt;0,"ACIMA ("&amp;TEXT(ROUND(I684*100/L684,4),"0,0000")&amp;" %) da tabela.","ABAIXO ("&amp;TEXT(ROUND(I684*100/L684,4),"0,0000")&amp;" %) da tabela."))</f>
        <v>OK, confere com a tabela.</v>
      </c>
    </row>
    <row r="685" spans="1:14" ht="30" customHeight="1" x14ac:dyDescent="0.25">
      <c r="A685" s="54" t="s">
        <v>434</v>
      </c>
      <c r="B685" s="67">
        <v>5795</v>
      </c>
      <c r="C685" s="55" t="str">
        <f>VLOOKUP(B685,IF(A685="COMPOSICAO",S!$A:$D,I!$A:$D),2,FALSE)</f>
        <v>MARTELETE OU ROMPEDOR PNEUMÁTICO MANUAL, 28 KG, COM SILENCIADOR - CHP DIURNO. AF_07/2016</v>
      </c>
      <c r="D685" s="55"/>
      <c r="E685" s="55"/>
      <c r="F685" s="55"/>
      <c r="G685" s="54" t="str">
        <f>VLOOKUP(B685,IF(A685="COMPOSICAO",S!$A:$D,I!$A:$D),3,FALSE)</f>
        <v>CHP</v>
      </c>
      <c r="H685" s="75">
        <f>0.587</f>
        <v>0.58699999999999997</v>
      </c>
      <c r="I685" s="56">
        <f>IF(A685="COMPOSICAO",VLOOKUP("TOTAL - "&amp;B685,COMPOSICAO_AUX_1!$A:$J,10,FALSE),VLOOKUP(B685,I!$A:$D,4,FALSE))</f>
        <v>23.78</v>
      </c>
      <c r="J685" s="60">
        <f>TRUNC(H685*I685,2)</f>
        <v>13.95</v>
      </c>
      <c r="K685" s="59"/>
      <c r="L685" s="4"/>
      <c r="M685" s="4"/>
      <c r="N685" s="4"/>
    </row>
    <row r="686" spans="1:14" ht="30" customHeight="1" x14ac:dyDescent="0.25">
      <c r="A686" s="54" t="s">
        <v>434</v>
      </c>
      <c r="B686" s="67">
        <v>5952</v>
      </c>
      <c r="C686" s="55" t="str">
        <f>VLOOKUP(B686,IF(A686="COMPOSICAO",S!$A:$D,I!$A:$D),2,FALSE)</f>
        <v>MARTELETE OU ROMPEDOR PNEUMÁTICO MANUAL, 28 KG, COM SILENCIADOR - CHI DIURNO. AF_07/2016</v>
      </c>
      <c r="D686" s="55"/>
      <c r="E686" s="55"/>
      <c r="F686" s="55"/>
      <c r="G686" s="54" t="str">
        <f>VLOOKUP(B686,IF(A686="COMPOSICAO",S!$A:$D,I!$A:$D),3,FALSE)</f>
        <v>CHI</v>
      </c>
      <c r="H686" s="75">
        <f>1.29</f>
        <v>1.29</v>
      </c>
      <c r="I686" s="56">
        <f>IF(A686="COMPOSICAO",VLOOKUP("TOTAL - "&amp;B686,COMPOSICAO_AUX_1!$A:$J,10,FALSE),VLOOKUP(B686,I!$A:$D,4,FALSE))</f>
        <v>22.05</v>
      </c>
      <c r="J686" s="60">
        <f>TRUNC(H686*I686,2)</f>
        <v>28.44</v>
      </c>
      <c r="K686" s="59"/>
      <c r="L686" s="4"/>
      <c r="M686" s="4"/>
      <c r="N686" s="4"/>
    </row>
    <row r="687" spans="1:14" ht="30" customHeight="1" x14ac:dyDescent="0.25">
      <c r="A687" s="54" t="s">
        <v>434</v>
      </c>
      <c r="B687" s="67">
        <v>88248</v>
      </c>
      <c r="C687" s="55" t="str">
        <f>VLOOKUP(B687,IF(A687="COMPOSICAO",S!$A:$D,I!$A:$D),2,FALSE)</f>
        <v>AUXILIAR DE ENCANADOR OU BOMBEIRO HIDRÁULICO COM ENCARGOS COMPLEMENTARES</v>
      </c>
      <c r="D687" s="55"/>
      <c r="E687" s="55"/>
      <c r="F687" s="55"/>
      <c r="G687" s="54" t="str">
        <f>VLOOKUP(B687,IF(A687="COMPOSICAO",S!$A:$D,I!$A:$D),3,FALSE)</f>
        <v>H</v>
      </c>
      <c r="H687" s="75">
        <f>0.293</f>
        <v>0.29299999999999998</v>
      </c>
      <c r="I687" s="56">
        <f>IF(A687="COMPOSICAO",VLOOKUP("TOTAL - "&amp;B687,COMPOSICAO_AUX_1!$A:$J,10,FALSE),VLOOKUP(B687,I!$A:$D,4,FALSE))</f>
        <v>19.990000000000002</v>
      </c>
      <c r="J687" s="60">
        <f>TRUNC(H687*I687,2)</f>
        <v>5.85</v>
      </c>
      <c r="K687" s="59"/>
      <c r="L687" s="4"/>
      <c r="M687" s="4"/>
      <c r="N687" s="4"/>
    </row>
    <row r="688" spans="1:14" ht="30" customHeight="1" x14ac:dyDescent="0.25">
      <c r="A688" s="54" t="s">
        <v>434</v>
      </c>
      <c r="B688" s="67">
        <v>88267</v>
      </c>
      <c r="C688" s="55" t="str">
        <f>VLOOKUP(B688,IF(A688="COMPOSICAO",S!$A:$D,I!$A:$D),2,FALSE)</f>
        <v>ENCANADOR OU BOMBEIRO HIDRÁULICO COM ENCARGOS COMPLEMENTARES</v>
      </c>
      <c r="D688" s="55"/>
      <c r="E688" s="55"/>
      <c r="F688" s="55"/>
      <c r="G688" s="54" t="str">
        <f>VLOOKUP(B688,IF(A688="COMPOSICAO",S!$A:$D,I!$A:$D),3,FALSE)</f>
        <v>H</v>
      </c>
      <c r="H688" s="75">
        <f>1.877</f>
        <v>1.877</v>
      </c>
      <c r="I688" s="56">
        <f>IF(A688="COMPOSICAO",VLOOKUP("TOTAL - "&amp;B688,COMPOSICAO_AUX_1!$A:$J,10,FALSE),VLOOKUP(B688,I!$A:$D,4,FALSE))</f>
        <v>25.04</v>
      </c>
      <c r="J688" s="60">
        <f>TRUNC(H688*I688,2)</f>
        <v>47</v>
      </c>
      <c r="K688" s="59"/>
      <c r="L688" s="4"/>
      <c r="M688" s="4"/>
      <c r="N688" s="4"/>
    </row>
    <row r="689" spans="1:14" ht="15" customHeight="1" x14ac:dyDescent="0.25">
      <c r="A689" s="76" t="s">
        <v>435</v>
      </c>
      <c r="B689" s="77"/>
      <c r="C689" s="77"/>
      <c r="D689" s="77"/>
      <c r="E689" s="77"/>
      <c r="F689" s="77"/>
      <c r="G689" s="78"/>
      <c r="H689" s="79"/>
      <c r="I689" s="80"/>
      <c r="J689" s="60">
        <f>SUM(J684:K688)</f>
        <v>95.240000000000009</v>
      </c>
      <c r="K689" s="59"/>
    </row>
    <row r="690" spans="1:14" ht="15" customHeight="1" x14ac:dyDescent="0.25">
      <c r="A690" s="76" t="str">
        <f>"TAXA DE BDI ("&amp;BDI&amp;" %)"</f>
        <v>TAXA DE BDI (28 %)</v>
      </c>
      <c r="B690" s="77"/>
      <c r="C690" s="77"/>
      <c r="D690" s="77"/>
      <c r="E690" s="77"/>
      <c r="F690" s="77"/>
      <c r="G690" s="78"/>
      <c r="H690" s="79"/>
      <c r="I690" s="80"/>
      <c r="J690" s="60">
        <f>ROUND(J689*(BDI/100),2)</f>
        <v>26.67</v>
      </c>
      <c r="K690" s="59"/>
    </row>
    <row r="691" spans="1:14" ht="15" customHeight="1" x14ac:dyDescent="0.25">
      <c r="A691" s="76" t="s">
        <v>502</v>
      </c>
      <c r="B691" s="77"/>
      <c r="C691" s="77"/>
      <c r="D691" s="77"/>
      <c r="E691" s="77"/>
      <c r="F691" s="77"/>
      <c r="G691" s="78"/>
      <c r="H691" s="79"/>
      <c r="I691" s="80"/>
      <c r="J691" s="60">
        <f>SUM(J689:K690)</f>
        <v>121.91000000000001</v>
      </c>
      <c r="K691" s="59"/>
    </row>
    <row r="692" spans="1:14" ht="15" customHeight="1" x14ac:dyDescent="0.25">
      <c r="A692" s="4"/>
      <c r="B692" s="4"/>
      <c r="C692" s="4"/>
      <c r="D692" s="4"/>
      <c r="E692" s="4"/>
      <c r="F692" s="4"/>
      <c r="G692" s="4"/>
      <c r="H692" s="4"/>
      <c r="I692" s="4"/>
      <c r="J692" s="4"/>
      <c r="K692" s="4"/>
    </row>
    <row r="693" spans="1:14" ht="15" customHeight="1" x14ac:dyDescent="0.25">
      <c r="A693" s="22" t="s">
        <v>429</v>
      </c>
      <c r="B693" s="22" t="s">
        <v>32</v>
      </c>
      <c r="C693" s="46" t="s">
        <v>8</v>
      </c>
      <c r="D693" s="47"/>
      <c r="E693" s="47"/>
      <c r="F693" s="47"/>
      <c r="G693" s="7" t="s">
        <v>33</v>
      </c>
      <c r="H693" s="7" t="s">
        <v>430</v>
      </c>
      <c r="I693" s="7" t="s">
        <v>431</v>
      </c>
      <c r="J693" s="34" t="s">
        <v>10</v>
      </c>
      <c r="K693" s="33"/>
    </row>
    <row r="694" spans="1:14" ht="60" customHeight="1" x14ac:dyDescent="0.25">
      <c r="A694" s="7" t="s">
        <v>465</v>
      </c>
      <c r="B694" s="71">
        <v>89739</v>
      </c>
      <c r="C694" s="73" t="str">
        <f>VLOOKUP(B694,S!$A:$D,2,FALSE)</f>
        <v>JOELHO 45 GRAUS, PVC, SERIE NORMAL, ESGOTO PREDIAL, DN 75 MM, JUNTA ELÁSTICA, FORNECIDO E INSTALADO EM RAMAL DE DESCARGA OU RAMAL DE ESGOTO SANITÁRIO. AF_08/2022</v>
      </c>
      <c r="D694" s="73"/>
      <c r="E694" s="73"/>
      <c r="F694" s="72"/>
      <c r="G694" s="7" t="str">
        <f>VLOOKUP(B694,S!$A:$D,3,FALSE)</f>
        <v>UN</v>
      </c>
      <c r="H694" s="74"/>
      <c r="I694" s="74">
        <f>J700</f>
        <v>22.02</v>
      </c>
      <c r="J694" s="53"/>
      <c r="K694" s="52"/>
      <c r="L694" s="74">
        <f>VLOOKUP(B694,S!$A:$D,4,FALSE)</f>
        <v>22.02</v>
      </c>
      <c r="M694" s="7" t="str">
        <f>IF(ROUND((L694-I694),2)=0,"OK, confere com a tabela.",IF(ROUND((L694-I694),2)&lt;0,"ACIMA ("&amp;TEXT(ROUND(I694*100/L694,4),"0,0000")&amp;" %) da tabela.","ABAIXO ("&amp;TEXT(ROUND(I694*100/L694,4),"0,0000")&amp;" %) da tabela."))</f>
        <v>OK, confere com a tabela.</v>
      </c>
    </row>
    <row r="695" spans="1:14" ht="30" customHeight="1" x14ac:dyDescent="0.25">
      <c r="A695" s="54" t="s">
        <v>433</v>
      </c>
      <c r="B695" s="67">
        <v>297</v>
      </c>
      <c r="C695" s="55" t="str">
        <f>VLOOKUP(B695,IF(A695="COMPOSICAO",S!$A:$D,I!$A:$D),2,FALSE)</f>
        <v>ANEL BORRACHA PARA TUBO ESGOTO PREDIAL, DN 75 MM (NBR 5688)</v>
      </c>
      <c r="D695" s="55"/>
      <c r="E695" s="55"/>
      <c r="F695" s="55"/>
      <c r="G695" s="54" t="str">
        <f>VLOOKUP(B695,IF(A695="COMPOSICAO",S!$A:$D,I!$A:$D),3,FALSE)</f>
        <v>UN</v>
      </c>
      <c r="H695" s="75">
        <f>2</f>
        <v>2</v>
      </c>
      <c r="I695" s="56">
        <f>IF(A695="COMPOSICAO",VLOOKUP("TOTAL - "&amp;B695,COMPOSICAO_AUX_1!$A:$J,10,FALSE),VLOOKUP(B695,I!$A:$D,4,FALSE))</f>
        <v>2.23</v>
      </c>
      <c r="J695" s="60">
        <f>TRUNC(H695*I695,2)</f>
        <v>4.46</v>
      </c>
      <c r="K695" s="59"/>
      <c r="L695" s="4"/>
      <c r="M695" s="4"/>
      <c r="N695" s="4"/>
    </row>
    <row r="696" spans="1:14" ht="30" customHeight="1" x14ac:dyDescent="0.25">
      <c r="A696" s="54" t="s">
        <v>433</v>
      </c>
      <c r="B696" s="67">
        <v>3519</v>
      </c>
      <c r="C696" s="55" t="str">
        <f>VLOOKUP(B696,IF(A696="COMPOSICAO",S!$A:$D,I!$A:$D),2,FALSE)</f>
        <v>JOELHO PVC, SOLDAVEL, PB, 45 GRAUS, DN 75 MM, PARA ESGOTO PREDIAL</v>
      </c>
      <c r="D696" s="55"/>
      <c r="E696" s="55"/>
      <c r="F696" s="55"/>
      <c r="G696" s="54" t="str">
        <f>VLOOKUP(B696,IF(A696="COMPOSICAO",S!$A:$D,I!$A:$D),3,FALSE)</f>
        <v>UN</v>
      </c>
      <c r="H696" s="75">
        <f>1</f>
        <v>1</v>
      </c>
      <c r="I696" s="56">
        <f>IF(A696="COMPOSICAO",VLOOKUP("TOTAL - "&amp;B696,COMPOSICAO_AUX_1!$A:$J,10,FALSE),VLOOKUP(B696,I!$A:$D,4,FALSE))</f>
        <v>8.1999999999999993</v>
      </c>
      <c r="J696" s="60">
        <f>TRUNC(H696*I696,2)</f>
        <v>8.1999999999999993</v>
      </c>
      <c r="K696" s="59"/>
      <c r="L696" s="4"/>
      <c r="M696" s="4"/>
      <c r="N696" s="4"/>
    </row>
    <row r="697" spans="1:14" ht="45" customHeight="1" x14ac:dyDescent="0.25">
      <c r="A697" s="54" t="s">
        <v>433</v>
      </c>
      <c r="B697" s="67">
        <v>20078</v>
      </c>
      <c r="C697" s="55" t="str">
        <f>VLOOKUP(B697,IF(A697="COMPOSICAO",S!$A:$D,I!$A:$D),2,FALSE)</f>
        <v>PASTA LUBRIFICANTE PARA TUBOS E CONEXOES COM JUNTA ELASTICA, EMBALAGEM DE *400* GR (USO EM PVC, ACO, POLIETILENO E OUTROS)</v>
      </c>
      <c r="D697" s="55"/>
      <c r="E697" s="55"/>
      <c r="F697" s="55"/>
      <c r="G697" s="54" t="str">
        <f>VLOOKUP(B697,IF(A697="COMPOSICAO",S!$A:$D,I!$A:$D),3,FALSE)</f>
        <v>UN</v>
      </c>
      <c r="H697" s="75">
        <f>0.075</f>
        <v>7.4999999999999997E-2</v>
      </c>
      <c r="I697" s="56">
        <f>IF(A697="COMPOSICAO",VLOOKUP("TOTAL - "&amp;B697,COMPOSICAO_AUX_1!$A:$J,10,FALSE),VLOOKUP(B697,I!$A:$D,4,FALSE))</f>
        <v>25.85</v>
      </c>
      <c r="J697" s="60">
        <f>TRUNC(H697*I697,2)</f>
        <v>1.93</v>
      </c>
      <c r="K697" s="59"/>
      <c r="L697" s="4"/>
      <c r="M697" s="4"/>
      <c r="N697" s="4"/>
    </row>
    <row r="698" spans="1:14" ht="30" customHeight="1" x14ac:dyDescent="0.25">
      <c r="A698" s="54" t="s">
        <v>434</v>
      </c>
      <c r="B698" s="67">
        <v>88248</v>
      </c>
      <c r="C698" s="55" t="str">
        <f>VLOOKUP(B698,IF(A698="COMPOSICAO",S!$A:$D,I!$A:$D),2,FALSE)</f>
        <v>AUXILIAR DE ENCANADOR OU BOMBEIRO HIDRÁULICO COM ENCARGOS COMPLEMENTARES</v>
      </c>
      <c r="D698" s="55"/>
      <c r="E698" s="55"/>
      <c r="F698" s="55"/>
      <c r="G698" s="54" t="str">
        <f>VLOOKUP(B698,IF(A698="COMPOSICAO",S!$A:$D,I!$A:$D),3,FALSE)</f>
        <v>H</v>
      </c>
      <c r="H698" s="75">
        <f>0.1652</f>
        <v>0.16520000000000001</v>
      </c>
      <c r="I698" s="56">
        <f>IF(A698="COMPOSICAO",VLOOKUP("TOTAL - "&amp;B698,COMPOSICAO_AUX_1!$A:$J,10,FALSE),VLOOKUP(B698,I!$A:$D,4,FALSE))</f>
        <v>19.990000000000002</v>
      </c>
      <c r="J698" s="60">
        <f>TRUNC(H698*I698,2)</f>
        <v>3.3</v>
      </c>
      <c r="K698" s="59"/>
      <c r="L698" s="4"/>
      <c r="M698" s="4"/>
      <c r="N698" s="4"/>
    </row>
    <row r="699" spans="1:14" ht="30" customHeight="1" x14ac:dyDescent="0.25">
      <c r="A699" s="54" t="s">
        <v>434</v>
      </c>
      <c r="B699" s="67">
        <v>88267</v>
      </c>
      <c r="C699" s="55" t="str">
        <f>VLOOKUP(B699,IF(A699="COMPOSICAO",S!$A:$D,I!$A:$D),2,FALSE)</f>
        <v>ENCANADOR OU BOMBEIRO HIDRÁULICO COM ENCARGOS COMPLEMENTARES</v>
      </c>
      <c r="D699" s="55"/>
      <c r="E699" s="55"/>
      <c r="F699" s="55"/>
      <c r="G699" s="54" t="str">
        <f>VLOOKUP(B699,IF(A699="COMPOSICAO",S!$A:$D,I!$A:$D),3,FALSE)</f>
        <v>H</v>
      </c>
      <c r="H699" s="75">
        <f>0.1652</f>
        <v>0.16520000000000001</v>
      </c>
      <c r="I699" s="56">
        <f>IF(A699="COMPOSICAO",VLOOKUP("TOTAL - "&amp;B699,COMPOSICAO_AUX_1!$A:$J,10,FALSE),VLOOKUP(B699,I!$A:$D,4,FALSE))</f>
        <v>25.04</v>
      </c>
      <c r="J699" s="60">
        <f>TRUNC(H699*I699,2)</f>
        <v>4.13</v>
      </c>
      <c r="K699" s="59"/>
      <c r="L699" s="4"/>
      <c r="M699" s="4"/>
      <c r="N699" s="4"/>
    </row>
    <row r="700" spans="1:14" ht="15" customHeight="1" x14ac:dyDescent="0.25">
      <c r="A700" s="76" t="s">
        <v>435</v>
      </c>
      <c r="B700" s="77"/>
      <c r="C700" s="77"/>
      <c r="D700" s="77"/>
      <c r="E700" s="77"/>
      <c r="F700" s="77"/>
      <c r="G700" s="78"/>
      <c r="H700" s="79"/>
      <c r="I700" s="80"/>
      <c r="J700" s="60">
        <f>SUM(J694:K699)</f>
        <v>22.02</v>
      </c>
      <c r="K700" s="59"/>
    </row>
    <row r="701" spans="1:14" ht="15" customHeight="1" x14ac:dyDescent="0.25">
      <c r="A701" s="76" t="str">
        <f>"TAXA DE BDI ("&amp;BDI&amp;" %)"</f>
        <v>TAXA DE BDI (28 %)</v>
      </c>
      <c r="B701" s="77"/>
      <c r="C701" s="77"/>
      <c r="D701" s="77"/>
      <c r="E701" s="77"/>
      <c r="F701" s="77"/>
      <c r="G701" s="78"/>
      <c r="H701" s="79"/>
      <c r="I701" s="80"/>
      <c r="J701" s="60">
        <f>ROUND(J700*(BDI/100),2)</f>
        <v>6.17</v>
      </c>
      <c r="K701" s="59"/>
    </row>
    <row r="702" spans="1:14" ht="15" customHeight="1" x14ac:dyDescent="0.25">
      <c r="A702" s="76" t="s">
        <v>503</v>
      </c>
      <c r="B702" s="77"/>
      <c r="C702" s="77"/>
      <c r="D702" s="77"/>
      <c r="E702" s="77"/>
      <c r="F702" s="77"/>
      <c r="G702" s="78"/>
      <c r="H702" s="79"/>
      <c r="I702" s="80"/>
      <c r="J702" s="60">
        <f>SUM(J700:K701)</f>
        <v>28.189999999999998</v>
      </c>
      <c r="K702" s="59"/>
    </row>
    <row r="703" spans="1:14" ht="15" customHeight="1" x14ac:dyDescent="0.25">
      <c r="A703" s="4"/>
      <c r="B703" s="4"/>
      <c r="C703" s="4"/>
      <c r="D703" s="4"/>
      <c r="E703" s="4"/>
      <c r="F703" s="4"/>
      <c r="G703" s="4"/>
      <c r="H703" s="4"/>
      <c r="I703" s="4"/>
      <c r="J703" s="4"/>
      <c r="K703" s="4"/>
    </row>
    <row r="704" spans="1:14" ht="15" customHeight="1" x14ac:dyDescent="0.25">
      <c r="A704" s="22" t="s">
        <v>429</v>
      </c>
      <c r="B704" s="22" t="s">
        <v>32</v>
      </c>
      <c r="C704" s="46" t="s">
        <v>8</v>
      </c>
      <c r="D704" s="47"/>
      <c r="E704" s="47"/>
      <c r="F704" s="47"/>
      <c r="G704" s="7" t="s">
        <v>33</v>
      </c>
      <c r="H704" s="7" t="s">
        <v>430</v>
      </c>
      <c r="I704" s="7" t="s">
        <v>431</v>
      </c>
      <c r="J704" s="34" t="s">
        <v>10</v>
      </c>
      <c r="K704" s="33"/>
    </row>
    <row r="705" spans="1:14" ht="30" customHeight="1" x14ac:dyDescent="0.25">
      <c r="A705" s="7" t="s">
        <v>465</v>
      </c>
      <c r="B705" s="71">
        <v>91191</v>
      </c>
      <c r="C705" s="73" t="str">
        <f>VLOOKUP(B705,S!$A:$D,2,FALSE)</f>
        <v>CHUMBAMENTO PONTUAL EM PASSAGEM DE TUBO COM DIÂMETROS ENTRE 40 MM E 75 MM. AF_05/2015</v>
      </c>
      <c r="D705" s="73"/>
      <c r="E705" s="73"/>
      <c r="F705" s="72"/>
      <c r="G705" s="7" t="str">
        <f>VLOOKUP(B705,S!$A:$D,3,FALSE)</f>
        <v>UN</v>
      </c>
      <c r="H705" s="74"/>
      <c r="I705" s="74">
        <f>J709</f>
        <v>5.32</v>
      </c>
      <c r="J705" s="53"/>
      <c r="K705" s="52"/>
      <c r="L705" s="74">
        <f>VLOOKUP(B705,S!$A:$D,4,FALSE)</f>
        <v>5.32</v>
      </c>
      <c r="M705" s="7" t="str">
        <f>IF(ROUND((L705-I705),2)=0,"OK, confere com a tabela.",IF(ROUND((L705-I705),2)&lt;0,"ACIMA ("&amp;TEXT(ROUND(I705*100/L705,4),"0,0000")&amp;" %) da tabela.","ABAIXO ("&amp;TEXT(ROUND(I705*100/L705,4),"0,0000")&amp;" %) da tabela."))</f>
        <v>OK, confere com a tabela.</v>
      </c>
    </row>
    <row r="706" spans="1:14" ht="30" customHeight="1" x14ac:dyDescent="0.25">
      <c r="A706" s="54" t="s">
        <v>434</v>
      </c>
      <c r="B706" s="67">
        <v>88248</v>
      </c>
      <c r="C706" s="55" t="str">
        <f>VLOOKUP(B706,IF(A706="COMPOSICAO",S!$A:$D,I!$A:$D),2,FALSE)</f>
        <v>AUXILIAR DE ENCANADOR OU BOMBEIRO HIDRÁULICO COM ENCARGOS COMPLEMENTARES</v>
      </c>
      <c r="D706" s="55"/>
      <c r="E706" s="55"/>
      <c r="F706" s="55"/>
      <c r="G706" s="54" t="str">
        <f>VLOOKUP(B706,IF(A706="COMPOSICAO",S!$A:$D,I!$A:$D),3,FALSE)</f>
        <v>H</v>
      </c>
      <c r="H706" s="75">
        <f>0.023</f>
        <v>2.3E-2</v>
      </c>
      <c r="I706" s="56">
        <f>IF(A706="COMPOSICAO",VLOOKUP("TOTAL - "&amp;B706,COMPOSICAO_AUX_1!$A:$J,10,FALSE),VLOOKUP(B706,I!$A:$D,4,FALSE))</f>
        <v>19.990000000000002</v>
      </c>
      <c r="J706" s="60">
        <f>TRUNC(H706*I706,2)</f>
        <v>0.45</v>
      </c>
      <c r="K706" s="59"/>
      <c r="L706" s="4"/>
      <c r="M706" s="4"/>
      <c r="N706" s="4"/>
    </row>
    <row r="707" spans="1:14" ht="30" customHeight="1" x14ac:dyDescent="0.25">
      <c r="A707" s="54" t="s">
        <v>434</v>
      </c>
      <c r="B707" s="67">
        <v>88267</v>
      </c>
      <c r="C707" s="55" t="str">
        <f>VLOOKUP(B707,IF(A707="COMPOSICAO",S!$A:$D,I!$A:$D),2,FALSE)</f>
        <v>ENCANADOR OU BOMBEIRO HIDRÁULICO COM ENCARGOS COMPLEMENTARES</v>
      </c>
      <c r="D707" s="55"/>
      <c r="E707" s="55"/>
      <c r="F707" s="55"/>
      <c r="G707" s="54" t="str">
        <f>VLOOKUP(B707,IF(A707="COMPOSICAO",S!$A:$D,I!$A:$D),3,FALSE)</f>
        <v>H</v>
      </c>
      <c r="H707" s="75">
        <f>0.166</f>
        <v>0.16600000000000001</v>
      </c>
      <c r="I707" s="56">
        <f>IF(A707="COMPOSICAO",VLOOKUP("TOTAL - "&amp;B707,COMPOSICAO_AUX_1!$A:$J,10,FALSE),VLOOKUP(B707,I!$A:$D,4,FALSE))</f>
        <v>25.04</v>
      </c>
      <c r="J707" s="60">
        <f>TRUNC(H707*I707,2)</f>
        <v>4.1500000000000004</v>
      </c>
      <c r="K707" s="59"/>
      <c r="L707" s="4"/>
      <c r="M707" s="4"/>
      <c r="N707" s="4"/>
    </row>
    <row r="708" spans="1:14" ht="45" customHeight="1" x14ac:dyDescent="0.25">
      <c r="A708" s="54" t="s">
        <v>434</v>
      </c>
      <c r="B708" s="67">
        <v>88629</v>
      </c>
      <c r="C708" s="55" t="str">
        <f>VLOOKUP(B708,IF(A708="COMPOSICAO",S!$A:$D,I!$A:$D),2,FALSE)</f>
        <v>ARGAMASSA TRAÇO 1:3 (EM VOLUME DE CIMENTO E AREIA MÉDIA ÚMIDA), PREPARO MANUAL. AF_08/2019</v>
      </c>
      <c r="D708" s="55"/>
      <c r="E708" s="55"/>
      <c r="F708" s="55"/>
      <c r="G708" s="54" t="str">
        <f>VLOOKUP(B708,IF(A708="COMPOSICAO",S!$A:$D,I!$A:$D),3,FALSE)</f>
        <v>M3</v>
      </c>
      <c r="H708" s="75">
        <f>0.001</f>
        <v>1E-3</v>
      </c>
      <c r="I708" s="56">
        <f>IF(A708="COMPOSICAO",VLOOKUP("TOTAL - "&amp;B708,COMPOSICAO_AUX_1!$A:$J,10,FALSE),VLOOKUP(B708,I!$A:$D,4,FALSE))</f>
        <v>722.92000000000007</v>
      </c>
      <c r="J708" s="60">
        <f>TRUNC(H708*I708,2)</f>
        <v>0.72</v>
      </c>
      <c r="K708" s="59"/>
      <c r="L708" s="4"/>
      <c r="M708" s="4"/>
      <c r="N708" s="4"/>
    </row>
    <row r="709" spans="1:14" ht="15" customHeight="1" x14ac:dyDescent="0.25">
      <c r="A709" s="76" t="s">
        <v>435</v>
      </c>
      <c r="B709" s="77"/>
      <c r="C709" s="77"/>
      <c r="D709" s="77"/>
      <c r="E709" s="77"/>
      <c r="F709" s="77"/>
      <c r="G709" s="78"/>
      <c r="H709" s="79"/>
      <c r="I709" s="80"/>
      <c r="J709" s="60">
        <f>SUM(J705:K708)</f>
        <v>5.32</v>
      </c>
      <c r="K709" s="59"/>
    </row>
    <row r="710" spans="1:14" ht="15" customHeight="1" x14ac:dyDescent="0.25">
      <c r="A710" s="76" t="str">
        <f>"TAXA DE BDI ("&amp;BDI&amp;" %)"</f>
        <v>TAXA DE BDI (28 %)</v>
      </c>
      <c r="B710" s="77"/>
      <c r="C710" s="77"/>
      <c r="D710" s="77"/>
      <c r="E710" s="77"/>
      <c r="F710" s="77"/>
      <c r="G710" s="78"/>
      <c r="H710" s="79"/>
      <c r="I710" s="80"/>
      <c r="J710" s="60">
        <f>ROUND(J709*(BDI/100),2)</f>
        <v>1.49</v>
      </c>
      <c r="K710" s="59"/>
    </row>
    <row r="711" spans="1:14" ht="15" customHeight="1" x14ac:dyDescent="0.25">
      <c r="A711" s="76" t="s">
        <v>504</v>
      </c>
      <c r="B711" s="77"/>
      <c r="C711" s="77"/>
      <c r="D711" s="77"/>
      <c r="E711" s="77"/>
      <c r="F711" s="77"/>
      <c r="G711" s="78"/>
      <c r="H711" s="79"/>
      <c r="I711" s="80"/>
      <c r="J711" s="60">
        <f>SUM(J709:K710)</f>
        <v>6.8100000000000005</v>
      </c>
      <c r="K711" s="59"/>
    </row>
    <row r="712" spans="1:14" ht="15" customHeight="1" x14ac:dyDescent="0.25">
      <c r="A712" s="4"/>
      <c r="B712" s="4"/>
      <c r="C712" s="4"/>
      <c r="D712" s="4"/>
      <c r="E712" s="4"/>
      <c r="F712" s="4"/>
      <c r="G712" s="4"/>
      <c r="H712" s="4"/>
      <c r="I712" s="4"/>
      <c r="J712" s="4"/>
      <c r="K712" s="4"/>
    </row>
    <row r="713" spans="1:14" ht="15" customHeight="1" x14ac:dyDescent="0.25">
      <c r="A713" s="22" t="s">
        <v>429</v>
      </c>
      <c r="B713" s="22" t="s">
        <v>32</v>
      </c>
      <c r="C713" s="46" t="s">
        <v>8</v>
      </c>
      <c r="D713" s="47"/>
      <c r="E713" s="47"/>
      <c r="F713" s="47"/>
      <c r="G713" s="7" t="s">
        <v>33</v>
      </c>
      <c r="H713" s="7" t="s">
        <v>430</v>
      </c>
      <c r="I713" s="7" t="s">
        <v>431</v>
      </c>
      <c r="J713" s="34" t="s">
        <v>10</v>
      </c>
      <c r="K713" s="33"/>
    </row>
    <row r="714" spans="1:14" ht="60" customHeight="1" x14ac:dyDescent="0.25">
      <c r="A714" s="7" t="s">
        <v>465</v>
      </c>
      <c r="B714" s="71">
        <v>89744</v>
      </c>
      <c r="C714" s="73" t="str">
        <f>VLOOKUP(B714,S!$A:$D,2,FALSE)</f>
        <v>JOELHO 90 GRAUS, PVC, SERIE NORMAL, ESGOTO PREDIAL, DN 100 MM, JUNTA ELÁSTICA, FORNECIDO E INSTALADO EM RAMAL DE DESCARGA OU RAMAL DE ESGOTO SANITÁRIO. AF_08/2022</v>
      </c>
      <c r="D714" s="73"/>
      <c r="E714" s="73"/>
      <c r="F714" s="72"/>
      <c r="G714" s="7" t="str">
        <f>VLOOKUP(B714,S!$A:$D,3,FALSE)</f>
        <v>UN</v>
      </c>
      <c r="H714" s="74"/>
      <c r="I714" s="74">
        <f>J720</f>
        <v>25.62</v>
      </c>
      <c r="J714" s="53"/>
      <c r="K714" s="52"/>
      <c r="L714" s="74">
        <f>VLOOKUP(B714,S!$A:$D,4,FALSE)</f>
        <v>25.62</v>
      </c>
      <c r="M714" s="7" t="str">
        <f>IF(ROUND((L714-I714),2)=0,"OK, confere com a tabela.",IF(ROUND((L714-I714),2)&lt;0,"ACIMA ("&amp;TEXT(ROUND(I714*100/L714,4),"0,0000")&amp;" %) da tabela.","ABAIXO ("&amp;TEXT(ROUND(I714*100/L714,4),"0,0000")&amp;" %) da tabela."))</f>
        <v>OK, confere com a tabela.</v>
      </c>
    </row>
    <row r="715" spans="1:14" ht="30" customHeight="1" x14ac:dyDescent="0.25">
      <c r="A715" s="54" t="s">
        <v>433</v>
      </c>
      <c r="B715" s="67">
        <v>301</v>
      </c>
      <c r="C715" s="55" t="str">
        <f>VLOOKUP(B715,IF(A715="COMPOSICAO",S!$A:$D,I!$A:$D),2,FALSE)</f>
        <v>ANEL BORRACHA PARA TUBO ESGOTO PREDIAL, DN 100 MM (NBR 5688)</v>
      </c>
      <c r="D715" s="55"/>
      <c r="E715" s="55"/>
      <c r="F715" s="55"/>
      <c r="G715" s="54" t="str">
        <f>VLOOKUP(B715,IF(A715="COMPOSICAO",S!$A:$D,I!$A:$D),3,FALSE)</f>
        <v>UN</v>
      </c>
      <c r="H715" s="75">
        <f>2</f>
        <v>2</v>
      </c>
      <c r="I715" s="56">
        <f>IF(A715="COMPOSICAO",VLOOKUP("TOTAL - "&amp;B715,COMPOSICAO_AUX_1!$A:$J,10,FALSE),VLOOKUP(B715,I!$A:$D,4,FALSE))</f>
        <v>2.69</v>
      </c>
      <c r="J715" s="60">
        <f>TRUNC(H715*I715,2)</f>
        <v>5.38</v>
      </c>
      <c r="K715" s="59"/>
      <c r="L715" s="4"/>
      <c r="M715" s="4"/>
      <c r="N715" s="4"/>
    </row>
    <row r="716" spans="1:14" ht="30" customHeight="1" x14ac:dyDescent="0.25">
      <c r="A716" s="54" t="s">
        <v>433</v>
      </c>
      <c r="B716" s="67">
        <v>3520</v>
      </c>
      <c r="C716" s="55" t="str">
        <f>VLOOKUP(B716,IF(A716="COMPOSICAO",S!$A:$D,I!$A:$D),2,FALSE)</f>
        <v>JOELHO PVC, SOLDAVEL, PB, 90 GRAUS, DN 100 MM, PARA ESGOTO PREDIAL</v>
      </c>
      <c r="D716" s="55"/>
      <c r="E716" s="55"/>
      <c r="F716" s="55"/>
      <c r="G716" s="54" t="str">
        <f>VLOOKUP(B716,IF(A716="COMPOSICAO",S!$A:$D,I!$A:$D),3,FALSE)</f>
        <v>UN</v>
      </c>
      <c r="H716" s="75">
        <f>1</f>
        <v>1</v>
      </c>
      <c r="I716" s="56">
        <f>IF(A716="COMPOSICAO",VLOOKUP("TOTAL - "&amp;B716,COMPOSICAO_AUX_1!$A:$J,10,FALSE),VLOOKUP(B716,I!$A:$D,4,FALSE))</f>
        <v>8.6</v>
      </c>
      <c r="J716" s="60">
        <f>TRUNC(H716*I716,2)</f>
        <v>8.6</v>
      </c>
      <c r="K716" s="59"/>
      <c r="L716" s="4"/>
      <c r="M716" s="4"/>
      <c r="N716" s="4"/>
    </row>
    <row r="717" spans="1:14" ht="45" customHeight="1" x14ac:dyDescent="0.25">
      <c r="A717" s="54" t="s">
        <v>433</v>
      </c>
      <c r="B717" s="67">
        <v>20078</v>
      </c>
      <c r="C717" s="55" t="str">
        <f>VLOOKUP(B717,IF(A717="COMPOSICAO",S!$A:$D,I!$A:$D),2,FALSE)</f>
        <v>PASTA LUBRIFICANTE PARA TUBOS E CONEXOES COM JUNTA ELASTICA, EMBALAGEM DE *400* GR (USO EM PVC, ACO, POLIETILENO E OUTROS)</v>
      </c>
      <c r="D717" s="55"/>
      <c r="E717" s="55"/>
      <c r="F717" s="55"/>
      <c r="G717" s="54" t="str">
        <f>VLOOKUP(B717,IF(A717="COMPOSICAO",S!$A:$D,I!$A:$D),3,FALSE)</f>
        <v>UN</v>
      </c>
      <c r="H717" s="75">
        <f>0.115</f>
        <v>0.115</v>
      </c>
      <c r="I717" s="56">
        <f>IF(A717="COMPOSICAO",VLOOKUP("TOTAL - "&amp;B717,COMPOSICAO_AUX_1!$A:$J,10,FALSE),VLOOKUP(B717,I!$A:$D,4,FALSE))</f>
        <v>25.85</v>
      </c>
      <c r="J717" s="60">
        <f>TRUNC(H717*I717,2)</f>
        <v>2.97</v>
      </c>
      <c r="K717" s="59"/>
      <c r="L717" s="4"/>
      <c r="M717" s="4"/>
      <c r="N717" s="4"/>
    </row>
    <row r="718" spans="1:14" ht="30" customHeight="1" x14ac:dyDescent="0.25">
      <c r="A718" s="54" t="s">
        <v>434</v>
      </c>
      <c r="B718" s="67">
        <v>88248</v>
      </c>
      <c r="C718" s="55" t="str">
        <f>VLOOKUP(B718,IF(A718="COMPOSICAO",S!$A:$D,I!$A:$D),2,FALSE)</f>
        <v>AUXILIAR DE ENCANADOR OU BOMBEIRO HIDRÁULICO COM ENCARGOS COMPLEMENTARES</v>
      </c>
      <c r="D718" s="55"/>
      <c r="E718" s="55"/>
      <c r="F718" s="55"/>
      <c r="G718" s="54" t="str">
        <f>VLOOKUP(B718,IF(A718="COMPOSICAO",S!$A:$D,I!$A:$D),3,FALSE)</f>
        <v>H</v>
      </c>
      <c r="H718" s="75">
        <f>0.1926</f>
        <v>0.19259999999999999</v>
      </c>
      <c r="I718" s="56">
        <f>IF(A718="COMPOSICAO",VLOOKUP("TOTAL - "&amp;B718,COMPOSICAO_AUX_1!$A:$J,10,FALSE),VLOOKUP(B718,I!$A:$D,4,FALSE))</f>
        <v>19.990000000000002</v>
      </c>
      <c r="J718" s="60">
        <f>TRUNC(H718*I718,2)</f>
        <v>3.85</v>
      </c>
      <c r="K718" s="59"/>
      <c r="L718" s="4"/>
      <c r="M718" s="4"/>
      <c r="N718" s="4"/>
    </row>
    <row r="719" spans="1:14" ht="30" customHeight="1" x14ac:dyDescent="0.25">
      <c r="A719" s="54" t="s">
        <v>434</v>
      </c>
      <c r="B719" s="67">
        <v>88267</v>
      </c>
      <c r="C719" s="55" t="str">
        <f>VLOOKUP(B719,IF(A719="COMPOSICAO",S!$A:$D,I!$A:$D),2,FALSE)</f>
        <v>ENCANADOR OU BOMBEIRO HIDRÁULICO COM ENCARGOS COMPLEMENTARES</v>
      </c>
      <c r="D719" s="55"/>
      <c r="E719" s="55"/>
      <c r="F719" s="55"/>
      <c r="G719" s="54" t="str">
        <f>VLOOKUP(B719,IF(A719="COMPOSICAO",S!$A:$D,I!$A:$D),3,FALSE)</f>
        <v>H</v>
      </c>
      <c r="H719" s="75">
        <f>0.1926</f>
        <v>0.19259999999999999</v>
      </c>
      <c r="I719" s="56">
        <f>IF(A719="COMPOSICAO",VLOOKUP("TOTAL - "&amp;B719,COMPOSICAO_AUX_1!$A:$J,10,FALSE),VLOOKUP(B719,I!$A:$D,4,FALSE))</f>
        <v>25.04</v>
      </c>
      <c r="J719" s="60">
        <f>TRUNC(H719*I719,2)</f>
        <v>4.82</v>
      </c>
      <c r="K719" s="59"/>
      <c r="L719" s="4"/>
      <c r="M719" s="4"/>
      <c r="N719" s="4"/>
    </row>
    <row r="720" spans="1:14" ht="15" customHeight="1" x14ac:dyDescent="0.25">
      <c r="A720" s="76" t="s">
        <v>435</v>
      </c>
      <c r="B720" s="77"/>
      <c r="C720" s="77"/>
      <c r="D720" s="77"/>
      <c r="E720" s="77"/>
      <c r="F720" s="77"/>
      <c r="G720" s="78"/>
      <c r="H720" s="79"/>
      <c r="I720" s="80"/>
      <c r="J720" s="60">
        <f>SUM(J714:K719)</f>
        <v>25.62</v>
      </c>
      <c r="K720" s="59"/>
    </row>
    <row r="721" spans="1:14" ht="15" customHeight="1" x14ac:dyDescent="0.25">
      <c r="A721" s="76" t="str">
        <f>"TAXA DE BDI ("&amp;BDI&amp;" %)"</f>
        <v>TAXA DE BDI (28 %)</v>
      </c>
      <c r="B721" s="77"/>
      <c r="C721" s="77"/>
      <c r="D721" s="77"/>
      <c r="E721" s="77"/>
      <c r="F721" s="77"/>
      <c r="G721" s="78"/>
      <c r="H721" s="79"/>
      <c r="I721" s="80"/>
      <c r="J721" s="60">
        <f>ROUND(J720*(BDI/100),2)</f>
        <v>7.17</v>
      </c>
      <c r="K721" s="59"/>
    </row>
    <row r="722" spans="1:14" ht="15" customHeight="1" x14ac:dyDescent="0.25">
      <c r="A722" s="76" t="s">
        <v>505</v>
      </c>
      <c r="B722" s="77"/>
      <c r="C722" s="77"/>
      <c r="D722" s="77"/>
      <c r="E722" s="77"/>
      <c r="F722" s="77"/>
      <c r="G722" s="78"/>
      <c r="H722" s="79"/>
      <c r="I722" s="80"/>
      <c r="J722" s="60">
        <f>SUM(J720:K721)</f>
        <v>32.79</v>
      </c>
      <c r="K722" s="59"/>
    </row>
    <row r="723" spans="1:14" ht="15" customHeight="1" x14ac:dyDescent="0.25">
      <c r="A723" s="4"/>
      <c r="B723" s="4"/>
      <c r="C723" s="4"/>
      <c r="D723" s="4"/>
      <c r="E723" s="4"/>
      <c r="F723" s="4"/>
      <c r="G723" s="4"/>
      <c r="H723" s="4"/>
      <c r="I723" s="4"/>
      <c r="J723" s="4"/>
      <c r="K723" s="4"/>
    </row>
    <row r="724" spans="1:14" ht="15" customHeight="1" x14ac:dyDescent="0.25">
      <c r="A724" s="22" t="s">
        <v>429</v>
      </c>
      <c r="B724" s="22" t="s">
        <v>32</v>
      </c>
      <c r="C724" s="46" t="s">
        <v>8</v>
      </c>
      <c r="D724" s="47"/>
      <c r="E724" s="47"/>
      <c r="F724" s="47"/>
      <c r="G724" s="7" t="s">
        <v>33</v>
      </c>
      <c r="H724" s="7" t="s">
        <v>430</v>
      </c>
      <c r="I724" s="7" t="s">
        <v>431</v>
      </c>
      <c r="J724" s="34" t="s">
        <v>10</v>
      </c>
      <c r="K724" s="33"/>
    </row>
    <row r="725" spans="1:14" ht="45" customHeight="1" x14ac:dyDescent="0.25">
      <c r="A725" s="7" t="s">
        <v>465</v>
      </c>
      <c r="B725" s="71">
        <v>91222</v>
      </c>
      <c r="C725" s="73" t="str">
        <f>VLOOKUP(B725,S!$A:$D,2,FALSE)</f>
        <v>RASGO EM ALVENARIA PARA RAMAIS/ DISTRIBUIÇÃO COM DIÂMETROS MAIORES QUE 40 MM E MENORES OU IGUAIS A 75 MM. AF_05/2015</v>
      </c>
      <c r="D725" s="73"/>
      <c r="E725" s="73"/>
      <c r="F725" s="72"/>
      <c r="G725" s="7" t="str">
        <f>VLOOKUP(B725,S!$A:$D,3,FALSE)</f>
        <v>M</v>
      </c>
      <c r="H725" s="74"/>
      <c r="I725" s="74">
        <f>J728</f>
        <v>13.6</v>
      </c>
      <c r="J725" s="53"/>
      <c r="K725" s="52"/>
      <c r="L725" s="74">
        <f>VLOOKUP(B725,S!$A:$D,4,FALSE)</f>
        <v>13.6</v>
      </c>
      <c r="M725" s="7" t="str">
        <f>IF(ROUND((L725-I725),2)=0,"OK, confere com a tabela.",IF(ROUND((L725-I725),2)&lt;0,"ACIMA ("&amp;TEXT(ROUND(I725*100/L725,4),"0,0000")&amp;" %) da tabela.","ABAIXO ("&amp;TEXT(ROUND(I725*100/L725,4),"0,0000")&amp;" %) da tabela."))</f>
        <v>OK, confere com a tabela.</v>
      </c>
    </row>
    <row r="726" spans="1:14" ht="30" customHeight="1" x14ac:dyDescent="0.25">
      <c r="A726" s="54" t="s">
        <v>434</v>
      </c>
      <c r="B726" s="67">
        <v>88248</v>
      </c>
      <c r="C726" s="55" t="str">
        <f>VLOOKUP(B726,IF(A726="COMPOSICAO",S!$A:$D,I!$A:$D),2,FALSE)</f>
        <v>AUXILIAR DE ENCANADOR OU BOMBEIRO HIDRÁULICO COM ENCARGOS COMPLEMENTARES</v>
      </c>
      <c r="D726" s="55"/>
      <c r="E726" s="55"/>
      <c r="F726" s="55"/>
      <c r="G726" s="54" t="str">
        <f>VLOOKUP(B726,IF(A726="COMPOSICAO",S!$A:$D,I!$A:$D),3,FALSE)</f>
        <v>H</v>
      </c>
      <c r="H726" s="75">
        <f>0.076</f>
        <v>7.5999999999999998E-2</v>
      </c>
      <c r="I726" s="56">
        <f>IF(A726="COMPOSICAO",VLOOKUP("TOTAL - "&amp;B726,COMPOSICAO_AUX_1!$A:$J,10,FALSE),VLOOKUP(B726,I!$A:$D,4,FALSE))</f>
        <v>19.990000000000002</v>
      </c>
      <c r="J726" s="60">
        <f>TRUNC(H726*I726,2)</f>
        <v>1.51</v>
      </c>
      <c r="K726" s="59"/>
      <c r="L726" s="4"/>
      <c r="M726" s="4"/>
      <c r="N726" s="4"/>
    </row>
    <row r="727" spans="1:14" ht="30" customHeight="1" x14ac:dyDescent="0.25">
      <c r="A727" s="54" t="s">
        <v>434</v>
      </c>
      <c r="B727" s="67">
        <v>88267</v>
      </c>
      <c r="C727" s="55" t="str">
        <f>VLOOKUP(B727,IF(A727="COMPOSICAO",S!$A:$D,I!$A:$D),2,FALSE)</f>
        <v>ENCANADOR OU BOMBEIRO HIDRÁULICO COM ENCARGOS COMPLEMENTARES</v>
      </c>
      <c r="D727" s="55"/>
      <c r="E727" s="55"/>
      <c r="F727" s="55"/>
      <c r="G727" s="54" t="str">
        <f>VLOOKUP(B727,IF(A727="COMPOSICAO",S!$A:$D,I!$A:$D),3,FALSE)</f>
        <v>H</v>
      </c>
      <c r="H727" s="75">
        <f>0.483</f>
        <v>0.48299999999999998</v>
      </c>
      <c r="I727" s="56">
        <f>IF(A727="COMPOSICAO",VLOOKUP("TOTAL - "&amp;B727,COMPOSICAO_AUX_1!$A:$J,10,FALSE),VLOOKUP(B727,I!$A:$D,4,FALSE))</f>
        <v>25.04</v>
      </c>
      <c r="J727" s="60">
        <f>TRUNC(H727*I727,2)</f>
        <v>12.09</v>
      </c>
      <c r="K727" s="59"/>
      <c r="L727" s="4"/>
      <c r="M727" s="4"/>
      <c r="N727" s="4"/>
    </row>
    <row r="728" spans="1:14" ht="15" customHeight="1" x14ac:dyDescent="0.25">
      <c r="A728" s="76" t="s">
        <v>435</v>
      </c>
      <c r="B728" s="77"/>
      <c r="C728" s="77"/>
      <c r="D728" s="77"/>
      <c r="E728" s="77"/>
      <c r="F728" s="77"/>
      <c r="G728" s="78"/>
      <c r="H728" s="79"/>
      <c r="I728" s="80"/>
      <c r="J728" s="60">
        <f>SUM(J725:K727)</f>
        <v>13.6</v>
      </c>
      <c r="K728" s="59"/>
    </row>
    <row r="729" spans="1:14" ht="15" customHeight="1" x14ac:dyDescent="0.25">
      <c r="A729" s="76" t="str">
        <f>"TAXA DE BDI ("&amp;BDI&amp;" %)"</f>
        <v>TAXA DE BDI (28 %)</v>
      </c>
      <c r="B729" s="77"/>
      <c r="C729" s="77"/>
      <c r="D729" s="77"/>
      <c r="E729" s="77"/>
      <c r="F729" s="77"/>
      <c r="G729" s="78"/>
      <c r="H729" s="79"/>
      <c r="I729" s="80"/>
      <c r="J729" s="60">
        <f>ROUND(J728*(BDI/100),2)</f>
        <v>3.81</v>
      </c>
      <c r="K729" s="59"/>
    </row>
    <row r="730" spans="1:14" ht="15" customHeight="1" x14ac:dyDescent="0.25">
      <c r="A730" s="76" t="s">
        <v>506</v>
      </c>
      <c r="B730" s="77"/>
      <c r="C730" s="77"/>
      <c r="D730" s="77"/>
      <c r="E730" s="77"/>
      <c r="F730" s="77"/>
      <c r="G730" s="78"/>
      <c r="H730" s="79"/>
      <c r="I730" s="80"/>
      <c r="J730" s="60">
        <f>SUM(J728:K729)</f>
        <v>17.41</v>
      </c>
      <c r="K730" s="59"/>
    </row>
    <row r="731" spans="1:14" ht="15" customHeight="1" x14ac:dyDescent="0.25">
      <c r="A731" s="4"/>
      <c r="B731" s="4"/>
      <c r="C731" s="4"/>
      <c r="D731" s="4"/>
      <c r="E731" s="4"/>
      <c r="F731" s="4"/>
      <c r="G731" s="4"/>
      <c r="H731" s="4"/>
      <c r="I731" s="4"/>
      <c r="J731" s="4"/>
      <c r="K731" s="4"/>
    </row>
    <row r="732" spans="1:14" ht="15" customHeight="1" x14ac:dyDescent="0.25">
      <c r="A732" s="22" t="s">
        <v>429</v>
      </c>
      <c r="B732" s="22" t="s">
        <v>32</v>
      </c>
      <c r="C732" s="46" t="s">
        <v>8</v>
      </c>
      <c r="D732" s="47"/>
      <c r="E732" s="47"/>
      <c r="F732" s="47"/>
      <c r="G732" s="7" t="s">
        <v>33</v>
      </c>
      <c r="H732" s="7" t="s">
        <v>430</v>
      </c>
      <c r="I732" s="7" t="s">
        <v>431</v>
      </c>
      <c r="J732" s="34" t="s">
        <v>10</v>
      </c>
      <c r="K732" s="33"/>
    </row>
    <row r="733" spans="1:14" ht="60" customHeight="1" x14ac:dyDescent="0.25">
      <c r="A733" s="7" t="s">
        <v>465</v>
      </c>
      <c r="B733" s="71">
        <v>89784</v>
      </c>
      <c r="C733" s="73" t="str">
        <f>VLOOKUP(B733,S!$A:$D,2,FALSE)</f>
        <v>TE, PVC, SERIE NORMAL, ESGOTO PREDIAL, DN 50 X 50 MM, JUNTA ELÁSTICA, FORNECIDO E INSTALADO EM RAMAL DE DESCARGA OU RAMAL DE ESGOTO SANITÁRIO. AF_08/2022</v>
      </c>
      <c r="D733" s="73"/>
      <c r="E733" s="73"/>
      <c r="F733" s="72"/>
      <c r="G733" s="7" t="str">
        <f>VLOOKUP(B733,S!$A:$D,3,FALSE)</f>
        <v>UN</v>
      </c>
      <c r="H733" s="74"/>
      <c r="I733" s="74">
        <f>J739</f>
        <v>22.53</v>
      </c>
      <c r="J733" s="53"/>
      <c r="K733" s="52"/>
      <c r="L733" s="74">
        <f>VLOOKUP(B733,S!$A:$D,4,FALSE)</f>
        <v>22.53</v>
      </c>
      <c r="M733" s="7" t="str">
        <f>IF(ROUND((L733-I733),2)=0,"OK, confere com a tabela.",IF(ROUND((L733-I733),2)&lt;0,"ACIMA ("&amp;TEXT(ROUND(I733*100/L733,4),"0,0000")&amp;" %) da tabela.","ABAIXO ("&amp;TEXT(ROUND(I733*100/L733,4),"0,0000")&amp;" %) da tabela."))</f>
        <v>OK, confere com a tabela.</v>
      </c>
    </row>
    <row r="734" spans="1:14" ht="30" customHeight="1" x14ac:dyDescent="0.25">
      <c r="A734" s="54" t="s">
        <v>433</v>
      </c>
      <c r="B734" s="67">
        <v>296</v>
      </c>
      <c r="C734" s="55" t="str">
        <f>VLOOKUP(B734,IF(A734="COMPOSICAO",S!$A:$D,I!$A:$D),2,FALSE)</f>
        <v>ANEL BORRACHA PARA TUBO ESGOTO PREDIAL, DN 50 MM (NBR 5688)</v>
      </c>
      <c r="D734" s="55"/>
      <c r="E734" s="55"/>
      <c r="F734" s="55"/>
      <c r="G734" s="54" t="str">
        <f>VLOOKUP(B734,IF(A734="COMPOSICAO",S!$A:$D,I!$A:$D),3,FALSE)</f>
        <v>UN</v>
      </c>
      <c r="H734" s="75">
        <f>3</f>
        <v>3</v>
      </c>
      <c r="I734" s="56">
        <f>IF(A734="COMPOSICAO",VLOOKUP("TOTAL - "&amp;B734,COMPOSICAO_AUX_1!$A:$J,10,FALSE),VLOOKUP(B734,I!$A:$D,4,FALSE))</f>
        <v>1.52</v>
      </c>
      <c r="J734" s="60">
        <f>TRUNC(H734*I734,2)</f>
        <v>4.5599999999999996</v>
      </c>
      <c r="K734" s="59"/>
      <c r="L734" s="4"/>
      <c r="M734" s="4"/>
      <c r="N734" s="4"/>
    </row>
    <row r="735" spans="1:14" ht="30" customHeight="1" x14ac:dyDescent="0.25">
      <c r="A735" s="54" t="s">
        <v>433</v>
      </c>
      <c r="B735" s="67">
        <v>7097</v>
      </c>
      <c r="C735" s="55" t="str">
        <f>VLOOKUP(B735,IF(A735="COMPOSICAO",S!$A:$D,I!$A:$D),2,FALSE)</f>
        <v>TE SANITARIO, PVC, DN 50 X 50 MM, SERIE NORMAL, PARA ESGOTO PREDIAL</v>
      </c>
      <c r="D735" s="55"/>
      <c r="E735" s="55"/>
      <c r="F735" s="55"/>
      <c r="G735" s="54" t="str">
        <f>VLOOKUP(B735,IF(A735="COMPOSICAO",S!$A:$D,I!$A:$D),3,FALSE)</f>
        <v>UN</v>
      </c>
      <c r="H735" s="75">
        <f>1</f>
        <v>1</v>
      </c>
      <c r="I735" s="56">
        <f>IF(A735="COMPOSICAO",VLOOKUP("TOTAL - "&amp;B735,COMPOSICAO_AUX_1!$A:$J,10,FALSE),VLOOKUP(B735,I!$A:$D,4,FALSE))</f>
        <v>7.77</v>
      </c>
      <c r="J735" s="60">
        <f>TRUNC(H735*I735,2)</f>
        <v>7.77</v>
      </c>
      <c r="K735" s="59"/>
      <c r="L735" s="4"/>
      <c r="M735" s="4"/>
      <c r="N735" s="4"/>
    </row>
    <row r="736" spans="1:14" ht="45" customHeight="1" x14ac:dyDescent="0.25">
      <c r="A736" s="54" t="s">
        <v>433</v>
      </c>
      <c r="B736" s="67">
        <v>20078</v>
      </c>
      <c r="C736" s="55" t="str">
        <f>VLOOKUP(B736,IF(A736="COMPOSICAO",S!$A:$D,I!$A:$D),2,FALSE)</f>
        <v>PASTA LUBRIFICANTE PARA TUBOS E CONEXOES COM JUNTA ELASTICA, EMBALAGEM DE *400* GR (USO EM PVC, ACO, POLIETILENO E OUTROS)</v>
      </c>
      <c r="D736" s="55"/>
      <c r="E736" s="55"/>
      <c r="F736" s="55"/>
      <c r="G736" s="54" t="str">
        <f>VLOOKUP(B736,IF(A736="COMPOSICAO",S!$A:$D,I!$A:$D),3,FALSE)</f>
        <v>UN</v>
      </c>
      <c r="H736" s="75">
        <f>0.075</f>
        <v>7.4999999999999997E-2</v>
      </c>
      <c r="I736" s="56">
        <f>IF(A736="COMPOSICAO",VLOOKUP("TOTAL - "&amp;B736,COMPOSICAO_AUX_1!$A:$J,10,FALSE),VLOOKUP(B736,I!$A:$D,4,FALSE))</f>
        <v>25.85</v>
      </c>
      <c r="J736" s="60">
        <f>TRUNC(H736*I736,2)</f>
        <v>1.93</v>
      </c>
      <c r="K736" s="59"/>
      <c r="L736" s="4"/>
      <c r="M736" s="4"/>
      <c r="N736" s="4"/>
    </row>
    <row r="737" spans="1:14" ht="30" customHeight="1" x14ac:dyDescent="0.25">
      <c r="A737" s="54" t="s">
        <v>434</v>
      </c>
      <c r="B737" s="67">
        <v>88248</v>
      </c>
      <c r="C737" s="55" t="str">
        <f>VLOOKUP(B737,IF(A737="COMPOSICAO",S!$A:$D,I!$A:$D),2,FALSE)</f>
        <v>AUXILIAR DE ENCANADOR OU BOMBEIRO HIDRÁULICO COM ENCARGOS COMPLEMENTARES</v>
      </c>
      <c r="D737" s="55"/>
      <c r="E737" s="55"/>
      <c r="F737" s="55"/>
      <c r="G737" s="54" t="str">
        <f>VLOOKUP(B737,IF(A737="COMPOSICAO",S!$A:$D,I!$A:$D),3,FALSE)</f>
        <v>H</v>
      </c>
      <c r="H737" s="75">
        <f>0.1839</f>
        <v>0.18390000000000001</v>
      </c>
      <c r="I737" s="56">
        <f>IF(A737="COMPOSICAO",VLOOKUP("TOTAL - "&amp;B737,COMPOSICAO_AUX_1!$A:$J,10,FALSE),VLOOKUP(B737,I!$A:$D,4,FALSE))</f>
        <v>19.990000000000002</v>
      </c>
      <c r="J737" s="60">
        <f>TRUNC(H737*I737,2)</f>
        <v>3.67</v>
      </c>
      <c r="K737" s="59"/>
      <c r="L737" s="4"/>
      <c r="M737" s="4"/>
      <c r="N737" s="4"/>
    </row>
    <row r="738" spans="1:14" ht="30" customHeight="1" x14ac:dyDescent="0.25">
      <c r="A738" s="54" t="s">
        <v>434</v>
      </c>
      <c r="B738" s="67">
        <v>88267</v>
      </c>
      <c r="C738" s="55" t="str">
        <f>VLOOKUP(B738,IF(A738="COMPOSICAO",S!$A:$D,I!$A:$D),2,FALSE)</f>
        <v>ENCANADOR OU BOMBEIRO HIDRÁULICO COM ENCARGOS COMPLEMENTARES</v>
      </c>
      <c r="D738" s="55"/>
      <c r="E738" s="55"/>
      <c r="F738" s="55"/>
      <c r="G738" s="54" t="str">
        <f>VLOOKUP(B738,IF(A738="COMPOSICAO",S!$A:$D,I!$A:$D),3,FALSE)</f>
        <v>H</v>
      </c>
      <c r="H738" s="75">
        <f>0.1839</f>
        <v>0.18390000000000001</v>
      </c>
      <c r="I738" s="56">
        <f>IF(A738="COMPOSICAO",VLOOKUP("TOTAL - "&amp;B738,COMPOSICAO_AUX_1!$A:$J,10,FALSE),VLOOKUP(B738,I!$A:$D,4,FALSE))</f>
        <v>25.04</v>
      </c>
      <c r="J738" s="60">
        <f>TRUNC(H738*I738,2)</f>
        <v>4.5999999999999996</v>
      </c>
      <c r="K738" s="59"/>
      <c r="L738" s="4"/>
      <c r="M738" s="4"/>
      <c r="N738" s="4"/>
    </row>
    <row r="739" spans="1:14" ht="15" customHeight="1" x14ac:dyDescent="0.25">
      <c r="A739" s="76" t="s">
        <v>435</v>
      </c>
      <c r="B739" s="77"/>
      <c r="C739" s="77"/>
      <c r="D739" s="77"/>
      <c r="E739" s="77"/>
      <c r="F739" s="77"/>
      <c r="G739" s="78"/>
      <c r="H739" s="79"/>
      <c r="I739" s="80"/>
      <c r="J739" s="60">
        <f>SUM(J733:K738)</f>
        <v>22.53</v>
      </c>
      <c r="K739" s="59"/>
    </row>
    <row r="740" spans="1:14" ht="15" customHeight="1" x14ac:dyDescent="0.25">
      <c r="A740" s="76" t="str">
        <f>"TAXA DE BDI ("&amp;BDI&amp;" %)"</f>
        <v>TAXA DE BDI (28 %)</v>
      </c>
      <c r="B740" s="77"/>
      <c r="C740" s="77"/>
      <c r="D740" s="77"/>
      <c r="E740" s="77"/>
      <c r="F740" s="77"/>
      <c r="G740" s="78"/>
      <c r="H740" s="79"/>
      <c r="I740" s="80"/>
      <c r="J740" s="60">
        <f>ROUND(J739*(BDI/100),2)</f>
        <v>6.31</v>
      </c>
      <c r="K740" s="59"/>
    </row>
    <row r="741" spans="1:14" ht="15" customHeight="1" x14ac:dyDescent="0.25">
      <c r="A741" s="76" t="s">
        <v>507</v>
      </c>
      <c r="B741" s="77"/>
      <c r="C741" s="77"/>
      <c r="D741" s="77"/>
      <c r="E741" s="77"/>
      <c r="F741" s="77"/>
      <c r="G741" s="78"/>
      <c r="H741" s="79"/>
      <c r="I741" s="80"/>
      <c r="J741" s="60">
        <f>SUM(J739:K740)</f>
        <v>28.84</v>
      </c>
      <c r="K741" s="59"/>
    </row>
    <row r="742" spans="1:14" ht="15" customHeight="1" x14ac:dyDescent="0.25">
      <c r="A742" s="4"/>
      <c r="B742" s="4"/>
      <c r="C742" s="4"/>
      <c r="D742" s="4"/>
      <c r="E742" s="4"/>
      <c r="F742" s="4"/>
      <c r="G742" s="4"/>
      <c r="H742" s="4"/>
      <c r="I742" s="4"/>
      <c r="J742" s="4"/>
      <c r="K742" s="4"/>
    </row>
    <row r="743" spans="1:14" ht="15" customHeight="1" x14ac:dyDescent="0.25">
      <c r="A743" s="22" t="s">
        <v>429</v>
      </c>
      <c r="B743" s="22" t="s">
        <v>32</v>
      </c>
      <c r="C743" s="46" t="s">
        <v>8</v>
      </c>
      <c r="D743" s="47"/>
      <c r="E743" s="47"/>
      <c r="F743" s="47"/>
      <c r="G743" s="7" t="s">
        <v>33</v>
      </c>
      <c r="H743" s="7" t="s">
        <v>430</v>
      </c>
      <c r="I743" s="7" t="s">
        <v>431</v>
      </c>
      <c r="J743" s="34" t="s">
        <v>10</v>
      </c>
      <c r="K743" s="33"/>
    </row>
    <row r="744" spans="1:14" ht="45" customHeight="1" x14ac:dyDescent="0.25">
      <c r="A744" s="7" t="s">
        <v>465</v>
      </c>
      <c r="B744" s="71">
        <v>90469</v>
      </c>
      <c r="C744" s="73" t="str">
        <f>VLOOKUP(B744,S!$A:$D,2,FALSE)</f>
        <v>CHUMBAMENTO LINEAR EM CONTRAPISO PARA RAMAIS/DISTRIBUIÇÃO COM DIÂMETROS MAIORES QUE 40 MM E MENORES OU IGUAIS A 75 MM. AF_05/2015</v>
      </c>
      <c r="D744" s="73"/>
      <c r="E744" s="73"/>
      <c r="F744" s="72"/>
      <c r="G744" s="7" t="str">
        <f>VLOOKUP(B744,S!$A:$D,3,FALSE)</f>
        <v>M</v>
      </c>
      <c r="H744" s="74"/>
      <c r="I744" s="74">
        <f>J748</f>
        <v>9.58</v>
      </c>
      <c r="J744" s="53"/>
      <c r="K744" s="52"/>
      <c r="L744" s="74">
        <f>VLOOKUP(B744,S!$A:$D,4,FALSE)</f>
        <v>9.58</v>
      </c>
      <c r="M744" s="7" t="str">
        <f>IF(ROUND((L744-I744),2)=0,"OK, confere com a tabela.",IF(ROUND((L744-I744),2)&lt;0,"ACIMA ("&amp;TEXT(ROUND(I744*100/L744,4),"0,0000")&amp;" %) da tabela.","ABAIXO ("&amp;TEXT(ROUND(I744*100/L744,4),"0,0000")&amp;" %) da tabela."))</f>
        <v>OK, confere com a tabela.</v>
      </c>
    </row>
    <row r="745" spans="1:14" ht="30" customHeight="1" x14ac:dyDescent="0.25">
      <c r="A745" s="54" t="s">
        <v>434</v>
      </c>
      <c r="B745" s="67">
        <v>88248</v>
      </c>
      <c r="C745" s="55" t="str">
        <f>VLOOKUP(B745,IF(A745="COMPOSICAO",S!$A:$D,I!$A:$D),2,FALSE)</f>
        <v>AUXILIAR DE ENCANADOR OU BOMBEIRO HIDRÁULICO COM ENCARGOS COMPLEMENTARES</v>
      </c>
      <c r="D745" s="55"/>
      <c r="E745" s="55"/>
      <c r="F745" s="55"/>
      <c r="G745" s="54" t="str">
        <f>VLOOKUP(B745,IF(A745="COMPOSICAO",S!$A:$D,I!$A:$D),3,FALSE)</f>
        <v>H</v>
      </c>
      <c r="H745" s="75">
        <f>0.03</f>
        <v>0.03</v>
      </c>
      <c r="I745" s="56">
        <f>IF(A745="COMPOSICAO",VLOOKUP("TOTAL - "&amp;B745,COMPOSICAO_AUX_1!$A:$J,10,FALSE),VLOOKUP(B745,I!$A:$D,4,FALSE))</f>
        <v>19.990000000000002</v>
      </c>
      <c r="J745" s="60">
        <f>TRUNC(H745*I745,2)</f>
        <v>0.59</v>
      </c>
      <c r="K745" s="59"/>
      <c r="L745" s="4"/>
      <c r="M745" s="4"/>
      <c r="N745" s="4"/>
    </row>
    <row r="746" spans="1:14" ht="30" customHeight="1" x14ac:dyDescent="0.25">
      <c r="A746" s="54" t="s">
        <v>434</v>
      </c>
      <c r="B746" s="67">
        <v>88267</v>
      </c>
      <c r="C746" s="55" t="str">
        <f>VLOOKUP(B746,IF(A746="COMPOSICAO",S!$A:$D,I!$A:$D),2,FALSE)</f>
        <v>ENCANADOR OU BOMBEIRO HIDRÁULICO COM ENCARGOS COMPLEMENTARES</v>
      </c>
      <c r="D746" s="55"/>
      <c r="E746" s="55"/>
      <c r="F746" s="55"/>
      <c r="G746" s="54" t="str">
        <f>VLOOKUP(B746,IF(A746="COMPOSICAO",S!$A:$D,I!$A:$D),3,FALSE)</f>
        <v>H</v>
      </c>
      <c r="H746" s="75">
        <f>0.215</f>
        <v>0.215</v>
      </c>
      <c r="I746" s="56">
        <f>IF(A746="COMPOSICAO",VLOOKUP("TOTAL - "&amp;B746,COMPOSICAO_AUX_1!$A:$J,10,FALSE),VLOOKUP(B746,I!$A:$D,4,FALSE))</f>
        <v>25.04</v>
      </c>
      <c r="J746" s="60">
        <f>TRUNC(H746*I746,2)</f>
        <v>5.38</v>
      </c>
      <c r="K746" s="59"/>
      <c r="L746" s="4"/>
      <c r="M746" s="4"/>
      <c r="N746" s="4"/>
    </row>
    <row r="747" spans="1:14" ht="45" customHeight="1" x14ac:dyDescent="0.25">
      <c r="A747" s="54" t="s">
        <v>434</v>
      </c>
      <c r="B747" s="67">
        <v>88629</v>
      </c>
      <c r="C747" s="55" t="str">
        <f>VLOOKUP(B747,IF(A747="COMPOSICAO",S!$A:$D,I!$A:$D),2,FALSE)</f>
        <v>ARGAMASSA TRAÇO 1:3 (EM VOLUME DE CIMENTO E AREIA MÉDIA ÚMIDA), PREPARO MANUAL. AF_08/2019</v>
      </c>
      <c r="D747" s="55"/>
      <c r="E747" s="55"/>
      <c r="F747" s="55"/>
      <c r="G747" s="54" t="str">
        <f>VLOOKUP(B747,IF(A747="COMPOSICAO",S!$A:$D,I!$A:$D),3,FALSE)</f>
        <v>M3</v>
      </c>
      <c r="H747" s="75">
        <f>0.005</f>
        <v>5.0000000000000001E-3</v>
      </c>
      <c r="I747" s="56">
        <f>IF(A747="COMPOSICAO",VLOOKUP("TOTAL - "&amp;B747,COMPOSICAO_AUX_1!$A:$J,10,FALSE),VLOOKUP(B747,I!$A:$D,4,FALSE))</f>
        <v>722.92000000000007</v>
      </c>
      <c r="J747" s="60">
        <f>TRUNC(H747*I747,2)</f>
        <v>3.61</v>
      </c>
      <c r="K747" s="59"/>
      <c r="L747" s="4"/>
      <c r="M747" s="4"/>
      <c r="N747" s="4"/>
    </row>
    <row r="748" spans="1:14" ht="15" customHeight="1" x14ac:dyDescent="0.25">
      <c r="A748" s="76" t="s">
        <v>435</v>
      </c>
      <c r="B748" s="77"/>
      <c r="C748" s="77"/>
      <c r="D748" s="77"/>
      <c r="E748" s="77"/>
      <c r="F748" s="77"/>
      <c r="G748" s="78"/>
      <c r="H748" s="79"/>
      <c r="I748" s="80"/>
      <c r="J748" s="60">
        <f>SUM(J744:K747)</f>
        <v>9.58</v>
      </c>
      <c r="K748" s="59"/>
    </row>
    <row r="749" spans="1:14" ht="15" customHeight="1" x14ac:dyDescent="0.25">
      <c r="A749" s="76" t="str">
        <f>"TAXA DE BDI ("&amp;BDI&amp;" %)"</f>
        <v>TAXA DE BDI (28 %)</v>
      </c>
      <c r="B749" s="77"/>
      <c r="C749" s="77"/>
      <c r="D749" s="77"/>
      <c r="E749" s="77"/>
      <c r="F749" s="77"/>
      <c r="G749" s="78"/>
      <c r="H749" s="79"/>
      <c r="I749" s="80"/>
      <c r="J749" s="60">
        <f>ROUND(J748*(BDI/100),2)</f>
        <v>2.68</v>
      </c>
      <c r="K749" s="59"/>
    </row>
    <row r="750" spans="1:14" ht="15" customHeight="1" x14ac:dyDescent="0.25">
      <c r="A750" s="76" t="s">
        <v>508</v>
      </c>
      <c r="B750" s="77"/>
      <c r="C750" s="77"/>
      <c r="D750" s="77"/>
      <c r="E750" s="77"/>
      <c r="F750" s="77"/>
      <c r="G750" s="78"/>
      <c r="H750" s="79"/>
      <c r="I750" s="80"/>
      <c r="J750" s="60">
        <f>SUM(J748:K749)</f>
        <v>12.26</v>
      </c>
      <c r="K750" s="59"/>
    </row>
    <row r="751" spans="1:14" ht="15" customHeight="1" x14ac:dyDescent="0.25">
      <c r="A751" s="4"/>
      <c r="B751" s="4"/>
      <c r="C751" s="4"/>
      <c r="D751" s="4"/>
      <c r="E751" s="4"/>
      <c r="F751" s="4"/>
      <c r="G751" s="4"/>
      <c r="H751" s="4"/>
      <c r="I751" s="4"/>
      <c r="J751" s="4"/>
      <c r="K751" s="4"/>
    </row>
    <row r="752" spans="1:14" ht="15" customHeight="1" x14ac:dyDescent="0.25">
      <c r="A752" s="22" t="s">
        <v>429</v>
      </c>
      <c r="B752" s="22" t="s">
        <v>32</v>
      </c>
      <c r="C752" s="46" t="s">
        <v>8</v>
      </c>
      <c r="D752" s="47"/>
      <c r="E752" s="47"/>
      <c r="F752" s="47"/>
      <c r="G752" s="7" t="s">
        <v>33</v>
      </c>
      <c r="H752" s="7" t="s">
        <v>430</v>
      </c>
      <c r="I752" s="7" t="s">
        <v>431</v>
      </c>
      <c r="J752" s="34" t="s">
        <v>10</v>
      </c>
      <c r="K752" s="33"/>
    </row>
    <row r="753" spans="1:14" ht="60" customHeight="1" x14ac:dyDescent="0.25">
      <c r="A753" s="7" t="s">
        <v>465</v>
      </c>
      <c r="B753" s="71">
        <v>89801</v>
      </c>
      <c r="C753" s="73" t="str">
        <f>VLOOKUP(B753,S!$A:$D,2,FALSE)</f>
        <v>JOELHO 90 GRAUS, PVC, SERIE NORMAL, ESGOTO PREDIAL, DN 50 MM, JUNTA ELÁSTICA, FORNECIDO E INSTALADO EM PRUMADA DE ESGOTO SANITÁRIO OU VENTILAÇÃO. AF_08/2022</v>
      </c>
      <c r="D753" s="73"/>
      <c r="E753" s="73"/>
      <c r="F753" s="72"/>
      <c r="G753" s="7" t="str">
        <f>VLOOKUP(B753,S!$A:$D,3,FALSE)</f>
        <v>UN</v>
      </c>
      <c r="H753" s="74"/>
      <c r="I753" s="74">
        <f>J759</f>
        <v>9.0299999999999994</v>
      </c>
      <c r="J753" s="53"/>
      <c r="K753" s="52"/>
      <c r="L753" s="74">
        <f>VLOOKUP(B753,S!$A:$D,4,FALSE)</f>
        <v>9.0299999999999994</v>
      </c>
      <c r="M753" s="7" t="str">
        <f>IF(ROUND((L753-I753),2)=0,"OK, confere com a tabela.",IF(ROUND((L753-I753),2)&lt;0,"ACIMA ("&amp;TEXT(ROUND(I753*100/L753,4),"0,0000")&amp;" %) da tabela.","ABAIXO ("&amp;TEXT(ROUND(I753*100/L753,4),"0,0000")&amp;" %) da tabela."))</f>
        <v>OK, confere com a tabela.</v>
      </c>
    </row>
    <row r="754" spans="1:14" ht="30" customHeight="1" x14ac:dyDescent="0.25">
      <c r="A754" s="54" t="s">
        <v>433</v>
      </c>
      <c r="B754" s="67">
        <v>296</v>
      </c>
      <c r="C754" s="55" t="str">
        <f>VLOOKUP(B754,IF(A754="COMPOSICAO",S!$A:$D,I!$A:$D),2,FALSE)</f>
        <v>ANEL BORRACHA PARA TUBO ESGOTO PREDIAL, DN 50 MM (NBR 5688)</v>
      </c>
      <c r="D754" s="55"/>
      <c r="E754" s="55"/>
      <c r="F754" s="55"/>
      <c r="G754" s="54" t="str">
        <f>VLOOKUP(B754,IF(A754="COMPOSICAO",S!$A:$D,I!$A:$D),3,FALSE)</f>
        <v>UN</v>
      </c>
      <c r="H754" s="75">
        <f>2</f>
        <v>2</v>
      </c>
      <c r="I754" s="56">
        <f>IF(A754="COMPOSICAO",VLOOKUP("TOTAL - "&amp;B754,COMPOSICAO_AUX_1!$A:$J,10,FALSE),VLOOKUP(B754,I!$A:$D,4,FALSE))</f>
        <v>1.52</v>
      </c>
      <c r="J754" s="60">
        <f>TRUNC(H754*I754,2)</f>
        <v>3.04</v>
      </c>
      <c r="K754" s="59"/>
      <c r="L754" s="4"/>
      <c r="M754" s="4"/>
      <c r="N754" s="4"/>
    </row>
    <row r="755" spans="1:14" ht="30" customHeight="1" x14ac:dyDescent="0.25">
      <c r="A755" s="54" t="s">
        <v>433</v>
      </c>
      <c r="B755" s="67">
        <v>3526</v>
      </c>
      <c r="C755" s="55" t="str">
        <f>VLOOKUP(B755,IF(A755="COMPOSICAO",S!$A:$D,I!$A:$D),2,FALSE)</f>
        <v>JOELHO PVC, SOLDAVEL, PB, 90 GRAUS, DN 50 MM, PARA ESGOTO PREDIAL</v>
      </c>
      <c r="D755" s="55"/>
      <c r="E755" s="55"/>
      <c r="F755" s="55"/>
      <c r="G755" s="54" t="str">
        <f>VLOOKUP(B755,IF(A755="COMPOSICAO",S!$A:$D,I!$A:$D),3,FALSE)</f>
        <v>UN</v>
      </c>
      <c r="H755" s="75">
        <f>1</f>
        <v>1</v>
      </c>
      <c r="I755" s="56">
        <f>IF(A755="COMPOSICAO",VLOOKUP("TOTAL - "&amp;B755,COMPOSICAO_AUX_1!$A:$J,10,FALSE),VLOOKUP(B755,I!$A:$D,4,FALSE))</f>
        <v>3.17</v>
      </c>
      <c r="J755" s="60">
        <f>TRUNC(H755*I755,2)</f>
        <v>3.17</v>
      </c>
      <c r="K755" s="59"/>
      <c r="L755" s="4"/>
      <c r="M755" s="4"/>
      <c r="N755" s="4"/>
    </row>
    <row r="756" spans="1:14" ht="45" customHeight="1" x14ac:dyDescent="0.25">
      <c r="A756" s="54" t="s">
        <v>433</v>
      </c>
      <c r="B756" s="67">
        <v>20078</v>
      </c>
      <c r="C756" s="55" t="str">
        <f>VLOOKUP(B756,IF(A756="COMPOSICAO",S!$A:$D,I!$A:$D),2,FALSE)</f>
        <v>PASTA LUBRIFICANTE PARA TUBOS E CONEXOES COM JUNTA ELASTICA, EMBALAGEM DE *400* GR (USO EM PVC, ACO, POLIETILENO E OUTROS)</v>
      </c>
      <c r="D756" s="55"/>
      <c r="E756" s="55"/>
      <c r="F756" s="55"/>
      <c r="G756" s="54" t="str">
        <f>VLOOKUP(B756,IF(A756="COMPOSICAO",S!$A:$D,I!$A:$D),3,FALSE)</f>
        <v>UN</v>
      </c>
      <c r="H756" s="75">
        <f>0.05</f>
        <v>0.05</v>
      </c>
      <c r="I756" s="56">
        <f>IF(A756="COMPOSICAO",VLOOKUP("TOTAL - "&amp;B756,COMPOSICAO_AUX_1!$A:$J,10,FALSE),VLOOKUP(B756,I!$A:$D,4,FALSE))</f>
        <v>25.85</v>
      </c>
      <c r="J756" s="60">
        <f>TRUNC(H756*I756,2)</f>
        <v>1.29</v>
      </c>
      <c r="K756" s="59"/>
      <c r="L756" s="4"/>
      <c r="M756" s="4"/>
      <c r="N756" s="4"/>
    </row>
    <row r="757" spans="1:14" ht="30" customHeight="1" x14ac:dyDescent="0.25">
      <c r="A757" s="54" t="s">
        <v>434</v>
      </c>
      <c r="B757" s="67">
        <v>88248</v>
      </c>
      <c r="C757" s="55" t="str">
        <f>VLOOKUP(B757,IF(A757="COMPOSICAO",S!$A:$D,I!$A:$D),2,FALSE)</f>
        <v>AUXILIAR DE ENCANADOR OU BOMBEIRO HIDRÁULICO COM ENCARGOS COMPLEMENTARES</v>
      </c>
      <c r="D757" s="55"/>
      <c r="E757" s="55"/>
      <c r="F757" s="55"/>
      <c r="G757" s="54" t="str">
        <f>VLOOKUP(B757,IF(A757="COMPOSICAO",S!$A:$D,I!$A:$D),3,FALSE)</f>
        <v>H</v>
      </c>
      <c r="H757" s="75">
        <f>0.0343</f>
        <v>3.4299999999999997E-2</v>
      </c>
      <c r="I757" s="56">
        <f>IF(A757="COMPOSICAO",VLOOKUP("TOTAL - "&amp;B757,COMPOSICAO_AUX_1!$A:$J,10,FALSE),VLOOKUP(B757,I!$A:$D,4,FALSE))</f>
        <v>19.990000000000002</v>
      </c>
      <c r="J757" s="60">
        <f>TRUNC(H757*I757,2)</f>
        <v>0.68</v>
      </c>
      <c r="K757" s="59"/>
      <c r="L757" s="4"/>
      <c r="M757" s="4"/>
      <c r="N757" s="4"/>
    </row>
    <row r="758" spans="1:14" ht="30" customHeight="1" x14ac:dyDescent="0.25">
      <c r="A758" s="54" t="s">
        <v>434</v>
      </c>
      <c r="B758" s="67">
        <v>88267</v>
      </c>
      <c r="C758" s="55" t="str">
        <f>VLOOKUP(B758,IF(A758="COMPOSICAO",S!$A:$D,I!$A:$D),2,FALSE)</f>
        <v>ENCANADOR OU BOMBEIRO HIDRÁULICO COM ENCARGOS COMPLEMENTARES</v>
      </c>
      <c r="D758" s="55"/>
      <c r="E758" s="55"/>
      <c r="F758" s="55"/>
      <c r="G758" s="54" t="str">
        <f>VLOOKUP(B758,IF(A758="COMPOSICAO",S!$A:$D,I!$A:$D),3,FALSE)</f>
        <v>H</v>
      </c>
      <c r="H758" s="75">
        <f>0.0343</f>
        <v>3.4299999999999997E-2</v>
      </c>
      <c r="I758" s="56">
        <f>IF(A758="COMPOSICAO",VLOOKUP("TOTAL - "&amp;B758,COMPOSICAO_AUX_1!$A:$J,10,FALSE),VLOOKUP(B758,I!$A:$D,4,FALSE))</f>
        <v>25.04</v>
      </c>
      <c r="J758" s="60">
        <f>TRUNC(H758*I758,2)</f>
        <v>0.85</v>
      </c>
      <c r="K758" s="59"/>
      <c r="L758" s="4"/>
      <c r="M758" s="4"/>
      <c r="N758" s="4"/>
    </row>
    <row r="759" spans="1:14" ht="15" customHeight="1" x14ac:dyDescent="0.25">
      <c r="A759" s="76" t="s">
        <v>435</v>
      </c>
      <c r="B759" s="77"/>
      <c r="C759" s="77"/>
      <c r="D759" s="77"/>
      <c r="E759" s="77"/>
      <c r="F759" s="77"/>
      <c r="G759" s="78"/>
      <c r="H759" s="79"/>
      <c r="I759" s="80"/>
      <c r="J759" s="60">
        <f>SUM(J753:K758)</f>
        <v>9.0299999999999994</v>
      </c>
      <c r="K759" s="59"/>
    </row>
    <row r="760" spans="1:14" ht="15" customHeight="1" x14ac:dyDescent="0.25">
      <c r="A760" s="76" t="str">
        <f>"TAXA DE BDI ("&amp;BDI&amp;" %)"</f>
        <v>TAXA DE BDI (28 %)</v>
      </c>
      <c r="B760" s="77"/>
      <c r="C760" s="77"/>
      <c r="D760" s="77"/>
      <c r="E760" s="77"/>
      <c r="F760" s="77"/>
      <c r="G760" s="78"/>
      <c r="H760" s="79"/>
      <c r="I760" s="80"/>
      <c r="J760" s="60">
        <f>ROUND(J759*(BDI/100),2)</f>
        <v>2.5299999999999998</v>
      </c>
      <c r="K760" s="59"/>
    </row>
    <row r="761" spans="1:14" ht="15" customHeight="1" x14ac:dyDescent="0.25">
      <c r="A761" s="76" t="s">
        <v>509</v>
      </c>
      <c r="B761" s="77"/>
      <c r="C761" s="77"/>
      <c r="D761" s="77"/>
      <c r="E761" s="77"/>
      <c r="F761" s="77"/>
      <c r="G761" s="78"/>
      <c r="H761" s="79"/>
      <c r="I761" s="80"/>
      <c r="J761" s="60">
        <f>SUM(J759:K760)</f>
        <v>11.559999999999999</v>
      </c>
      <c r="K761" s="59"/>
    </row>
    <row r="762" spans="1:14" ht="15" customHeight="1" x14ac:dyDescent="0.25">
      <c r="A762" s="4"/>
      <c r="B762" s="4"/>
      <c r="C762" s="4"/>
      <c r="D762" s="4"/>
      <c r="E762" s="4"/>
      <c r="F762" s="4"/>
      <c r="G762" s="4"/>
      <c r="H762" s="4"/>
      <c r="I762" s="4"/>
      <c r="J762" s="4"/>
      <c r="K762" s="4"/>
    </row>
    <row r="763" spans="1:14" ht="15" customHeight="1" x14ac:dyDescent="0.25">
      <c r="A763" s="22" t="s">
        <v>429</v>
      </c>
      <c r="B763" s="22" t="s">
        <v>32</v>
      </c>
      <c r="C763" s="46" t="s">
        <v>8</v>
      </c>
      <c r="D763" s="47"/>
      <c r="E763" s="47"/>
      <c r="F763" s="47"/>
      <c r="G763" s="7" t="s">
        <v>33</v>
      </c>
      <c r="H763" s="7" t="s">
        <v>430</v>
      </c>
      <c r="I763" s="7" t="s">
        <v>431</v>
      </c>
      <c r="J763" s="34" t="s">
        <v>10</v>
      </c>
      <c r="K763" s="33"/>
    </row>
    <row r="764" spans="1:14" ht="60" customHeight="1" x14ac:dyDescent="0.25">
      <c r="A764" s="7" t="s">
        <v>465</v>
      </c>
      <c r="B764" s="71">
        <v>89805</v>
      </c>
      <c r="C764" s="73" t="str">
        <f>VLOOKUP(B764,S!$A:$D,2,FALSE)</f>
        <v>JOELHO 90 GRAUS, PVC, SERIE NORMAL, ESGOTO PREDIAL, DN 75 MM, JUNTA ELÁSTICA, FORNECIDO E INSTALADO EM PRUMADA DE ESGOTO SANITÁRIO OU VENTILAÇÃO. AF_08/2022</v>
      </c>
      <c r="D764" s="73"/>
      <c r="E764" s="73"/>
      <c r="F764" s="72"/>
      <c r="G764" s="7" t="str">
        <f>VLOOKUP(B764,S!$A:$D,3,FALSE)</f>
        <v>UN</v>
      </c>
      <c r="H764" s="74"/>
      <c r="I764" s="74">
        <f>J770</f>
        <v>19.23</v>
      </c>
      <c r="J764" s="53"/>
      <c r="K764" s="52"/>
      <c r="L764" s="74">
        <f>VLOOKUP(B764,S!$A:$D,4,FALSE)</f>
        <v>19.23</v>
      </c>
      <c r="M764" s="7" t="str">
        <f>IF(ROUND((L764-I764),2)=0,"OK, confere com a tabela.",IF(ROUND((L764-I764),2)&lt;0,"ACIMA ("&amp;TEXT(ROUND(I764*100/L764,4),"0,0000")&amp;" %) da tabela.","ABAIXO ("&amp;TEXT(ROUND(I764*100/L764,4),"0,0000")&amp;" %) da tabela."))</f>
        <v>OK, confere com a tabela.</v>
      </c>
    </row>
    <row r="765" spans="1:14" ht="30" customHeight="1" x14ac:dyDescent="0.25">
      <c r="A765" s="54" t="s">
        <v>433</v>
      </c>
      <c r="B765" s="67">
        <v>297</v>
      </c>
      <c r="C765" s="55" t="str">
        <f>VLOOKUP(B765,IF(A765="COMPOSICAO",S!$A:$D,I!$A:$D),2,FALSE)</f>
        <v>ANEL BORRACHA PARA TUBO ESGOTO PREDIAL, DN 75 MM (NBR 5688)</v>
      </c>
      <c r="D765" s="55"/>
      <c r="E765" s="55"/>
      <c r="F765" s="55"/>
      <c r="G765" s="54" t="str">
        <f>VLOOKUP(B765,IF(A765="COMPOSICAO",S!$A:$D,I!$A:$D),3,FALSE)</f>
        <v>UN</v>
      </c>
      <c r="H765" s="75">
        <f>2</f>
        <v>2</v>
      </c>
      <c r="I765" s="56">
        <f>IF(A765="COMPOSICAO",VLOOKUP("TOTAL - "&amp;B765,COMPOSICAO_AUX_1!$A:$J,10,FALSE),VLOOKUP(B765,I!$A:$D,4,FALSE))</f>
        <v>2.23</v>
      </c>
      <c r="J765" s="60">
        <f>TRUNC(H765*I765,2)</f>
        <v>4.46</v>
      </c>
      <c r="K765" s="59"/>
      <c r="L765" s="4"/>
      <c r="M765" s="4"/>
      <c r="N765" s="4"/>
    </row>
    <row r="766" spans="1:14" ht="30" customHeight="1" x14ac:dyDescent="0.25">
      <c r="A766" s="54" t="s">
        <v>433</v>
      </c>
      <c r="B766" s="67">
        <v>3509</v>
      </c>
      <c r="C766" s="55" t="str">
        <f>VLOOKUP(B766,IF(A766="COMPOSICAO",S!$A:$D,I!$A:$D),2,FALSE)</f>
        <v>JOELHO PVC, SOLDAVEL, PB, 90 GRAUS, DN 75 MM, PARA ESGOTO PREDIAL</v>
      </c>
      <c r="D766" s="55"/>
      <c r="E766" s="55"/>
      <c r="F766" s="55"/>
      <c r="G766" s="54" t="str">
        <f>VLOOKUP(B766,IF(A766="COMPOSICAO",S!$A:$D,I!$A:$D),3,FALSE)</f>
        <v>UN</v>
      </c>
      <c r="H766" s="75">
        <f>1</f>
        <v>1</v>
      </c>
      <c r="I766" s="56">
        <f>IF(A766="COMPOSICAO",VLOOKUP("TOTAL - "&amp;B766,COMPOSICAO_AUX_1!$A:$J,10,FALSE),VLOOKUP(B766,I!$A:$D,4,FALSE))</f>
        <v>7.19</v>
      </c>
      <c r="J766" s="60">
        <f>TRUNC(H766*I766,2)</f>
        <v>7.19</v>
      </c>
      <c r="K766" s="59"/>
      <c r="L766" s="4"/>
      <c r="M766" s="4"/>
      <c r="N766" s="4"/>
    </row>
    <row r="767" spans="1:14" ht="45" customHeight="1" x14ac:dyDescent="0.25">
      <c r="A767" s="54" t="s">
        <v>433</v>
      </c>
      <c r="B767" s="67">
        <v>20078</v>
      </c>
      <c r="C767" s="55" t="str">
        <f>VLOOKUP(B767,IF(A767="COMPOSICAO",S!$A:$D,I!$A:$D),2,FALSE)</f>
        <v>PASTA LUBRIFICANTE PARA TUBOS E CONEXOES COM JUNTA ELASTICA, EMBALAGEM DE *400* GR (USO EM PVC, ACO, POLIETILENO E OUTROS)</v>
      </c>
      <c r="D767" s="55"/>
      <c r="E767" s="55"/>
      <c r="F767" s="55"/>
      <c r="G767" s="54" t="str">
        <f>VLOOKUP(B767,IF(A767="COMPOSICAO",S!$A:$D,I!$A:$D),3,FALSE)</f>
        <v>UN</v>
      </c>
      <c r="H767" s="75">
        <f>0.075</f>
        <v>7.4999999999999997E-2</v>
      </c>
      <c r="I767" s="56">
        <f>IF(A767="COMPOSICAO",VLOOKUP("TOTAL - "&amp;B767,COMPOSICAO_AUX_1!$A:$J,10,FALSE),VLOOKUP(B767,I!$A:$D,4,FALSE))</f>
        <v>25.85</v>
      </c>
      <c r="J767" s="60">
        <f>TRUNC(H767*I767,2)</f>
        <v>1.93</v>
      </c>
      <c r="K767" s="59"/>
      <c r="L767" s="4"/>
      <c r="M767" s="4"/>
      <c r="N767" s="4"/>
    </row>
    <row r="768" spans="1:14" ht="30" customHeight="1" x14ac:dyDescent="0.25">
      <c r="A768" s="54" t="s">
        <v>434</v>
      </c>
      <c r="B768" s="67">
        <v>88248</v>
      </c>
      <c r="C768" s="55" t="str">
        <f>VLOOKUP(B768,IF(A768="COMPOSICAO",S!$A:$D,I!$A:$D),2,FALSE)</f>
        <v>AUXILIAR DE ENCANADOR OU BOMBEIRO HIDRÁULICO COM ENCARGOS COMPLEMENTARES</v>
      </c>
      <c r="D768" s="55"/>
      <c r="E768" s="55"/>
      <c r="F768" s="55"/>
      <c r="G768" s="54" t="str">
        <f>VLOOKUP(B768,IF(A768="COMPOSICAO",S!$A:$D,I!$A:$D),3,FALSE)</f>
        <v>H</v>
      </c>
      <c r="H768" s="75">
        <f>0.1257</f>
        <v>0.12570000000000001</v>
      </c>
      <c r="I768" s="56">
        <f>IF(A768="COMPOSICAO",VLOOKUP("TOTAL - "&amp;B768,COMPOSICAO_AUX_1!$A:$J,10,FALSE),VLOOKUP(B768,I!$A:$D,4,FALSE))</f>
        <v>19.990000000000002</v>
      </c>
      <c r="J768" s="60">
        <f>TRUNC(H768*I768,2)</f>
        <v>2.5099999999999998</v>
      </c>
      <c r="K768" s="59"/>
      <c r="L768" s="4"/>
      <c r="M768" s="4"/>
      <c r="N768" s="4"/>
    </row>
    <row r="769" spans="1:14" ht="30" customHeight="1" x14ac:dyDescent="0.25">
      <c r="A769" s="54" t="s">
        <v>434</v>
      </c>
      <c r="B769" s="67">
        <v>88267</v>
      </c>
      <c r="C769" s="55" t="str">
        <f>VLOOKUP(B769,IF(A769="COMPOSICAO",S!$A:$D,I!$A:$D),2,FALSE)</f>
        <v>ENCANADOR OU BOMBEIRO HIDRÁULICO COM ENCARGOS COMPLEMENTARES</v>
      </c>
      <c r="D769" s="55"/>
      <c r="E769" s="55"/>
      <c r="F769" s="55"/>
      <c r="G769" s="54" t="str">
        <f>VLOOKUP(B769,IF(A769="COMPOSICAO",S!$A:$D,I!$A:$D),3,FALSE)</f>
        <v>H</v>
      </c>
      <c r="H769" s="75">
        <f>0.1257</f>
        <v>0.12570000000000001</v>
      </c>
      <c r="I769" s="56">
        <f>IF(A769="COMPOSICAO",VLOOKUP("TOTAL - "&amp;B769,COMPOSICAO_AUX_1!$A:$J,10,FALSE),VLOOKUP(B769,I!$A:$D,4,FALSE))</f>
        <v>25.04</v>
      </c>
      <c r="J769" s="60">
        <f>TRUNC(H769*I769,2)</f>
        <v>3.14</v>
      </c>
      <c r="K769" s="59"/>
      <c r="L769" s="4"/>
      <c r="M769" s="4"/>
      <c r="N769" s="4"/>
    </row>
    <row r="770" spans="1:14" ht="15" customHeight="1" x14ac:dyDescent="0.25">
      <c r="A770" s="76" t="s">
        <v>435</v>
      </c>
      <c r="B770" s="77"/>
      <c r="C770" s="77"/>
      <c r="D770" s="77"/>
      <c r="E770" s="77"/>
      <c r="F770" s="77"/>
      <c r="G770" s="78"/>
      <c r="H770" s="79"/>
      <c r="I770" s="80"/>
      <c r="J770" s="60">
        <f>SUM(J764:K769)</f>
        <v>19.23</v>
      </c>
      <c r="K770" s="59"/>
    </row>
    <row r="771" spans="1:14" ht="15" customHeight="1" x14ac:dyDescent="0.25">
      <c r="A771" s="76" t="str">
        <f>"TAXA DE BDI ("&amp;BDI&amp;" %)"</f>
        <v>TAXA DE BDI (28 %)</v>
      </c>
      <c r="B771" s="77"/>
      <c r="C771" s="77"/>
      <c r="D771" s="77"/>
      <c r="E771" s="77"/>
      <c r="F771" s="77"/>
      <c r="G771" s="78"/>
      <c r="H771" s="79"/>
      <c r="I771" s="80"/>
      <c r="J771" s="60">
        <f>ROUND(J770*(BDI/100),2)</f>
        <v>5.38</v>
      </c>
      <c r="K771" s="59"/>
    </row>
    <row r="772" spans="1:14" ht="15" customHeight="1" x14ac:dyDescent="0.25">
      <c r="A772" s="76" t="s">
        <v>510</v>
      </c>
      <c r="B772" s="77"/>
      <c r="C772" s="77"/>
      <c r="D772" s="77"/>
      <c r="E772" s="77"/>
      <c r="F772" s="77"/>
      <c r="G772" s="78"/>
      <c r="H772" s="79"/>
      <c r="I772" s="80"/>
      <c r="J772" s="60">
        <f>SUM(J770:K771)</f>
        <v>24.61</v>
      </c>
      <c r="K772" s="59"/>
    </row>
    <row r="773" spans="1:14" ht="15" customHeight="1" x14ac:dyDescent="0.25">
      <c r="A773" s="4"/>
      <c r="B773" s="4"/>
      <c r="C773" s="4"/>
      <c r="D773" s="4"/>
      <c r="E773" s="4"/>
      <c r="F773" s="4"/>
      <c r="G773" s="4"/>
      <c r="H773" s="4"/>
      <c r="I773" s="4"/>
      <c r="J773" s="4"/>
      <c r="K773" s="4"/>
    </row>
    <row r="774" spans="1:14" ht="15" customHeight="1" x14ac:dyDescent="0.25">
      <c r="A774" s="22" t="s">
        <v>429</v>
      </c>
      <c r="B774" s="22" t="s">
        <v>32</v>
      </c>
      <c r="C774" s="46" t="s">
        <v>8</v>
      </c>
      <c r="D774" s="47"/>
      <c r="E774" s="47"/>
      <c r="F774" s="47"/>
      <c r="G774" s="7" t="s">
        <v>33</v>
      </c>
      <c r="H774" s="7" t="s">
        <v>430</v>
      </c>
      <c r="I774" s="7" t="s">
        <v>431</v>
      </c>
      <c r="J774" s="34" t="s">
        <v>10</v>
      </c>
      <c r="K774" s="33"/>
    </row>
    <row r="775" spans="1:14" ht="60" customHeight="1" x14ac:dyDescent="0.25">
      <c r="A775" s="7" t="s">
        <v>465</v>
      </c>
      <c r="B775" s="71">
        <v>89707</v>
      </c>
      <c r="C775" s="73" t="str">
        <f>VLOOKUP(B775,S!$A:$D,2,FALSE)</f>
        <v>CAIXA SIFONADA, PVC, DN 100 X 100 X 50 MM, JUNTA ELÁSTICA, FORNECIDA E INSTALADA EM RAMAL DE DESCARGA OU EM RAMAL DE ESGOTO SANITÁRIO. AF_08/2022</v>
      </c>
      <c r="D775" s="73"/>
      <c r="E775" s="73"/>
      <c r="F775" s="72"/>
      <c r="G775" s="7" t="str">
        <f>VLOOKUP(B775,S!$A:$D,3,FALSE)</f>
        <v>UN</v>
      </c>
      <c r="H775" s="74"/>
      <c r="I775" s="74">
        <f>J782</f>
        <v>55.47</v>
      </c>
      <c r="J775" s="53"/>
      <c r="K775" s="52"/>
      <c r="L775" s="74">
        <f>VLOOKUP(B775,S!$A:$D,4,FALSE)</f>
        <v>55.47</v>
      </c>
      <c r="M775" s="7" t="str">
        <f>IF(ROUND((L775-I775),2)=0,"OK, confere com a tabela.",IF(ROUND((L775-I775),2)&lt;0,"ACIMA ("&amp;TEXT(ROUND(I775*100/L775,4),"0,0000")&amp;" %) da tabela.","ABAIXO ("&amp;TEXT(ROUND(I775*100/L775,4),"0,0000")&amp;" %) da tabela."))</f>
        <v>OK, confere com a tabela.</v>
      </c>
    </row>
    <row r="776" spans="1:14" ht="30" customHeight="1" x14ac:dyDescent="0.25">
      <c r="A776" s="54" t="s">
        <v>433</v>
      </c>
      <c r="B776" s="67">
        <v>122</v>
      </c>
      <c r="C776" s="55" t="str">
        <f>VLOOKUP(B776,IF(A776="COMPOSICAO",S!$A:$D,I!$A:$D),2,FALSE)</f>
        <v>ADESIVO PLASTICO PARA PVC, FRASCO COM *850* GR</v>
      </c>
      <c r="D776" s="55"/>
      <c r="E776" s="55"/>
      <c r="F776" s="55"/>
      <c r="G776" s="54" t="str">
        <f>VLOOKUP(B776,IF(A776="COMPOSICAO",S!$A:$D,I!$A:$D),3,FALSE)</f>
        <v>UN</v>
      </c>
      <c r="H776" s="75">
        <f>0.0292</f>
        <v>2.92E-2</v>
      </c>
      <c r="I776" s="56">
        <f>IF(A776="COMPOSICAO",VLOOKUP("TOTAL - "&amp;B776,COMPOSICAO_AUX_1!$A:$J,10,FALSE),VLOOKUP(B776,I!$A:$D,4,FALSE))</f>
        <v>62.63</v>
      </c>
      <c r="J776" s="60">
        <f t="shared" ref="J776:J781" si="30">TRUNC(H776*I776,2)</f>
        <v>1.82</v>
      </c>
      <c r="K776" s="59"/>
      <c r="L776" s="4"/>
      <c r="M776" s="4"/>
      <c r="N776" s="4"/>
    </row>
    <row r="777" spans="1:14" ht="30" customHeight="1" x14ac:dyDescent="0.25">
      <c r="A777" s="54" t="s">
        <v>433</v>
      </c>
      <c r="B777" s="67">
        <v>5103</v>
      </c>
      <c r="C777" s="55" t="str">
        <f>VLOOKUP(B777,IF(A777="COMPOSICAO",S!$A:$D,I!$A:$D),2,FALSE)</f>
        <v>CAIXA SIFONADA PVC, 100 X 100 X 50 MM, COM GRELHA REDONDA, BRANCA</v>
      </c>
      <c r="D777" s="55"/>
      <c r="E777" s="55"/>
      <c r="F777" s="55"/>
      <c r="G777" s="54" t="str">
        <f>VLOOKUP(B777,IF(A777="COMPOSICAO",S!$A:$D,I!$A:$D),3,FALSE)</f>
        <v>UN</v>
      </c>
      <c r="H777" s="75">
        <f>1</f>
        <v>1</v>
      </c>
      <c r="I777" s="56">
        <f>IF(A777="COMPOSICAO",VLOOKUP("TOTAL - "&amp;B777,COMPOSICAO_AUX_1!$A:$J,10,FALSE),VLOOKUP(B777,I!$A:$D,4,FALSE))</f>
        <v>32.549999999999997</v>
      </c>
      <c r="J777" s="60">
        <f t="shared" si="30"/>
        <v>32.549999999999997</v>
      </c>
      <c r="K777" s="59"/>
      <c r="L777" s="4"/>
      <c r="M777" s="4"/>
      <c r="N777" s="4"/>
    </row>
    <row r="778" spans="1:14" ht="30" customHeight="1" x14ac:dyDescent="0.25">
      <c r="A778" s="54" t="s">
        <v>433</v>
      </c>
      <c r="B778" s="67">
        <v>20083</v>
      </c>
      <c r="C778" s="55" t="str">
        <f>VLOOKUP(B778,IF(A778="COMPOSICAO",S!$A:$D,I!$A:$D),2,FALSE)</f>
        <v>SOLUCAO PREPARADORA / LIMPADORA PARA PVC, FRASCO COM 1000 CM3</v>
      </c>
      <c r="D778" s="55"/>
      <c r="E778" s="55"/>
      <c r="F778" s="55"/>
      <c r="G778" s="54" t="str">
        <f>VLOOKUP(B778,IF(A778="COMPOSICAO",S!$A:$D,I!$A:$D),3,FALSE)</f>
        <v>UN</v>
      </c>
      <c r="H778" s="75">
        <f>0.044</f>
        <v>4.3999999999999997E-2</v>
      </c>
      <c r="I778" s="56">
        <f>IF(A778="COMPOSICAO",VLOOKUP("TOTAL - "&amp;B778,COMPOSICAO_AUX_1!$A:$J,10,FALSE),VLOOKUP(B778,I!$A:$D,4,FALSE))</f>
        <v>70.959999999999994</v>
      </c>
      <c r="J778" s="60">
        <f t="shared" si="30"/>
        <v>3.12</v>
      </c>
      <c r="K778" s="59"/>
      <c r="L778" s="4"/>
      <c r="M778" s="4"/>
      <c r="N778" s="4"/>
    </row>
    <row r="779" spans="1:14" ht="15" customHeight="1" x14ac:dyDescent="0.25">
      <c r="A779" s="54" t="s">
        <v>433</v>
      </c>
      <c r="B779" s="67">
        <v>38383</v>
      </c>
      <c r="C779" s="55" t="str">
        <f>VLOOKUP(B779,IF(A779="COMPOSICAO",S!$A:$D,I!$A:$D),2,FALSE)</f>
        <v>LIXA D'AGUA EM FOLHA, GRAO 100</v>
      </c>
      <c r="D779" s="55"/>
      <c r="E779" s="55"/>
      <c r="F779" s="55"/>
      <c r="G779" s="54" t="str">
        <f>VLOOKUP(B779,IF(A779="COMPOSICAO",S!$A:$D,I!$A:$D),3,FALSE)</f>
        <v>UN</v>
      </c>
      <c r="H779" s="75">
        <f>0.0154</f>
        <v>1.54E-2</v>
      </c>
      <c r="I779" s="56">
        <f>IF(A779="COMPOSICAO",VLOOKUP("TOTAL - "&amp;B779,COMPOSICAO_AUX_1!$A:$J,10,FALSE),VLOOKUP(B779,I!$A:$D,4,FALSE))</f>
        <v>2.19</v>
      </c>
      <c r="J779" s="60">
        <f t="shared" si="30"/>
        <v>0.03</v>
      </c>
      <c r="K779" s="59"/>
      <c r="L779" s="4"/>
      <c r="M779" s="4"/>
      <c r="N779" s="4"/>
    </row>
    <row r="780" spans="1:14" ht="30" customHeight="1" x14ac:dyDescent="0.25">
      <c r="A780" s="54" t="s">
        <v>434</v>
      </c>
      <c r="B780" s="67">
        <v>88248</v>
      </c>
      <c r="C780" s="55" t="str">
        <f>VLOOKUP(B780,IF(A780="COMPOSICAO",S!$A:$D,I!$A:$D),2,FALSE)</f>
        <v>AUXILIAR DE ENCANADOR OU BOMBEIRO HIDRÁULICO COM ENCARGOS COMPLEMENTARES</v>
      </c>
      <c r="D780" s="55"/>
      <c r="E780" s="55"/>
      <c r="F780" s="55"/>
      <c r="G780" s="54" t="str">
        <f>VLOOKUP(B780,IF(A780="COMPOSICAO",S!$A:$D,I!$A:$D),3,FALSE)</f>
        <v>H</v>
      </c>
      <c r="H780" s="75">
        <f>0.3987</f>
        <v>0.3987</v>
      </c>
      <c r="I780" s="56">
        <f>IF(A780="COMPOSICAO",VLOOKUP("TOTAL - "&amp;B780,COMPOSICAO_AUX_1!$A:$J,10,FALSE),VLOOKUP(B780,I!$A:$D,4,FALSE))</f>
        <v>19.990000000000002</v>
      </c>
      <c r="J780" s="60">
        <f t="shared" si="30"/>
        <v>7.97</v>
      </c>
      <c r="K780" s="59"/>
      <c r="L780" s="4"/>
      <c r="M780" s="4"/>
      <c r="N780" s="4"/>
    </row>
    <row r="781" spans="1:14" ht="30" customHeight="1" x14ac:dyDescent="0.25">
      <c r="A781" s="54" t="s">
        <v>434</v>
      </c>
      <c r="B781" s="67">
        <v>88267</v>
      </c>
      <c r="C781" s="55" t="str">
        <f>VLOOKUP(B781,IF(A781="COMPOSICAO",S!$A:$D,I!$A:$D),2,FALSE)</f>
        <v>ENCANADOR OU BOMBEIRO HIDRÁULICO COM ENCARGOS COMPLEMENTARES</v>
      </c>
      <c r="D781" s="55"/>
      <c r="E781" s="55"/>
      <c r="F781" s="55"/>
      <c r="G781" s="54" t="str">
        <f>VLOOKUP(B781,IF(A781="COMPOSICAO",S!$A:$D,I!$A:$D),3,FALSE)</f>
        <v>H</v>
      </c>
      <c r="H781" s="75">
        <f>0.3987</f>
        <v>0.3987</v>
      </c>
      <c r="I781" s="56">
        <f>IF(A781="COMPOSICAO",VLOOKUP("TOTAL - "&amp;B781,COMPOSICAO_AUX_1!$A:$J,10,FALSE),VLOOKUP(B781,I!$A:$D,4,FALSE))</f>
        <v>25.04</v>
      </c>
      <c r="J781" s="60">
        <f t="shared" si="30"/>
        <v>9.98</v>
      </c>
      <c r="K781" s="59"/>
      <c r="L781" s="4"/>
      <c r="M781" s="4"/>
      <c r="N781" s="4"/>
    </row>
    <row r="782" spans="1:14" ht="15" customHeight="1" x14ac:dyDescent="0.25">
      <c r="A782" s="76" t="s">
        <v>435</v>
      </c>
      <c r="B782" s="77"/>
      <c r="C782" s="77"/>
      <c r="D782" s="77"/>
      <c r="E782" s="77"/>
      <c r="F782" s="77"/>
      <c r="G782" s="78"/>
      <c r="H782" s="79"/>
      <c r="I782" s="80"/>
      <c r="J782" s="60">
        <f>SUM(J775:K781)</f>
        <v>55.47</v>
      </c>
      <c r="K782" s="59"/>
    </row>
    <row r="783" spans="1:14" ht="15" customHeight="1" x14ac:dyDescent="0.25">
      <c r="A783" s="76" t="str">
        <f>"TAXA DE BDI ("&amp;BDI&amp;" %)"</f>
        <v>TAXA DE BDI (28 %)</v>
      </c>
      <c r="B783" s="77"/>
      <c r="C783" s="77"/>
      <c r="D783" s="77"/>
      <c r="E783" s="77"/>
      <c r="F783" s="77"/>
      <c r="G783" s="78"/>
      <c r="H783" s="79"/>
      <c r="I783" s="80"/>
      <c r="J783" s="60">
        <f>ROUND(J782*(BDI/100),2)</f>
        <v>15.53</v>
      </c>
      <c r="K783" s="59"/>
    </row>
    <row r="784" spans="1:14" ht="15" customHeight="1" x14ac:dyDescent="0.25">
      <c r="A784" s="76" t="s">
        <v>511</v>
      </c>
      <c r="B784" s="77"/>
      <c r="C784" s="77"/>
      <c r="D784" s="77"/>
      <c r="E784" s="77"/>
      <c r="F784" s="77"/>
      <c r="G784" s="78"/>
      <c r="H784" s="79"/>
      <c r="I784" s="80"/>
      <c r="J784" s="60">
        <f>SUM(J782:K783)</f>
        <v>71</v>
      </c>
      <c r="K784" s="59"/>
    </row>
    <row r="785" spans="1:14" ht="15" customHeight="1" x14ac:dyDescent="0.25">
      <c r="A785" s="4"/>
      <c r="B785" s="4"/>
      <c r="C785" s="4"/>
      <c r="D785" s="4"/>
      <c r="E785" s="4"/>
      <c r="F785" s="4"/>
      <c r="G785" s="4"/>
      <c r="H785" s="4"/>
      <c r="I785" s="4"/>
      <c r="J785" s="4"/>
      <c r="K785" s="4"/>
    </row>
    <row r="786" spans="1:14" ht="15" customHeight="1" x14ac:dyDescent="0.25">
      <c r="A786" s="22" t="s">
        <v>429</v>
      </c>
      <c r="B786" s="22" t="s">
        <v>32</v>
      </c>
      <c r="C786" s="46" t="s">
        <v>8</v>
      </c>
      <c r="D786" s="47"/>
      <c r="E786" s="47"/>
      <c r="F786" s="47"/>
      <c r="G786" s="7" t="s">
        <v>33</v>
      </c>
      <c r="H786" s="7" t="s">
        <v>430</v>
      </c>
      <c r="I786" s="7" t="s">
        <v>431</v>
      </c>
      <c r="J786" s="34" t="s">
        <v>10</v>
      </c>
      <c r="K786" s="33"/>
    </row>
    <row r="787" spans="1:14" ht="60" customHeight="1" x14ac:dyDescent="0.25">
      <c r="A787" s="7" t="s">
        <v>465</v>
      </c>
      <c r="B787" s="71">
        <v>89972</v>
      </c>
      <c r="C787" s="73" t="str">
        <f>VLOOKUP(B787,S!$A:$D,2,FALSE)</f>
        <v>KIT DE REGISTRO DE GAVETA BRUTO DE LATÃO ¾", INCLUSIVE CONEXÕES, ROSCÁVEL, INSTALADO EM RAMAL DE ÁGUA FRIA - FORNECIMENTO E INSTALAÇÃO. AF_12/2014</v>
      </c>
      <c r="D787" s="73"/>
      <c r="E787" s="73"/>
      <c r="F787" s="72"/>
      <c r="G787" s="7" t="str">
        <f>VLOOKUP(B787,S!$A:$D,3,FALSE)</f>
        <v>UN</v>
      </c>
      <c r="H787" s="74"/>
      <c r="I787" s="74">
        <f>J790</f>
        <v>50.17</v>
      </c>
      <c r="J787" s="53"/>
      <c r="K787" s="52"/>
      <c r="L787" s="74">
        <f>VLOOKUP(B787,S!$A:$D,4,FALSE)</f>
        <v>50.17</v>
      </c>
      <c r="M787" s="7" t="str">
        <f>IF(ROUND((L787-I787),2)=0,"OK, confere com a tabela.",IF(ROUND((L787-I787),2)&lt;0,"ACIMA ("&amp;TEXT(ROUND(I787*100/L787,4),"0,0000")&amp;" %) da tabela.","ABAIXO ("&amp;TEXT(ROUND(I787*100/L787,4),"0,0000")&amp;" %) da tabela."))</f>
        <v>OK, confere com a tabela.</v>
      </c>
    </row>
    <row r="788" spans="1:14" ht="45" customHeight="1" x14ac:dyDescent="0.25">
      <c r="A788" s="54" t="s">
        <v>434</v>
      </c>
      <c r="B788" s="67">
        <v>89353</v>
      </c>
      <c r="C788" s="55" t="str">
        <f>VLOOKUP(B788,IF(A788="COMPOSICAO",S!$A:$D,I!$A:$D),2,FALSE)</f>
        <v>REGISTRO DE GAVETA BRUTO, LATÃO, ROSCÁVEL, 3/4" - FORNECIMENTO E INSTALAÇÃO. AF_08/2021</v>
      </c>
      <c r="D788" s="55"/>
      <c r="E788" s="55"/>
      <c r="F788" s="55"/>
      <c r="G788" s="54" t="str">
        <f>VLOOKUP(B788,IF(A788="COMPOSICAO",S!$A:$D,I!$A:$D),3,FALSE)</f>
        <v>UN</v>
      </c>
      <c r="H788" s="75">
        <f>1</f>
        <v>1</v>
      </c>
      <c r="I788" s="56">
        <f>IF(A788="COMPOSICAO",VLOOKUP("TOTAL - "&amp;B788,COMPOSICAO_AUX_1!$A:$J,10,FALSE),VLOOKUP(B788,I!$A:$D,4,FALSE))</f>
        <v>37.85</v>
      </c>
      <c r="J788" s="60">
        <f>TRUNC(H788*I788,2)</f>
        <v>37.85</v>
      </c>
      <c r="K788" s="59"/>
      <c r="L788" s="4"/>
      <c r="M788" s="4"/>
      <c r="N788" s="4"/>
    </row>
    <row r="789" spans="1:14" ht="60" customHeight="1" x14ac:dyDescent="0.25">
      <c r="A789" s="54" t="s">
        <v>434</v>
      </c>
      <c r="B789" s="67">
        <v>89383</v>
      </c>
      <c r="C789" s="55" t="str">
        <f>VLOOKUP(B789,IF(A789="COMPOSICAO",S!$A:$D,I!$A:$D),2,FALSE)</f>
        <v>ADAPTADOR CURTO COM BOLSA E ROSCA PARA REGISTRO, PVC, SOLDÁVEL, DN 25MM X 3/4 , INSTALADO EM RAMAL OU SUB-RAMAL DE ÁGUA - FORNECIMENTO E INSTALAÇÃO. AF_06/2022</v>
      </c>
      <c r="D789" s="55"/>
      <c r="E789" s="55"/>
      <c r="F789" s="55"/>
      <c r="G789" s="54" t="str">
        <f>VLOOKUP(B789,IF(A789="COMPOSICAO",S!$A:$D,I!$A:$D),3,FALSE)</f>
        <v>UN</v>
      </c>
      <c r="H789" s="75">
        <f>2</f>
        <v>2</v>
      </c>
      <c r="I789" s="56">
        <f>IF(A789="COMPOSICAO",VLOOKUP("TOTAL - "&amp;B789,COMPOSICAO_AUX_1!$A:$J,10,FALSE),VLOOKUP(B789,I!$A:$D,4,FALSE))</f>
        <v>6.16</v>
      </c>
      <c r="J789" s="60">
        <f>TRUNC(H789*I789,2)</f>
        <v>12.32</v>
      </c>
      <c r="K789" s="59"/>
      <c r="L789" s="4"/>
      <c r="M789" s="4"/>
      <c r="N789" s="4"/>
    </row>
    <row r="790" spans="1:14" ht="15" customHeight="1" x14ac:dyDescent="0.25">
      <c r="A790" s="76" t="s">
        <v>435</v>
      </c>
      <c r="B790" s="77"/>
      <c r="C790" s="77"/>
      <c r="D790" s="77"/>
      <c r="E790" s="77"/>
      <c r="F790" s="77"/>
      <c r="G790" s="78"/>
      <c r="H790" s="79"/>
      <c r="I790" s="80"/>
      <c r="J790" s="60">
        <f>SUM(J787:K789)</f>
        <v>50.17</v>
      </c>
      <c r="K790" s="59"/>
    </row>
    <row r="791" spans="1:14" ht="15" customHeight="1" x14ac:dyDescent="0.25">
      <c r="A791" s="76" t="str">
        <f>"TAXA DE BDI ("&amp;BDI&amp;" %)"</f>
        <v>TAXA DE BDI (28 %)</v>
      </c>
      <c r="B791" s="77"/>
      <c r="C791" s="77"/>
      <c r="D791" s="77"/>
      <c r="E791" s="77"/>
      <c r="F791" s="77"/>
      <c r="G791" s="78"/>
      <c r="H791" s="79"/>
      <c r="I791" s="80"/>
      <c r="J791" s="60">
        <f>ROUND(J790*(BDI/100),2)</f>
        <v>14.05</v>
      </c>
      <c r="K791" s="59"/>
    </row>
    <row r="792" spans="1:14" ht="15" customHeight="1" x14ac:dyDescent="0.25">
      <c r="A792" s="76" t="s">
        <v>512</v>
      </c>
      <c r="B792" s="77"/>
      <c r="C792" s="77"/>
      <c r="D792" s="77"/>
      <c r="E792" s="77"/>
      <c r="F792" s="77"/>
      <c r="G792" s="78"/>
      <c r="H792" s="79"/>
      <c r="I792" s="80"/>
      <c r="J792" s="60">
        <f>SUM(J790:K791)</f>
        <v>64.22</v>
      </c>
      <c r="K792" s="59"/>
    </row>
    <row r="793" spans="1:14" ht="15" customHeight="1" x14ac:dyDescent="0.25">
      <c r="A793" s="4"/>
      <c r="B793" s="4"/>
      <c r="C793" s="4"/>
      <c r="D793" s="4"/>
      <c r="E793" s="4"/>
      <c r="F793" s="4"/>
      <c r="G793" s="4"/>
      <c r="H793" s="4"/>
      <c r="I793" s="4"/>
      <c r="J793" s="4"/>
      <c r="K793" s="4"/>
    </row>
    <row r="794" spans="1:14" ht="15" customHeight="1" x14ac:dyDescent="0.25">
      <c r="A794" s="22" t="s">
        <v>429</v>
      </c>
      <c r="B794" s="22" t="s">
        <v>32</v>
      </c>
      <c r="C794" s="46" t="s">
        <v>8</v>
      </c>
      <c r="D794" s="47"/>
      <c r="E794" s="47"/>
      <c r="F794" s="47"/>
      <c r="G794" s="7" t="s">
        <v>33</v>
      </c>
      <c r="H794" s="7" t="s">
        <v>430</v>
      </c>
      <c r="I794" s="7" t="s">
        <v>431</v>
      </c>
      <c r="J794" s="34" t="s">
        <v>10</v>
      </c>
      <c r="K794" s="33"/>
    </row>
    <row r="795" spans="1:14" ht="60" customHeight="1" x14ac:dyDescent="0.25">
      <c r="A795" s="7" t="s">
        <v>465</v>
      </c>
      <c r="B795" s="71">
        <v>97902</v>
      </c>
      <c r="C795" s="73" t="str">
        <f>VLOOKUP(B795,S!$A:$D,2,FALSE)</f>
        <v>CAIXA ENTERRADA HIDRÁULICA RETANGULAR EM ALVENARIA COM TIJOLOS CERÂMICOS MACIÇOS, DIMENSÕES INTERNAS: 0,6X0,6X0,6 M PARA REDE DE ESGOTO. AF_12/2020</v>
      </c>
      <c r="D795" s="73"/>
      <c r="E795" s="73"/>
      <c r="F795" s="72"/>
      <c r="G795" s="7" t="str">
        <f>VLOOKUP(B795,S!$A:$D,3,FALSE)</f>
        <v>UN</v>
      </c>
      <c r="H795" s="74"/>
      <c r="I795" s="74">
        <f>J811</f>
        <v>570.30000000000007</v>
      </c>
      <c r="J795" s="53"/>
      <c r="K795" s="52"/>
      <c r="L795" s="74">
        <f>VLOOKUP(B795,S!$A:$D,4,FALSE)</f>
        <v>570.29999999999995</v>
      </c>
      <c r="M795" s="7" t="str">
        <f>IF(ROUND((L795-I795),2)=0,"OK, confere com a tabela.",IF(ROUND((L795-I795),2)&lt;0,"ACIMA ("&amp;TEXT(ROUND(I795*100/L795,4),"0,0000")&amp;" %) da tabela.","ABAIXO ("&amp;TEXT(ROUND(I795*100/L795,4),"0,0000")&amp;" %) da tabela."))</f>
        <v>OK, confere com a tabela.</v>
      </c>
    </row>
    <row r="796" spans="1:14" ht="30" customHeight="1" x14ac:dyDescent="0.25">
      <c r="A796" s="54" t="s">
        <v>433</v>
      </c>
      <c r="B796" s="67">
        <v>2692</v>
      </c>
      <c r="C796" s="55" t="str">
        <f>VLOOKUP(B796,IF(A796="COMPOSICAO",S!$A:$D,I!$A:$D),2,FALSE)</f>
        <v>DESMOLDANTE PROTETOR PARA FORMAS DE MADEIRA, DE BASE OLEOSA EMULSIONADA EM AGUA</v>
      </c>
      <c r="D796" s="55"/>
      <c r="E796" s="55"/>
      <c r="F796" s="55"/>
      <c r="G796" s="54" t="str">
        <f>VLOOKUP(B796,IF(A796="COMPOSICAO",S!$A:$D,I!$A:$D),3,FALSE)</f>
        <v>L</v>
      </c>
      <c r="H796" s="75">
        <f>0.0054</f>
        <v>5.4000000000000003E-3</v>
      </c>
      <c r="I796" s="56">
        <f>IF(A796="COMPOSICAO",VLOOKUP("TOTAL - "&amp;B796,COMPOSICAO_AUX_1!$A:$J,10,FALSE),VLOOKUP(B796,I!$A:$D,4,FALSE))</f>
        <v>8.4499999999999993</v>
      </c>
      <c r="J796" s="60">
        <f t="shared" ref="J796:J810" si="31">TRUNC(H796*I796,2)</f>
        <v>0.04</v>
      </c>
      <c r="K796" s="59"/>
      <c r="L796" s="4"/>
      <c r="M796" s="4"/>
      <c r="N796" s="4"/>
    </row>
    <row r="797" spans="1:14" ht="30" customHeight="1" x14ac:dyDescent="0.25">
      <c r="A797" s="54" t="s">
        <v>433</v>
      </c>
      <c r="B797" s="67">
        <v>4491</v>
      </c>
      <c r="C797" s="55" t="str">
        <f>VLOOKUP(B797,IF(A797="COMPOSICAO",S!$A:$D,I!$A:$D),2,FALSE)</f>
        <v>PONTALETE *7,5 X 7,5* CM EM PINUS, MISTA OU EQUIVALENTE DA REGIAO - BRUTA</v>
      </c>
      <c r="D797" s="55"/>
      <c r="E797" s="55"/>
      <c r="F797" s="55"/>
      <c r="G797" s="54" t="str">
        <f>VLOOKUP(B797,IF(A797="COMPOSICAO",S!$A:$D,I!$A:$D),3,FALSE)</f>
        <v>M</v>
      </c>
      <c r="H797" s="75">
        <f>0.1184</f>
        <v>0.11840000000000001</v>
      </c>
      <c r="I797" s="56">
        <f>IF(A797="COMPOSICAO",VLOOKUP("TOTAL - "&amp;B797,COMPOSICAO_AUX_1!$A:$J,10,FALSE),VLOOKUP(B797,I!$A:$D,4,FALSE))</f>
        <v>8.44</v>
      </c>
      <c r="J797" s="60">
        <f t="shared" si="31"/>
        <v>0.99</v>
      </c>
      <c r="K797" s="59"/>
      <c r="L797" s="4"/>
      <c r="M797" s="4"/>
      <c r="N797" s="4"/>
    </row>
    <row r="798" spans="1:14" ht="30" customHeight="1" x14ac:dyDescent="0.25">
      <c r="A798" s="54" t="s">
        <v>433</v>
      </c>
      <c r="B798" s="67">
        <v>4517</v>
      </c>
      <c r="C798" s="55" t="str">
        <f>VLOOKUP(B798,IF(A798="COMPOSICAO",S!$A:$D,I!$A:$D),2,FALSE)</f>
        <v>SARRAFO *2,5 X 7,5* CM EM PINUS, MISTA OU EQUIVALENTE DA REGIAO - BRUTA</v>
      </c>
      <c r="D798" s="55"/>
      <c r="E798" s="55"/>
      <c r="F798" s="55"/>
      <c r="G798" s="54" t="str">
        <f>VLOOKUP(B798,IF(A798="COMPOSICAO",S!$A:$D,I!$A:$D),3,FALSE)</f>
        <v>M</v>
      </c>
      <c r="H798" s="75">
        <f>0.1408</f>
        <v>0.14080000000000001</v>
      </c>
      <c r="I798" s="56">
        <f>IF(A798="COMPOSICAO",VLOOKUP("TOTAL - "&amp;B798,COMPOSICAO_AUX_1!$A:$J,10,FALSE),VLOOKUP(B798,I!$A:$D,4,FALSE))</f>
        <v>2.95</v>
      </c>
      <c r="J798" s="60">
        <f t="shared" si="31"/>
        <v>0.41</v>
      </c>
      <c r="K798" s="59"/>
      <c r="L798" s="4"/>
      <c r="M798" s="4"/>
      <c r="N798" s="4"/>
    </row>
    <row r="799" spans="1:14" ht="30" customHeight="1" x14ac:dyDescent="0.25">
      <c r="A799" s="54" t="s">
        <v>433</v>
      </c>
      <c r="B799" s="67">
        <v>5069</v>
      </c>
      <c r="C799" s="55" t="str">
        <f>VLOOKUP(B799,IF(A799="COMPOSICAO",S!$A:$D,I!$A:$D),2,FALSE)</f>
        <v>PREGO DE ACO POLIDO COM CABECA 17 X 27 (2 1/2 X 11)</v>
      </c>
      <c r="D799" s="55"/>
      <c r="E799" s="55"/>
      <c r="F799" s="55"/>
      <c r="G799" s="54" t="str">
        <f>VLOOKUP(B799,IF(A799="COMPOSICAO",S!$A:$D,I!$A:$D),3,FALSE)</f>
        <v>KG</v>
      </c>
      <c r="H799" s="75">
        <f>0.0125</f>
        <v>1.2500000000000001E-2</v>
      </c>
      <c r="I799" s="56">
        <f>IF(A799="COMPOSICAO",VLOOKUP("TOTAL - "&amp;B799,COMPOSICAO_AUX_1!$A:$J,10,FALSE),VLOOKUP(B799,I!$A:$D,4,FALSE))</f>
        <v>23.33</v>
      </c>
      <c r="J799" s="60">
        <f t="shared" si="31"/>
        <v>0.28999999999999998</v>
      </c>
      <c r="K799" s="59"/>
      <c r="L799" s="4"/>
      <c r="M799" s="4"/>
      <c r="N799" s="4"/>
    </row>
    <row r="800" spans="1:14" ht="45" customHeight="1" x14ac:dyDescent="0.25">
      <c r="A800" s="54" t="s">
        <v>433</v>
      </c>
      <c r="B800" s="67">
        <v>6193</v>
      </c>
      <c r="C800" s="55" t="str">
        <f>VLOOKUP(B800,IF(A800="COMPOSICAO",S!$A:$D,I!$A:$D),2,FALSE)</f>
        <v>TABUA  NAO  APARELHADA  *2,5 X 20* CM, EM MACARANDUBA, ANGELIM OU EQUIVALENTE DA REGIAO - BRUTA</v>
      </c>
      <c r="D800" s="55"/>
      <c r="E800" s="55"/>
      <c r="F800" s="55"/>
      <c r="G800" s="54" t="str">
        <f>VLOOKUP(B800,IF(A800="COMPOSICAO",S!$A:$D,I!$A:$D),3,FALSE)</f>
        <v>M</v>
      </c>
      <c r="H800" s="75">
        <f>0.4416</f>
        <v>0.44159999999999999</v>
      </c>
      <c r="I800" s="56">
        <f>IF(A800="COMPOSICAO",VLOOKUP("TOTAL - "&amp;B800,COMPOSICAO_AUX_1!$A:$J,10,FALSE),VLOOKUP(B800,I!$A:$D,4,FALSE))</f>
        <v>24.63</v>
      </c>
      <c r="J800" s="60">
        <f t="shared" si="31"/>
        <v>10.87</v>
      </c>
      <c r="K800" s="59"/>
      <c r="L800" s="4"/>
      <c r="M800" s="4"/>
      <c r="N800" s="4"/>
    </row>
    <row r="801" spans="1:14" ht="30" customHeight="1" x14ac:dyDescent="0.25">
      <c r="A801" s="54" t="s">
        <v>433</v>
      </c>
      <c r="B801" s="67">
        <v>7258</v>
      </c>
      <c r="C801" s="55" t="str">
        <f>VLOOKUP(B801,IF(A801="COMPOSICAO",S!$A:$D,I!$A:$D),2,FALSE)</f>
        <v>TIJOLO CERAMICO MACICO COMUM *5 X 10 X 20* CM (L X A X C)</v>
      </c>
      <c r="D801" s="55"/>
      <c r="E801" s="55"/>
      <c r="F801" s="55"/>
      <c r="G801" s="54" t="str">
        <f>VLOOKUP(B801,IF(A801="COMPOSICAO",S!$A:$D,I!$A:$D),3,FALSE)</f>
        <v>UN</v>
      </c>
      <c r="H801" s="75">
        <f>131.8188</f>
        <v>131.81880000000001</v>
      </c>
      <c r="I801" s="56">
        <f>IF(A801="COMPOSICAO",VLOOKUP("TOTAL - "&amp;B801,COMPOSICAO_AUX_1!$A:$J,10,FALSE),VLOOKUP(B801,I!$A:$D,4,FALSE))</f>
        <v>0.67</v>
      </c>
      <c r="J801" s="60">
        <f t="shared" si="31"/>
        <v>88.31</v>
      </c>
      <c r="K801" s="59"/>
      <c r="L801" s="4"/>
      <c r="M801" s="4"/>
      <c r="N801" s="4"/>
    </row>
    <row r="802" spans="1:14" ht="90" customHeight="1" x14ac:dyDescent="0.25">
      <c r="A802" s="54" t="s">
        <v>434</v>
      </c>
      <c r="B802" s="67">
        <v>5678</v>
      </c>
      <c r="C802" s="55" t="str">
        <f>VLOOKUP(B802,IF(A802="COMPOSICAO",S!$A:$D,I!$A:$D),2,FALSE)</f>
        <v>RETROESCAVADEIRA SOBRE RODAS COM CARREGADEIRA, TRAÇÃO 4X4, POTÊNCIA LÍQ. 88 HP, CAÇAMBA CARREG. CAP. MÍN. 1 M3, CAÇAMBA RETRO CAP. 0,26 M3, PESO OPERACIONAL MÍN. 6.674 KG, PROFUNDIDADE ESCAVAÇÃO MÁX. 4,37 M - CHP DIURNO. AF_06/2014</v>
      </c>
      <c r="D802" s="55"/>
      <c r="E802" s="55"/>
      <c r="F802" s="55"/>
      <c r="G802" s="54" t="str">
        <f>VLOOKUP(B802,IF(A802="COMPOSICAO",S!$A:$D,I!$A:$D),3,FALSE)</f>
        <v>CHP</v>
      </c>
      <c r="H802" s="75">
        <f>0.0087</f>
        <v>8.6999999999999994E-3</v>
      </c>
      <c r="I802" s="56">
        <f>IF(A802="COMPOSICAO",VLOOKUP("TOTAL - "&amp;B802,COMPOSICAO_AUX_1!$A:$J,10,FALSE),VLOOKUP(B802,I!$A:$D,4,FALSE))</f>
        <v>144.86000000000001</v>
      </c>
      <c r="J802" s="60">
        <f t="shared" si="31"/>
        <v>1.26</v>
      </c>
      <c r="K802" s="59"/>
      <c r="L802" s="4"/>
      <c r="M802" s="4"/>
      <c r="N802" s="4"/>
    </row>
    <row r="803" spans="1:14" ht="90" customHeight="1" x14ac:dyDescent="0.25">
      <c r="A803" s="54" t="s">
        <v>434</v>
      </c>
      <c r="B803" s="67">
        <v>5679</v>
      </c>
      <c r="C803" s="55" t="str">
        <f>VLOOKUP(B803,IF(A803="COMPOSICAO",S!$A:$D,I!$A:$D),2,FALSE)</f>
        <v>RETROESCAVADEIRA SOBRE RODAS COM CARREGADEIRA, TRAÇÃO 4X4, POTÊNCIA LÍQ. 88 HP, CAÇAMBA CARREG. CAP. MÍN. 1 M3, CAÇAMBA RETRO CAP. 0,26 M3, PESO OPERACIONAL MÍN. 6.674 KG, PROFUNDIDADE ESCAVAÇÃO MÁX. 4,37 M - CHI DIURNO. AF_06/2014</v>
      </c>
      <c r="D803" s="55"/>
      <c r="E803" s="55"/>
      <c r="F803" s="55"/>
      <c r="G803" s="54" t="str">
        <f>VLOOKUP(B803,IF(A803="COMPOSICAO",S!$A:$D,I!$A:$D),3,FALSE)</f>
        <v>CHI</v>
      </c>
      <c r="H803" s="75">
        <f>0.0178</f>
        <v>1.78E-2</v>
      </c>
      <c r="I803" s="56">
        <f>IF(A803="COMPOSICAO",VLOOKUP("TOTAL - "&amp;B803,COMPOSICAO_AUX_1!$A:$J,10,FALSE),VLOOKUP(B803,I!$A:$D,4,FALSE))</f>
        <v>55.08</v>
      </c>
      <c r="J803" s="60">
        <f t="shared" si="31"/>
        <v>0.98</v>
      </c>
      <c r="K803" s="59"/>
      <c r="L803" s="4"/>
      <c r="M803" s="4"/>
      <c r="N803" s="4"/>
    </row>
    <row r="804" spans="1:14" ht="60" customHeight="1" x14ac:dyDescent="0.25">
      <c r="A804" s="54" t="s">
        <v>434</v>
      </c>
      <c r="B804" s="67">
        <v>87316</v>
      </c>
      <c r="C804" s="55" t="str">
        <f>VLOOKUP(B804,IF(A804="COMPOSICAO",S!$A:$D,I!$A:$D),2,FALSE)</f>
        <v>ARGAMASSA TRAÇO 1:4 (EM VOLUME DE CIMENTO E AREIA GROSSA ÚMIDA) PARA CHAPISCO CONVENCIONAL, PREPARO MECÂNICO COM BETONEIRA 400 L. AF_08/2019</v>
      </c>
      <c r="D804" s="55"/>
      <c r="E804" s="55"/>
      <c r="F804" s="55"/>
      <c r="G804" s="54" t="str">
        <f>VLOOKUP(B804,IF(A804="COMPOSICAO",S!$A:$D,I!$A:$D),3,FALSE)</f>
        <v>M3</v>
      </c>
      <c r="H804" s="75">
        <f>0.0148</f>
        <v>1.4800000000000001E-2</v>
      </c>
      <c r="I804" s="56">
        <f>IF(A804="COMPOSICAO",VLOOKUP("TOTAL - "&amp;B804,COMPOSICAO_AUX_1!$A:$J,10,FALSE),VLOOKUP(B804,I!$A:$D,4,FALSE))</f>
        <v>546.72</v>
      </c>
      <c r="J804" s="60">
        <f t="shared" si="31"/>
        <v>8.09</v>
      </c>
      <c r="K804" s="59"/>
      <c r="L804" s="4"/>
      <c r="M804" s="4"/>
      <c r="N804" s="4"/>
    </row>
    <row r="805" spans="1:14" ht="15" customHeight="1" x14ac:dyDescent="0.25">
      <c r="A805" s="54" t="s">
        <v>434</v>
      </c>
      <c r="B805" s="67">
        <v>88309</v>
      </c>
      <c r="C805" s="55" t="str">
        <f>VLOOKUP(B805,IF(A805="COMPOSICAO",S!$A:$D,I!$A:$D),2,FALSE)</f>
        <v>PEDREIRO COM ENCARGOS COMPLEMENTARES</v>
      </c>
      <c r="D805" s="55"/>
      <c r="E805" s="55"/>
      <c r="F805" s="55"/>
      <c r="G805" s="54" t="str">
        <f>VLOOKUP(B805,IF(A805="COMPOSICAO",S!$A:$D,I!$A:$D),3,FALSE)</f>
        <v>H</v>
      </c>
      <c r="H805" s="75">
        <f>5.0944</f>
        <v>5.0944000000000003</v>
      </c>
      <c r="I805" s="56">
        <f>IF(A805="COMPOSICAO",VLOOKUP("TOTAL - "&amp;B805,COMPOSICAO_AUX_1!$A:$J,10,FALSE),VLOOKUP(B805,I!$A:$D,4,FALSE))</f>
        <v>25.779999999999998</v>
      </c>
      <c r="J805" s="60">
        <f t="shared" si="31"/>
        <v>131.33000000000001</v>
      </c>
      <c r="K805" s="59"/>
      <c r="L805" s="4"/>
      <c r="M805" s="4"/>
      <c r="N805" s="4"/>
    </row>
    <row r="806" spans="1:14" ht="15" customHeight="1" x14ac:dyDescent="0.25">
      <c r="A806" s="54" t="s">
        <v>434</v>
      </c>
      <c r="B806" s="67">
        <v>88316</v>
      </c>
      <c r="C806" s="55" t="str">
        <f>VLOOKUP(B806,IF(A806="COMPOSICAO",S!$A:$D,I!$A:$D),2,FALSE)</f>
        <v>SERVENTE COM ENCARGOS COMPLEMENTARES</v>
      </c>
      <c r="D806" s="55"/>
      <c r="E806" s="55"/>
      <c r="F806" s="55"/>
      <c r="G806" s="54" t="str">
        <f>VLOOKUP(B806,IF(A806="COMPOSICAO",S!$A:$D,I!$A:$D),3,FALSE)</f>
        <v>H</v>
      </c>
      <c r="H806" s="75">
        <f>4.0028</f>
        <v>4.0027999999999997</v>
      </c>
      <c r="I806" s="56">
        <f>IF(A806="COMPOSICAO",VLOOKUP("TOTAL - "&amp;B806,COMPOSICAO_AUX_1!$A:$J,10,FALSE),VLOOKUP(B806,I!$A:$D,4,FALSE))</f>
        <v>19.45</v>
      </c>
      <c r="J806" s="60">
        <f t="shared" si="31"/>
        <v>77.849999999999994</v>
      </c>
      <c r="K806" s="59"/>
      <c r="L806" s="4"/>
      <c r="M806" s="4"/>
      <c r="N806" s="4"/>
    </row>
    <row r="807" spans="1:14" ht="60" customHeight="1" x14ac:dyDescent="0.25">
      <c r="A807" s="54" t="s">
        <v>434</v>
      </c>
      <c r="B807" s="67">
        <v>94970</v>
      </c>
      <c r="C807" s="55" t="str">
        <f>VLOOKUP(B807,IF(A807="COMPOSICAO",S!$A:$D,I!$A:$D),2,FALSE)</f>
        <v>CONCRETO FCK = 20MPA, TRAÇO 1:2,7:3 (EM MASSA SECA DE CIMENTO/ AREIA MÉDIA/ BRITA 1) - PREPARO MECÂNICO COM BETONEIRA 600 L. AF_05/2021</v>
      </c>
      <c r="D807" s="55"/>
      <c r="E807" s="55"/>
      <c r="F807" s="55"/>
      <c r="G807" s="54" t="str">
        <f>VLOOKUP(B807,IF(A807="COMPOSICAO",S!$A:$D,I!$A:$D),3,FALSE)</f>
        <v>M3</v>
      </c>
      <c r="H807" s="75">
        <f>0.0744</f>
        <v>7.4399999999999994E-2</v>
      </c>
      <c r="I807" s="56">
        <f>IF(A807="COMPOSICAO",VLOOKUP("TOTAL - "&amp;B807,COMPOSICAO_AUX_1!$A:$J,10,FALSE),VLOOKUP(B807,I!$A:$D,4,FALSE))</f>
        <v>551.59</v>
      </c>
      <c r="J807" s="60">
        <f t="shared" si="31"/>
        <v>41.03</v>
      </c>
      <c r="K807" s="59"/>
      <c r="L807" s="4"/>
      <c r="M807" s="4"/>
      <c r="N807" s="4"/>
    </row>
    <row r="808" spans="1:14" ht="45" customHeight="1" x14ac:dyDescent="0.25">
      <c r="A808" s="54" t="s">
        <v>434</v>
      </c>
      <c r="B808" s="67">
        <v>97735</v>
      </c>
      <c r="C808" s="55" t="str">
        <f>VLOOKUP(B808,IF(A808="COMPOSICAO",S!$A:$D,I!$A:$D),2,FALSE)</f>
        <v>PEÇA RETANGULAR PRÉ-MOLDADA, VOLUME DE CONCRETO DE 30 A 100 LITROS, TAXA DE AÇO APROXIMADA DE 30KG/M³. AF_01/2018</v>
      </c>
      <c r="D808" s="55"/>
      <c r="E808" s="55"/>
      <c r="F808" s="55"/>
      <c r="G808" s="54" t="str">
        <f>VLOOKUP(B808,IF(A808="COMPOSICAO",S!$A:$D,I!$A:$D),3,FALSE)</f>
        <v>M3</v>
      </c>
      <c r="H808" s="75">
        <f>0.0448</f>
        <v>4.48E-2</v>
      </c>
      <c r="I808" s="56">
        <f>IF(A808="COMPOSICAO",VLOOKUP("TOTAL - "&amp;B808,COMPOSICAO_AUX_1!$A:$J,10,FALSE),VLOOKUP(B808,I!$A:$D,4,FALSE))</f>
        <v>2477.02</v>
      </c>
      <c r="J808" s="60">
        <f t="shared" si="31"/>
        <v>110.97</v>
      </c>
      <c r="K808" s="59"/>
      <c r="L808" s="4"/>
      <c r="M808" s="4"/>
      <c r="N808" s="4"/>
    </row>
    <row r="809" spans="1:14" ht="60" customHeight="1" x14ac:dyDescent="0.25">
      <c r="A809" s="54" t="s">
        <v>434</v>
      </c>
      <c r="B809" s="67">
        <v>100475</v>
      </c>
      <c r="C809" s="55" t="str">
        <f>VLOOKUP(B809,IF(A809="COMPOSICAO",S!$A:$D,I!$A:$D),2,FALSE)</f>
        <v>ARGAMASSA TRAÇO 1:3 (EM VOLUME DE CIMENTO E AREIA MÉDIA ÚMIDA) COM ADIÇÃO DE IMPERMEABILIZANTE, PREPARO MECÂNICO COM BETONEIRA 400 L. AF_08/2019</v>
      </c>
      <c r="D809" s="55"/>
      <c r="E809" s="55"/>
      <c r="F809" s="55"/>
      <c r="G809" s="54" t="str">
        <f>VLOOKUP(B809,IF(A809="COMPOSICAO",S!$A:$D,I!$A:$D),3,FALSE)</f>
        <v>M3</v>
      </c>
      <c r="H809" s="75">
        <f>0.1156</f>
        <v>0.11559999999999999</v>
      </c>
      <c r="I809" s="56">
        <f>IF(A809="COMPOSICAO",VLOOKUP("TOTAL - "&amp;B809,COMPOSICAO_AUX_1!$A:$J,10,FALSE),VLOOKUP(B809,I!$A:$D,4,FALSE))</f>
        <v>806.55000000000018</v>
      </c>
      <c r="J809" s="60">
        <f t="shared" si="31"/>
        <v>93.23</v>
      </c>
      <c r="K809" s="59"/>
      <c r="L809" s="4"/>
      <c r="M809" s="4"/>
      <c r="N809" s="4"/>
    </row>
    <row r="810" spans="1:14" ht="30" customHeight="1" x14ac:dyDescent="0.25">
      <c r="A810" s="54" t="s">
        <v>434</v>
      </c>
      <c r="B810" s="67">
        <v>101616</v>
      </c>
      <c r="C810" s="55" t="str">
        <f>VLOOKUP(B810,IF(A810="COMPOSICAO",S!$A:$D,I!$A:$D),2,FALSE)</f>
        <v>PREPARO DE FUNDO DE VALA COM LARGURA MENOR QUE 1,5 M (ACERTO DO SOLO NATURAL). AF_08/2020</v>
      </c>
      <c r="D810" s="55"/>
      <c r="E810" s="55"/>
      <c r="F810" s="55"/>
      <c r="G810" s="54" t="str">
        <f>VLOOKUP(B810,IF(A810="COMPOSICAO",S!$A:$D,I!$A:$D),3,FALSE)</f>
        <v>M2</v>
      </c>
      <c r="H810" s="75">
        <f>0.81</f>
        <v>0.81</v>
      </c>
      <c r="I810" s="56">
        <f>IF(A810="COMPOSICAO",VLOOKUP("TOTAL - "&amp;B810,COMPOSICAO_AUX_1!$A:$J,10,FALSE),VLOOKUP(B810,I!$A:$D,4,FALSE))</f>
        <v>5.75</v>
      </c>
      <c r="J810" s="60">
        <f t="shared" si="31"/>
        <v>4.6500000000000004</v>
      </c>
      <c r="K810" s="59"/>
      <c r="L810" s="4"/>
      <c r="M810" s="4"/>
      <c r="N810" s="4"/>
    </row>
    <row r="811" spans="1:14" ht="15" customHeight="1" x14ac:dyDescent="0.25">
      <c r="A811" s="76" t="s">
        <v>435</v>
      </c>
      <c r="B811" s="77"/>
      <c r="C811" s="77"/>
      <c r="D811" s="77"/>
      <c r="E811" s="77"/>
      <c r="F811" s="77"/>
      <c r="G811" s="78"/>
      <c r="H811" s="79"/>
      <c r="I811" s="80"/>
      <c r="J811" s="60">
        <f>SUM(J795:K810)</f>
        <v>570.30000000000007</v>
      </c>
      <c r="K811" s="59"/>
    </row>
    <row r="812" spans="1:14" ht="15" customHeight="1" x14ac:dyDescent="0.25">
      <c r="A812" s="76" t="str">
        <f>"TAXA DE BDI ("&amp;BDI&amp;" %)"</f>
        <v>TAXA DE BDI (28 %)</v>
      </c>
      <c r="B812" s="77"/>
      <c r="C812" s="77"/>
      <c r="D812" s="77"/>
      <c r="E812" s="77"/>
      <c r="F812" s="77"/>
      <c r="G812" s="78"/>
      <c r="H812" s="79"/>
      <c r="I812" s="80"/>
      <c r="J812" s="60">
        <f>ROUND(J811*(BDI/100),2)</f>
        <v>159.68</v>
      </c>
      <c r="K812" s="59"/>
    </row>
    <row r="813" spans="1:14" ht="15" customHeight="1" x14ac:dyDescent="0.25">
      <c r="A813" s="76" t="s">
        <v>513</v>
      </c>
      <c r="B813" s="77"/>
      <c r="C813" s="77"/>
      <c r="D813" s="77"/>
      <c r="E813" s="77"/>
      <c r="F813" s="77"/>
      <c r="G813" s="78"/>
      <c r="H813" s="79"/>
      <c r="I813" s="80"/>
      <c r="J813" s="60">
        <f>SUM(J811:K812)</f>
        <v>729.98</v>
      </c>
      <c r="K813" s="59"/>
    </row>
    <row r="814" spans="1:14" ht="15" customHeight="1" x14ac:dyDescent="0.25">
      <c r="A814" s="4"/>
      <c r="B814" s="4"/>
      <c r="C814" s="4"/>
      <c r="D814" s="4"/>
      <c r="E814" s="4"/>
      <c r="F814" s="4"/>
      <c r="G814" s="4"/>
      <c r="H814" s="4"/>
      <c r="I814" s="4"/>
      <c r="J814" s="4"/>
      <c r="K814" s="4"/>
    </row>
    <row r="815" spans="1:14" ht="15" customHeight="1" x14ac:dyDescent="0.25">
      <c r="A815" s="22" t="s">
        <v>429</v>
      </c>
      <c r="B815" s="22" t="s">
        <v>32</v>
      </c>
      <c r="C815" s="46" t="s">
        <v>8</v>
      </c>
      <c r="D815" s="47"/>
      <c r="E815" s="47"/>
      <c r="F815" s="47"/>
      <c r="G815" s="7" t="s">
        <v>33</v>
      </c>
      <c r="H815" s="7" t="s">
        <v>430</v>
      </c>
      <c r="I815" s="7" t="s">
        <v>431</v>
      </c>
      <c r="J815" s="34" t="s">
        <v>10</v>
      </c>
      <c r="K815" s="33"/>
    </row>
    <row r="816" spans="1:14" ht="60" customHeight="1" x14ac:dyDescent="0.25">
      <c r="A816" s="7" t="s">
        <v>465</v>
      </c>
      <c r="B816" s="7" t="s">
        <v>311</v>
      </c>
      <c r="C816" s="73" t="s">
        <v>514</v>
      </c>
      <c r="D816" s="73"/>
      <c r="E816" s="73"/>
      <c r="F816" s="72"/>
      <c r="G816" s="7" t="s">
        <v>515</v>
      </c>
      <c r="H816" s="74"/>
      <c r="I816" s="74">
        <f>J818</f>
        <v>514.13</v>
      </c>
      <c r="J816" s="53"/>
      <c r="K816" s="52"/>
      <c r="L816" s="74">
        <v>0</v>
      </c>
      <c r="M816" s="7" t="s">
        <v>516</v>
      </c>
    </row>
    <row r="817" spans="1:14" ht="45" customHeight="1" x14ac:dyDescent="0.25">
      <c r="A817" s="54" t="s">
        <v>433</v>
      </c>
      <c r="B817" s="67">
        <v>35277</v>
      </c>
      <c r="C817" s="55" t="str">
        <f>VLOOKUP(B817,IF(A817="COMPOSICAO",S!$A:$D,I!$A:$D),2,FALSE)</f>
        <v>CAIXA DE GORDURA EM PVC, DIAMETRO MINIMO 300 MM, DIAMETRO DE SAIDA 100 MM, CAPACIDADE APROXIMADA 18 LITROS, COM TAMPA E CESTO</v>
      </c>
      <c r="D817" s="55"/>
      <c r="E817" s="55"/>
      <c r="F817" s="55"/>
      <c r="G817" s="54" t="str">
        <f>VLOOKUP(B817,IF(A817="COMPOSICAO",S!$A:$D,I!$A:$D),3,FALSE)</f>
        <v>UN</v>
      </c>
      <c r="H817" s="75">
        <f>1</f>
        <v>1</v>
      </c>
      <c r="I817" s="56">
        <f>IF(A817="COMPOSICAO",VLOOKUP("TOTAL - "&amp;B817,COMPOSICAO_AUX_1!$A:$J,10,FALSE),VLOOKUP(B817,I!$A:$D,4,FALSE))</f>
        <v>514.13</v>
      </c>
      <c r="J817" s="60">
        <f>TRUNC(H817*I817,2)</f>
        <v>514.13</v>
      </c>
      <c r="K817" s="59"/>
      <c r="L817" s="4"/>
      <c r="M817" s="4"/>
      <c r="N817" s="4"/>
    </row>
    <row r="818" spans="1:14" ht="15" customHeight="1" x14ac:dyDescent="0.25">
      <c r="A818" s="76" t="s">
        <v>435</v>
      </c>
      <c r="B818" s="77"/>
      <c r="C818" s="77"/>
      <c r="D818" s="77"/>
      <c r="E818" s="77"/>
      <c r="F818" s="77"/>
      <c r="G818" s="78"/>
      <c r="H818" s="79"/>
      <c r="I818" s="80"/>
      <c r="J818" s="60">
        <f>SUM(J816:K817)</f>
        <v>514.13</v>
      </c>
      <c r="K818" s="59"/>
    </row>
    <row r="819" spans="1:14" ht="15" customHeight="1" x14ac:dyDescent="0.25">
      <c r="A819" s="76" t="str">
        <f>"TAXA DE BDI ("&amp;BDI&amp;" %)"</f>
        <v>TAXA DE BDI (28 %)</v>
      </c>
      <c r="B819" s="77"/>
      <c r="C819" s="77"/>
      <c r="D819" s="77"/>
      <c r="E819" s="77"/>
      <c r="F819" s="77"/>
      <c r="G819" s="78"/>
      <c r="H819" s="79"/>
      <c r="I819" s="80"/>
      <c r="J819" s="60">
        <f>ROUND(J818*(BDI/100),2)</f>
        <v>143.96</v>
      </c>
      <c r="K819" s="59"/>
    </row>
    <row r="820" spans="1:14" ht="15" customHeight="1" x14ac:dyDescent="0.25">
      <c r="A820" s="76" t="s">
        <v>517</v>
      </c>
      <c r="B820" s="77"/>
      <c r="C820" s="77"/>
      <c r="D820" s="77"/>
      <c r="E820" s="77"/>
      <c r="F820" s="77"/>
      <c r="G820" s="78"/>
      <c r="H820" s="79"/>
      <c r="I820" s="80"/>
      <c r="J820" s="60">
        <f>SUM(J818:K819)</f>
        <v>658.09</v>
      </c>
      <c r="K820" s="59"/>
    </row>
    <row r="821" spans="1:14" ht="15" customHeight="1" x14ac:dyDescent="0.25">
      <c r="A821" s="4"/>
      <c r="B821" s="4"/>
      <c r="C821" s="4"/>
      <c r="D821" s="4"/>
      <c r="E821" s="4"/>
      <c r="F821" s="4"/>
      <c r="G821" s="4"/>
      <c r="H821" s="4"/>
      <c r="I821" s="4"/>
      <c r="J821" s="4"/>
      <c r="K821" s="4"/>
    </row>
    <row r="822" spans="1:14" ht="15" customHeight="1" x14ac:dyDescent="0.25">
      <c r="A822" s="22" t="s">
        <v>429</v>
      </c>
      <c r="B822" s="22" t="s">
        <v>32</v>
      </c>
      <c r="C822" s="46" t="s">
        <v>8</v>
      </c>
      <c r="D822" s="47"/>
      <c r="E822" s="47"/>
      <c r="F822" s="47"/>
      <c r="G822" s="7" t="s">
        <v>33</v>
      </c>
      <c r="H822" s="7" t="s">
        <v>430</v>
      </c>
      <c r="I822" s="7" t="s">
        <v>431</v>
      </c>
      <c r="J822" s="34" t="s">
        <v>10</v>
      </c>
      <c r="K822" s="33"/>
    </row>
    <row r="823" spans="1:14" ht="45" customHeight="1" x14ac:dyDescent="0.25">
      <c r="A823" s="7" t="s">
        <v>465</v>
      </c>
      <c r="B823" s="71">
        <v>89511</v>
      </c>
      <c r="C823" s="73" t="str">
        <f>VLOOKUP(B823,S!$A:$D,2,FALSE)</f>
        <v>TUBO PVC, SÉRIE R, ÁGUA PLUVIAL, DN 75 MM, FORNECIDO E INSTALADO EM RAMAL DE ENCAMINHAMENTO. AF_06/2022</v>
      </c>
      <c r="D823" s="73"/>
      <c r="E823" s="73"/>
      <c r="F823" s="72"/>
      <c r="G823" s="7" t="str">
        <f>VLOOKUP(B823,S!$A:$D,3,FALSE)</f>
        <v>M</v>
      </c>
      <c r="H823" s="74"/>
      <c r="I823" s="74">
        <f>J828</f>
        <v>38.14</v>
      </c>
      <c r="J823" s="53"/>
      <c r="K823" s="52"/>
      <c r="L823" s="74">
        <f>VLOOKUP(B823,S!$A:$D,4,FALSE)</f>
        <v>38.14</v>
      </c>
      <c r="M823" s="7" t="str">
        <f>IF(ROUND((L823-I823),2)=0,"OK, confere com a tabela.",IF(ROUND((L823-I823),2)&lt;0,"ACIMA ("&amp;TEXT(ROUND(I823*100/L823,4),"0,0000")&amp;" %) da tabela.","ABAIXO ("&amp;TEXT(ROUND(I823*100/L823,4),"0,0000")&amp;" %) da tabela."))</f>
        <v>OK, confere com a tabela.</v>
      </c>
    </row>
    <row r="824" spans="1:14" ht="30" customHeight="1" x14ac:dyDescent="0.25">
      <c r="A824" s="54" t="s">
        <v>433</v>
      </c>
      <c r="B824" s="67">
        <v>9839</v>
      </c>
      <c r="C824" s="55" t="str">
        <f>VLOOKUP(B824,IF(A824="COMPOSICAO",S!$A:$D,I!$A:$D),2,FALSE)</f>
        <v>TUBO PVC, SERIE R, DN 75 MM, PARA ESGOTO OU AGUAS PLUVIAIS PREDIAL (NBR 5688)</v>
      </c>
      <c r="D824" s="55"/>
      <c r="E824" s="55"/>
      <c r="F824" s="55"/>
      <c r="G824" s="54" t="str">
        <f>VLOOKUP(B824,IF(A824="COMPOSICAO",S!$A:$D,I!$A:$D),3,FALSE)</f>
        <v>M</v>
      </c>
      <c r="H824" s="75">
        <f>1.0353</f>
        <v>1.0353000000000001</v>
      </c>
      <c r="I824" s="56">
        <f>IF(A824="COMPOSICAO",VLOOKUP("TOTAL - "&amp;B824,COMPOSICAO_AUX_1!$A:$J,10,FALSE),VLOOKUP(B824,I!$A:$D,4,FALSE))</f>
        <v>24.05</v>
      </c>
      <c r="J824" s="60">
        <f>TRUNC(H824*I824,2)</f>
        <v>24.89</v>
      </c>
      <c r="K824" s="59"/>
      <c r="L824" s="4"/>
      <c r="M824" s="4"/>
      <c r="N824" s="4"/>
    </row>
    <row r="825" spans="1:14" ht="15" customHeight="1" x14ac:dyDescent="0.25">
      <c r="A825" s="54" t="s">
        <v>433</v>
      </c>
      <c r="B825" s="67">
        <v>38383</v>
      </c>
      <c r="C825" s="55" t="str">
        <f>VLOOKUP(B825,IF(A825="COMPOSICAO",S!$A:$D,I!$A:$D),2,FALSE)</f>
        <v>LIXA D'AGUA EM FOLHA, GRAO 100</v>
      </c>
      <c r="D825" s="55"/>
      <c r="E825" s="55"/>
      <c r="F825" s="55"/>
      <c r="G825" s="54" t="str">
        <f>VLOOKUP(B825,IF(A825="COMPOSICAO",S!$A:$D,I!$A:$D),3,FALSE)</f>
        <v>UN</v>
      </c>
      <c r="H825" s="75">
        <f>0.0163</f>
        <v>1.6299999999999999E-2</v>
      </c>
      <c r="I825" s="56">
        <f>IF(A825="COMPOSICAO",VLOOKUP("TOTAL - "&amp;B825,COMPOSICAO_AUX_1!$A:$J,10,FALSE),VLOOKUP(B825,I!$A:$D,4,FALSE))</f>
        <v>2.19</v>
      </c>
      <c r="J825" s="60">
        <f>TRUNC(H825*I825,2)</f>
        <v>0.03</v>
      </c>
      <c r="K825" s="59"/>
      <c r="L825" s="4"/>
      <c r="M825" s="4"/>
      <c r="N825" s="4"/>
    </row>
    <row r="826" spans="1:14" ht="30" customHeight="1" x14ac:dyDescent="0.25">
      <c r="A826" s="54" t="s">
        <v>434</v>
      </c>
      <c r="B826" s="67">
        <v>88248</v>
      </c>
      <c r="C826" s="55" t="str">
        <f>VLOOKUP(B826,IF(A826="COMPOSICAO",S!$A:$D,I!$A:$D),2,FALSE)</f>
        <v>AUXILIAR DE ENCANADOR OU BOMBEIRO HIDRÁULICO COM ENCARGOS COMPLEMENTARES</v>
      </c>
      <c r="D826" s="55"/>
      <c r="E826" s="55"/>
      <c r="F826" s="55"/>
      <c r="G826" s="54" t="str">
        <f>VLOOKUP(B826,IF(A826="COMPOSICAO",S!$A:$D,I!$A:$D),3,FALSE)</f>
        <v>H</v>
      </c>
      <c r="H826" s="75">
        <f>0.2939</f>
        <v>0.29389999999999999</v>
      </c>
      <c r="I826" s="56">
        <f>IF(A826="COMPOSICAO",VLOOKUP("TOTAL - "&amp;B826,COMPOSICAO_AUX_1!$A:$J,10,FALSE),VLOOKUP(B826,I!$A:$D,4,FALSE))</f>
        <v>19.990000000000002</v>
      </c>
      <c r="J826" s="60">
        <f>TRUNC(H826*I826,2)</f>
        <v>5.87</v>
      </c>
      <c r="K826" s="59"/>
      <c r="L826" s="4"/>
      <c r="M826" s="4"/>
      <c r="N826" s="4"/>
    </row>
    <row r="827" spans="1:14" ht="30" customHeight="1" x14ac:dyDescent="0.25">
      <c r="A827" s="54" t="s">
        <v>434</v>
      </c>
      <c r="B827" s="67">
        <v>88267</v>
      </c>
      <c r="C827" s="55" t="str">
        <f>VLOOKUP(B827,IF(A827="COMPOSICAO",S!$A:$D,I!$A:$D),2,FALSE)</f>
        <v>ENCANADOR OU BOMBEIRO HIDRÁULICO COM ENCARGOS COMPLEMENTARES</v>
      </c>
      <c r="D827" s="55"/>
      <c r="E827" s="55"/>
      <c r="F827" s="55"/>
      <c r="G827" s="54" t="str">
        <f>VLOOKUP(B827,IF(A827="COMPOSICAO",S!$A:$D,I!$A:$D),3,FALSE)</f>
        <v>H</v>
      </c>
      <c r="H827" s="75">
        <f>0.2939</f>
        <v>0.29389999999999999</v>
      </c>
      <c r="I827" s="56">
        <f>IF(A827="COMPOSICAO",VLOOKUP("TOTAL - "&amp;B827,COMPOSICAO_AUX_1!$A:$J,10,FALSE),VLOOKUP(B827,I!$A:$D,4,FALSE))</f>
        <v>25.04</v>
      </c>
      <c r="J827" s="60">
        <f>TRUNC(H827*I827,2)</f>
        <v>7.35</v>
      </c>
      <c r="K827" s="59"/>
      <c r="L827" s="4"/>
      <c r="M827" s="4"/>
      <c r="N827" s="4"/>
    </row>
    <row r="828" spans="1:14" ht="15" customHeight="1" x14ac:dyDescent="0.25">
      <c r="A828" s="76" t="s">
        <v>435</v>
      </c>
      <c r="B828" s="77"/>
      <c r="C828" s="77"/>
      <c r="D828" s="77"/>
      <c r="E828" s="77"/>
      <c r="F828" s="77"/>
      <c r="G828" s="78"/>
      <c r="H828" s="79"/>
      <c r="I828" s="80"/>
      <c r="J828" s="60">
        <f>SUM(J823:K827)</f>
        <v>38.14</v>
      </c>
      <c r="K828" s="59"/>
    </row>
    <row r="829" spans="1:14" ht="15" customHeight="1" x14ac:dyDescent="0.25">
      <c r="A829" s="76" t="str">
        <f>"TAXA DE BDI ("&amp;BDI&amp;" %)"</f>
        <v>TAXA DE BDI (28 %)</v>
      </c>
      <c r="B829" s="77"/>
      <c r="C829" s="77"/>
      <c r="D829" s="77"/>
      <c r="E829" s="77"/>
      <c r="F829" s="77"/>
      <c r="G829" s="78"/>
      <c r="H829" s="79"/>
      <c r="I829" s="80"/>
      <c r="J829" s="60">
        <f>ROUND(J828*(BDI/100),2)</f>
        <v>10.68</v>
      </c>
      <c r="K829" s="59"/>
    </row>
    <row r="830" spans="1:14" ht="15" customHeight="1" x14ac:dyDescent="0.25">
      <c r="A830" s="76" t="s">
        <v>518</v>
      </c>
      <c r="B830" s="77"/>
      <c r="C830" s="77"/>
      <c r="D830" s="77"/>
      <c r="E830" s="77"/>
      <c r="F830" s="77"/>
      <c r="G830" s="78"/>
      <c r="H830" s="79"/>
      <c r="I830" s="80"/>
      <c r="J830" s="60">
        <f>SUM(J828:K829)</f>
        <v>48.82</v>
      </c>
      <c r="K830" s="59"/>
    </row>
    <row r="831" spans="1:14" ht="15" customHeight="1" x14ac:dyDescent="0.25">
      <c r="A831" s="4"/>
      <c r="B831" s="4"/>
      <c r="C831" s="4"/>
      <c r="D831" s="4"/>
      <c r="E831" s="4"/>
      <c r="F831" s="4"/>
      <c r="G831" s="4"/>
      <c r="H831" s="4"/>
      <c r="I831" s="4"/>
      <c r="J831" s="4"/>
      <c r="K831" s="4"/>
    </row>
    <row r="832" spans="1:14" ht="15" customHeight="1" x14ac:dyDescent="0.25">
      <c r="A832" s="22" t="s">
        <v>429</v>
      </c>
      <c r="B832" s="22" t="s">
        <v>32</v>
      </c>
      <c r="C832" s="46" t="s">
        <v>8</v>
      </c>
      <c r="D832" s="47"/>
      <c r="E832" s="47"/>
      <c r="F832" s="47"/>
      <c r="G832" s="7" t="s">
        <v>33</v>
      </c>
      <c r="H832" s="7" t="s">
        <v>430</v>
      </c>
      <c r="I832" s="7" t="s">
        <v>431</v>
      </c>
      <c r="J832" s="34" t="s">
        <v>10</v>
      </c>
      <c r="K832" s="33"/>
    </row>
    <row r="833" spans="1:14" ht="45" customHeight="1" x14ac:dyDescent="0.25">
      <c r="A833" s="7" t="s">
        <v>465</v>
      </c>
      <c r="B833" s="71">
        <v>89512</v>
      </c>
      <c r="C833" s="73" t="str">
        <f>VLOOKUP(B833,S!$A:$D,2,FALSE)</f>
        <v>TUBO PVC, SÉRIE R, ÁGUA PLUVIAL, DN 100 MM, FORNECIDO E INSTALADO EM RAMAL DE ENCAMINHAMENTO. AF_06/2022</v>
      </c>
      <c r="D833" s="73"/>
      <c r="E833" s="73"/>
      <c r="F833" s="72"/>
      <c r="G833" s="7" t="str">
        <f>VLOOKUP(B833,S!$A:$D,3,FALSE)</f>
        <v>M</v>
      </c>
      <c r="H833" s="74"/>
      <c r="I833" s="74">
        <f>J838</f>
        <v>48.21</v>
      </c>
      <c r="J833" s="53"/>
      <c r="K833" s="52"/>
      <c r="L833" s="74">
        <f>VLOOKUP(B833,S!$A:$D,4,FALSE)</f>
        <v>48.21</v>
      </c>
      <c r="M833" s="7" t="str">
        <f>IF(ROUND((L833-I833),2)=0,"OK, confere com a tabela.",IF(ROUND((L833-I833),2)&lt;0,"ACIMA ("&amp;TEXT(ROUND(I833*100/L833,4),"0,0000")&amp;" %) da tabela.","ABAIXO ("&amp;TEXT(ROUND(I833*100/L833,4),"0,0000")&amp;" %) da tabela."))</f>
        <v>OK, confere com a tabela.</v>
      </c>
    </row>
    <row r="834" spans="1:14" ht="30" customHeight="1" x14ac:dyDescent="0.25">
      <c r="A834" s="54" t="s">
        <v>433</v>
      </c>
      <c r="B834" s="67">
        <v>9841</v>
      </c>
      <c r="C834" s="55" t="str">
        <f>VLOOKUP(B834,IF(A834="COMPOSICAO",S!$A:$D,I!$A:$D),2,FALSE)</f>
        <v>TUBO PVC, SERIE R, DN 100 MM, PARA ESGOTO OU AGUAS PLUVIAIS PREDIAL (NBR 5688)</v>
      </c>
      <c r="D834" s="55"/>
      <c r="E834" s="55"/>
      <c r="F834" s="55"/>
      <c r="G834" s="54" t="str">
        <f>VLOOKUP(B834,IF(A834="COMPOSICAO",S!$A:$D,I!$A:$D),3,FALSE)</f>
        <v>M</v>
      </c>
      <c r="H834" s="75">
        <f>1.0353</f>
        <v>1.0353000000000001</v>
      </c>
      <c r="I834" s="56">
        <f>IF(A834="COMPOSICAO",VLOOKUP("TOTAL - "&amp;B834,COMPOSICAO_AUX_1!$A:$J,10,FALSE),VLOOKUP(B834,I!$A:$D,4,FALSE))</f>
        <v>29.04</v>
      </c>
      <c r="J834" s="60">
        <f>TRUNC(H834*I834,2)</f>
        <v>30.06</v>
      </c>
      <c r="K834" s="59"/>
      <c r="L834" s="4"/>
      <c r="M834" s="4"/>
      <c r="N834" s="4"/>
    </row>
    <row r="835" spans="1:14" ht="15" customHeight="1" x14ac:dyDescent="0.25">
      <c r="A835" s="54" t="s">
        <v>433</v>
      </c>
      <c r="B835" s="67">
        <v>38383</v>
      </c>
      <c r="C835" s="55" t="str">
        <f>VLOOKUP(B835,IF(A835="COMPOSICAO",S!$A:$D,I!$A:$D),2,FALSE)</f>
        <v>LIXA D'AGUA EM FOLHA, GRAO 100</v>
      </c>
      <c r="D835" s="55"/>
      <c r="E835" s="55"/>
      <c r="F835" s="55"/>
      <c r="G835" s="54" t="str">
        <f>VLOOKUP(B835,IF(A835="COMPOSICAO",S!$A:$D,I!$A:$D),3,FALSE)</f>
        <v>UN</v>
      </c>
      <c r="H835" s="75">
        <f>0.0224</f>
        <v>2.24E-2</v>
      </c>
      <c r="I835" s="56">
        <f>IF(A835="COMPOSICAO",VLOOKUP("TOTAL - "&amp;B835,COMPOSICAO_AUX_1!$A:$J,10,FALSE),VLOOKUP(B835,I!$A:$D,4,FALSE))</f>
        <v>2.19</v>
      </c>
      <c r="J835" s="60">
        <f>TRUNC(H835*I835,2)</f>
        <v>0.04</v>
      </c>
      <c r="K835" s="59"/>
      <c r="L835" s="4"/>
      <c r="M835" s="4"/>
      <c r="N835" s="4"/>
    </row>
    <row r="836" spans="1:14" ht="30" customHeight="1" x14ac:dyDescent="0.25">
      <c r="A836" s="54" t="s">
        <v>434</v>
      </c>
      <c r="B836" s="67">
        <v>88248</v>
      </c>
      <c r="C836" s="55" t="str">
        <f>VLOOKUP(B836,IF(A836="COMPOSICAO",S!$A:$D,I!$A:$D),2,FALSE)</f>
        <v>AUXILIAR DE ENCANADOR OU BOMBEIRO HIDRÁULICO COM ENCARGOS COMPLEMENTARES</v>
      </c>
      <c r="D836" s="55"/>
      <c r="E836" s="55"/>
      <c r="F836" s="55"/>
      <c r="G836" s="54" t="str">
        <f>VLOOKUP(B836,IF(A836="COMPOSICAO",S!$A:$D,I!$A:$D),3,FALSE)</f>
        <v>H</v>
      </c>
      <c r="H836" s="75">
        <f>0.4024</f>
        <v>0.40239999999999998</v>
      </c>
      <c r="I836" s="56">
        <f>IF(A836="COMPOSICAO",VLOOKUP("TOTAL - "&amp;B836,COMPOSICAO_AUX_1!$A:$J,10,FALSE),VLOOKUP(B836,I!$A:$D,4,FALSE))</f>
        <v>19.990000000000002</v>
      </c>
      <c r="J836" s="60">
        <f>TRUNC(H836*I836,2)</f>
        <v>8.0399999999999991</v>
      </c>
      <c r="K836" s="59"/>
      <c r="L836" s="4"/>
      <c r="M836" s="4"/>
      <c r="N836" s="4"/>
    </row>
    <row r="837" spans="1:14" ht="30" customHeight="1" x14ac:dyDescent="0.25">
      <c r="A837" s="54" t="s">
        <v>434</v>
      </c>
      <c r="B837" s="67">
        <v>88267</v>
      </c>
      <c r="C837" s="55" t="str">
        <f>VLOOKUP(B837,IF(A837="COMPOSICAO",S!$A:$D,I!$A:$D),2,FALSE)</f>
        <v>ENCANADOR OU BOMBEIRO HIDRÁULICO COM ENCARGOS COMPLEMENTARES</v>
      </c>
      <c r="D837" s="55"/>
      <c r="E837" s="55"/>
      <c r="F837" s="55"/>
      <c r="G837" s="54" t="str">
        <f>VLOOKUP(B837,IF(A837="COMPOSICAO",S!$A:$D,I!$A:$D),3,FALSE)</f>
        <v>H</v>
      </c>
      <c r="H837" s="75">
        <f>0.4024</f>
        <v>0.40239999999999998</v>
      </c>
      <c r="I837" s="56">
        <f>IF(A837="COMPOSICAO",VLOOKUP("TOTAL - "&amp;B837,COMPOSICAO_AUX_1!$A:$J,10,FALSE),VLOOKUP(B837,I!$A:$D,4,FALSE))</f>
        <v>25.04</v>
      </c>
      <c r="J837" s="60">
        <f>TRUNC(H837*I837,2)</f>
        <v>10.07</v>
      </c>
      <c r="K837" s="59"/>
      <c r="L837" s="4"/>
      <c r="M837" s="4"/>
      <c r="N837" s="4"/>
    </row>
    <row r="838" spans="1:14" ht="15" customHeight="1" x14ac:dyDescent="0.25">
      <c r="A838" s="76" t="s">
        <v>435</v>
      </c>
      <c r="B838" s="77"/>
      <c r="C838" s="77"/>
      <c r="D838" s="77"/>
      <c r="E838" s="77"/>
      <c r="F838" s="77"/>
      <c r="G838" s="78"/>
      <c r="H838" s="79"/>
      <c r="I838" s="80"/>
      <c r="J838" s="60">
        <f>SUM(J833:K837)</f>
        <v>48.21</v>
      </c>
      <c r="K838" s="59"/>
    </row>
    <row r="839" spans="1:14" ht="15" customHeight="1" x14ac:dyDescent="0.25">
      <c r="A839" s="76" t="str">
        <f>"TAXA DE BDI ("&amp;BDI&amp;" %)"</f>
        <v>TAXA DE BDI (28 %)</v>
      </c>
      <c r="B839" s="77"/>
      <c r="C839" s="77"/>
      <c r="D839" s="77"/>
      <c r="E839" s="77"/>
      <c r="F839" s="77"/>
      <c r="G839" s="78"/>
      <c r="H839" s="79"/>
      <c r="I839" s="80"/>
      <c r="J839" s="60">
        <f>ROUND(J838*(BDI/100),2)</f>
        <v>13.5</v>
      </c>
      <c r="K839" s="59"/>
    </row>
    <row r="840" spans="1:14" ht="15" customHeight="1" x14ac:dyDescent="0.25">
      <c r="A840" s="76" t="s">
        <v>519</v>
      </c>
      <c r="B840" s="77"/>
      <c r="C840" s="77"/>
      <c r="D840" s="77"/>
      <c r="E840" s="77"/>
      <c r="F840" s="77"/>
      <c r="G840" s="78"/>
      <c r="H840" s="79"/>
      <c r="I840" s="80"/>
      <c r="J840" s="60">
        <f>SUM(J838:K839)</f>
        <v>61.71</v>
      </c>
      <c r="K840" s="59"/>
    </row>
    <row r="841" spans="1:14" ht="15" customHeight="1" x14ac:dyDescent="0.25">
      <c r="A841" s="4"/>
      <c r="B841" s="4"/>
      <c r="C841" s="4"/>
      <c r="D841" s="4"/>
      <c r="E841" s="4"/>
      <c r="F841" s="4"/>
      <c r="G841" s="4"/>
      <c r="H841" s="4"/>
      <c r="I841" s="4"/>
      <c r="J841" s="4"/>
      <c r="K841" s="4"/>
    </row>
    <row r="842" spans="1:14" ht="15" customHeight="1" x14ac:dyDescent="0.25">
      <c r="A842" s="22" t="s">
        <v>429</v>
      </c>
      <c r="B842" s="22" t="s">
        <v>32</v>
      </c>
      <c r="C842" s="46" t="s">
        <v>8</v>
      </c>
      <c r="D842" s="47"/>
      <c r="E842" s="47"/>
      <c r="F842" s="47"/>
      <c r="G842" s="7" t="s">
        <v>33</v>
      </c>
      <c r="H842" s="7" t="s">
        <v>430</v>
      </c>
      <c r="I842" s="7" t="s">
        <v>431</v>
      </c>
      <c r="J842" s="34" t="s">
        <v>10</v>
      </c>
      <c r="K842" s="33"/>
    </row>
    <row r="843" spans="1:14" ht="45" customHeight="1" x14ac:dyDescent="0.25">
      <c r="A843" s="7" t="s">
        <v>465</v>
      </c>
      <c r="B843" s="71">
        <v>89576</v>
      </c>
      <c r="C843" s="73" t="str">
        <f>VLOOKUP(B843,S!$A:$D,2,FALSE)</f>
        <v>TUBO PVC, SÉRIE R, ÁGUA PLUVIAL, DN 75 MM, FORNECIDO E INSTALADO EM CONDUTORES VERTICAIS DE ÁGUAS PLUVIAIS. AF_06/2022</v>
      </c>
      <c r="D843" s="73"/>
      <c r="E843" s="73"/>
      <c r="F843" s="72"/>
      <c r="G843" s="7" t="str">
        <f>VLOOKUP(B843,S!$A:$D,3,FALSE)</f>
        <v>M</v>
      </c>
      <c r="H843" s="74"/>
      <c r="I843" s="74">
        <f>J848</f>
        <v>27.1</v>
      </c>
      <c r="J843" s="53"/>
      <c r="K843" s="52"/>
      <c r="L843" s="74">
        <f>VLOOKUP(B843,S!$A:$D,4,FALSE)</f>
        <v>27.1</v>
      </c>
      <c r="M843" s="7" t="str">
        <f>IF(ROUND((L843-I843),2)=0,"OK, confere com a tabela.",IF(ROUND((L843-I843),2)&lt;0,"ACIMA ("&amp;TEXT(ROUND(I843*100/L843,4),"0,0000")&amp;" %) da tabela.","ABAIXO ("&amp;TEXT(ROUND(I843*100/L843,4),"0,0000")&amp;" %) da tabela."))</f>
        <v>OK, confere com a tabela.</v>
      </c>
    </row>
    <row r="844" spans="1:14" ht="30" customHeight="1" x14ac:dyDescent="0.25">
      <c r="A844" s="54" t="s">
        <v>433</v>
      </c>
      <c r="B844" s="67">
        <v>9839</v>
      </c>
      <c r="C844" s="55" t="str">
        <f>VLOOKUP(B844,IF(A844="COMPOSICAO",S!$A:$D,I!$A:$D),2,FALSE)</f>
        <v>TUBO PVC, SERIE R, DN 75 MM, PARA ESGOTO OU AGUAS PLUVIAIS PREDIAL (NBR 5688)</v>
      </c>
      <c r="D844" s="55"/>
      <c r="E844" s="55"/>
      <c r="F844" s="55"/>
      <c r="G844" s="54" t="str">
        <f>VLOOKUP(B844,IF(A844="COMPOSICAO",S!$A:$D,I!$A:$D),3,FALSE)</f>
        <v>M</v>
      </c>
      <c r="H844" s="75">
        <f>1.0353</f>
        <v>1.0353000000000001</v>
      </c>
      <c r="I844" s="56">
        <f>IF(A844="COMPOSICAO",VLOOKUP("TOTAL - "&amp;B844,COMPOSICAO_AUX_1!$A:$J,10,FALSE),VLOOKUP(B844,I!$A:$D,4,FALSE))</f>
        <v>24.05</v>
      </c>
      <c r="J844" s="60">
        <f>TRUNC(H844*I844,2)</f>
        <v>24.89</v>
      </c>
      <c r="K844" s="59"/>
      <c r="L844" s="4"/>
      <c r="M844" s="4"/>
      <c r="N844" s="4"/>
    </row>
    <row r="845" spans="1:14" ht="15" customHeight="1" x14ac:dyDescent="0.25">
      <c r="A845" s="54" t="s">
        <v>433</v>
      </c>
      <c r="B845" s="67">
        <v>38383</v>
      </c>
      <c r="C845" s="55" t="str">
        <f>VLOOKUP(B845,IF(A845="COMPOSICAO",S!$A:$D,I!$A:$D),2,FALSE)</f>
        <v>LIXA D'AGUA EM FOLHA, GRAO 100</v>
      </c>
      <c r="D845" s="55"/>
      <c r="E845" s="55"/>
      <c r="F845" s="55"/>
      <c r="G845" s="54" t="str">
        <f>VLOOKUP(B845,IF(A845="COMPOSICAO",S!$A:$D,I!$A:$D),3,FALSE)</f>
        <v>UN</v>
      </c>
      <c r="H845" s="75">
        <f>0.027</f>
        <v>2.7E-2</v>
      </c>
      <c r="I845" s="56">
        <f>IF(A845="COMPOSICAO",VLOOKUP("TOTAL - "&amp;B845,COMPOSICAO_AUX_1!$A:$J,10,FALSE),VLOOKUP(B845,I!$A:$D,4,FALSE))</f>
        <v>2.19</v>
      </c>
      <c r="J845" s="60">
        <f>TRUNC(H845*I845,2)</f>
        <v>0.05</v>
      </c>
      <c r="K845" s="59"/>
      <c r="L845" s="4"/>
      <c r="M845" s="4"/>
      <c r="N845" s="4"/>
    </row>
    <row r="846" spans="1:14" ht="30" customHeight="1" x14ac:dyDescent="0.25">
      <c r="A846" s="54" t="s">
        <v>434</v>
      </c>
      <c r="B846" s="67">
        <v>88248</v>
      </c>
      <c r="C846" s="55" t="str">
        <f>VLOOKUP(B846,IF(A846="COMPOSICAO",S!$A:$D,I!$A:$D),2,FALSE)</f>
        <v>AUXILIAR DE ENCANADOR OU BOMBEIRO HIDRÁULICO COM ENCARGOS COMPLEMENTARES</v>
      </c>
      <c r="D846" s="55"/>
      <c r="E846" s="55"/>
      <c r="F846" s="55"/>
      <c r="G846" s="54" t="str">
        <f>VLOOKUP(B846,IF(A846="COMPOSICAO",S!$A:$D,I!$A:$D),3,FALSE)</f>
        <v>H</v>
      </c>
      <c r="H846" s="75">
        <f>0.0482</f>
        <v>4.82E-2</v>
      </c>
      <c r="I846" s="56">
        <f>IF(A846="COMPOSICAO",VLOOKUP("TOTAL - "&amp;B846,COMPOSICAO_AUX_1!$A:$J,10,FALSE),VLOOKUP(B846,I!$A:$D,4,FALSE))</f>
        <v>19.990000000000002</v>
      </c>
      <c r="J846" s="60">
        <f>TRUNC(H846*I846,2)</f>
        <v>0.96</v>
      </c>
      <c r="K846" s="59"/>
      <c r="L846" s="4"/>
      <c r="M846" s="4"/>
      <c r="N846" s="4"/>
    </row>
    <row r="847" spans="1:14" ht="30" customHeight="1" x14ac:dyDescent="0.25">
      <c r="A847" s="54" t="s">
        <v>434</v>
      </c>
      <c r="B847" s="67">
        <v>88267</v>
      </c>
      <c r="C847" s="55" t="str">
        <f>VLOOKUP(B847,IF(A847="COMPOSICAO",S!$A:$D,I!$A:$D),2,FALSE)</f>
        <v>ENCANADOR OU BOMBEIRO HIDRÁULICO COM ENCARGOS COMPLEMENTARES</v>
      </c>
      <c r="D847" s="55"/>
      <c r="E847" s="55"/>
      <c r="F847" s="55"/>
      <c r="G847" s="54" t="str">
        <f>VLOOKUP(B847,IF(A847="COMPOSICAO",S!$A:$D,I!$A:$D),3,FALSE)</f>
        <v>H</v>
      </c>
      <c r="H847" s="75">
        <f>0.0482</f>
        <v>4.82E-2</v>
      </c>
      <c r="I847" s="56">
        <f>IF(A847="COMPOSICAO",VLOOKUP("TOTAL - "&amp;B847,COMPOSICAO_AUX_1!$A:$J,10,FALSE),VLOOKUP(B847,I!$A:$D,4,FALSE))</f>
        <v>25.04</v>
      </c>
      <c r="J847" s="60">
        <f>TRUNC(H847*I847,2)</f>
        <v>1.2</v>
      </c>
      <c r="K847" s="59"/>
      <c r="L847" s="4"/>
      <c r="M847" s="4"/>
      <c r="N847" s="4"/>
    </row>
    <row r="848" spans="1:14" ht="15" customHeight="1" x14ac:dyDescent="0.25">
      <c r="A848" s="76" t="s">
        <v>435</v>
      </c>
      <c r="B848" s="77"/>
      <c r="C848" s="77"/>
      <c r="D848" s="77"/>
      <c r="E848" s="77"/>
      <c r="F848" s="77"/>
      <c r="G848" s="78"/>
      <c r="H848" s="79"/>
      <c r="I848" s="80"/>
      <c r="J848" s="60">
        <f>SUM(J843:K847)</f>
        <v>27.1</v>
      </c>
      <c r="K848" s="59"/>
    </row>
    <row r="849" spans="1:14" ht="15" customHeight="1" x14ac:dyDescent="0.25">
      <c r="A849" s="76" t="str">
        <f>"TAXA DE BDI ("&amp;BDI&amp;" %)"</f>
        <v>TAXA DE BDI (28 %)</v>
      </c>
      <c r="B849" s="77"/>
      <c r="C849" s="77"/>
      <c r="D849" s="77"/>
      <c r="E849" s="77"/>
      <c r="F849" s="77"/>
      <c r="G849" s="78"/>
      <c r="H849" s="79"/>
      <c r="I849" s="80"/>
      <c r="J849" s="60">
        <f>ROUND(J848*(BDI/100),2)</f>
        <v>7.59</v>
      </c>
      <c r="K849" s="59"/>
    </row>
    <row r="850" spans="1:14" ht="15" customHeight="1" x14ac:dyDescent="0.25">
      <c r="A850" s="76" t="s">
        <v>520</v>
      </c>
      <c r="B850" s="77"/>
      <c r="C850" s="77"/>
      <c r="D850" s="77"/>
      <c r="E850" s="77"/>
      <c r="F850" s="77"/>
      <c r="G850" s="78"/>
      <c r="H850" s="79"/>
      <c r="I850" s="80"/>
      <c r="J850" s="60">
        <f>SUM(J848:K849)</f>
        <v>34.69</v>
      </c>
      <c r="K850" s="59"/>
    </row>
    <row r="851" spans="1:14" ht="15" customHeight="1" x14ac:dyDescent="0.25">
      <c r="A851" s="4"/>
      <c r="B851" s="4"/>
      <c r="C851" s="4"/>
      <c r="D851" s="4"/>
      <c r="E851" s="4"/>
      <c r="F851" s="4"/>
      <c r="G851" s="4"/>
      <c r="H851" s="4"/>
      <c r="I851" s="4"/>
      <c r="J851" s="4"/>
      <c r="K851" s="4"/>
    </row>
    <row r="852" spans="1:14" ht="15" customHeight="1" x14ac:dyDescent="0.25">
      <c r="A852" s="22" t="s">
        <v>429</v>
      </c>
      <c r="B852" s="22" t="s">
        <v>32</v>
      </c>
      <c r="C852" s="46" t="s">
        <v>8</v>
      </c>
      <c r="D852" s="47"/>
      <c r="E852" s="47"/>
      <c r="F852" s="47"/>
      <c r="G852" s="7" t="s">
        <v>33</v>
      </c>
      <c r="H852" s="7" t="s">
        <v>430</v>
      </c>
      <c r="I852" s="7" t="s">
        <v>431</v>
      </c>
      <c r="J852" s="34" t="s">
        <v>10</v>
      </c>
      <c r="K852" s="33"/>
    </row>
    <row r="853" spans="1:14" ht="45" customHeight="1" x14ac:dyDescent="0.25">
      <c r="A853" s="7" t="s">
        <v>465</v>
      </c>
      <c r="B853" s="71">
        <v>89522</v>
      </c>
      <c r="C853" s="73" t="str">
        <f>VLOOKUP(B853,S!$A:$D,2,FALSE)</f>
        <v>JOELHO 90 GRAUS, PVC, SERIE R, ÁGUA PLUVIAL, DN 75 MM, JUNTA ELÁSTICA, FORNECIDO E INSTALADO EM RAMAL DE ENCAMINHAMENTO. AF_06/2022</v>
      </c>
      <c r="D853" s="73"/>
      <c r="E853" s="73"/>
      <c r="F853" s="72"/>
      <c r="G853" s="7" t="str">
        <f>VLOOKUP(B853,S!$A:$D,3,FALSE)</f>
        <v>UN</v>
      </c>
      <c r="H853" s="74"/>
      <c r="I853" s="74">
        <f>J859</f>
        <v>28.42</v>
      </c>
      <c r="J853" s="53"/>
      <c r="K853" s="52"/>
      <c r="L853" s="74">
        <f>VLOOKUP(B853,S!$A:$D,4,FALSE)</f>
        <v>28.42</v>
      </c>
      <c r="M853" s="7" t="str">
        <f>IF(ROUND((L853-I853),2)=0,"OK, confere com a tabela.",IF(ROUND((L853-I853),2)&lt;0,"ACIMA ("&amp;TEXT(ROUND(I853*100/L853,4),"0,0000")&amp;" %) da tabela.","ABAIXO ("&amp;TEXT(ROUND(I853*100/L853,4),"0,0000")&amp;" %) da tabela."))</f>
        <v>OK, confere com a tabela.</v>
      </c>
    </row>
    <row r="854" spans="1:14" ht="30" customHeight="1" x14ac:dyDescent="0.25">
      <c r="A854" s="54" t="s">
        <v>433</v>
      </c>
      <c r="B854" s="67">
        <v>298</v>
      </c>
      <c r="C854" s="55" t="str">
        <f>VLOOKUP(B854,IF(A854="COMPOSICAO",S!$A:$D,I!$A:$D),2,FALSE)</f>
        <v>ANEL BORRACHA, DN 75 MM, PARA TUBO SERIE REFORCADA ESGOTO PREDIAL</v>
      </c>
      <c r="D854" s="55"/>
      <c r="E854" s="55"/>
      <c r="F854" s="55"/>
      <c r="G854" s="54" t="str">
        <f>VLOOKUP(B854,IF(A854="COMPOSICAO",S!$A:$D,I!$A:$D),3,FALSE)</f>
        <v>UN</v>
      </c>
      <c r="H854" s="75">
        <f>2</f>
        <v>2</v>
      </c>
      <c r="I854" s="56">
        <f>IF(A854="COMPOSICAO",VLOOKUP("TOTAL - "&amp;B854,COMPOSICAO_AUX_1!$A:$J,10,FALSE),VLOOKUP(B854,I!$A:$D,4,FALSE))</f>
        <v>2.42</v>
      </c>
      <c r="J854" s="60">
        <f>TRUNC(H854*I854,2)</f>
        <v>4.84</v>
      </c>
      <c r="K854" s="59"/>
      <c r="L854" s="4"/>
      <c r="M854" s="4"/>
      <c r="N854" s="4"/>
    </row>
    <row r="855" spans="1:14" ht="45" customHeight="1" x14ac:dyDescent="0.25">
      <c r="A855" s="54" t="s">
        <v>433</v>
      </c>
      <c r="B855" s="67">
        <v>20078</v>
      </c>
      <c r="C855" s="55" t="str">
        <f>VLOOKUP(B855,IF(A855="COMPOSICAO",S!$A:$D,I!$A:$D),2,FALSE)</f>
        <v>PASTA LUBRIFICANTE PARA TUBOS E CONEXOES COM JUNTA ELASTICA, EMBALAGEM DE *400* GR (USO EM PVC, ACO, POLIETILENO E OUTROS)</v>
      </c>
      <c r="D855" s="55"/>
      <c r="E855" s="55"/>
      <c r="F855" s="55"/>
      <c r="G855" s="54" t="str">
        <f>VLOOKUP(B855,IF(A855="COMPOSICAO",S!$A:$D,I!$A:$D),3,FALSE)</f>
        <v>UN</v>
      </c>
      <c r="H855" s="75">
        <f>0.075</f>
        <v>7.4999999999999997E-2</v>
      </c>
      <c r="I855" s="56">
        <f>IF(A855="COMPOSICAO",VLOOKUP("TOTAL - "&amp;B855,COMPOSICAO_AUX_1!$A:$J,10,FALSE),VLOOKUP(B855,I!$A:$D,4,FALSE))</f>
        <v>25.85</v>
      </c>
      <c r="J855" s="60">
        <f>TRUNC(H855*I855,2)</f>
        <v>1.93</v>
      </c>
      <c r="K855" s="59"/>
      <c r="L855" s="4"/>
      <c r="M855" s="4"/>
      <c r="N855" s="4"/>
    </row>
    <row r="856" spans="1:14" ht="30" customHeight="1" x14ac:dyDescent="0.25">
      <c r="A856" s="54" t="s">
        <v>433</v>
      </c>
      <c r="B856" s="67">
        <v>20156</v>
      </c>
      <c r="C856" s="55" t="str">
        <f>VLOOKUP(B856,IF(A856="COMPOSICAO",S!$A:$D,I!$A:$D),2,FALSE)</f>
        <v>JOELHO, PVC SERIE R, 90 GRAUS, DN 75 MM, PARA ESGOTO PREDIAL</v>
      </c>
      <c r="D856" s="55"/>
      <c r="E856" s="55"/>
      <c r="F856" s="55"/>
      <c r="G856" s="54" t="str">
        <f>VLOOKUP(B856,IF(A856="COMPOSICAO",S!$A:$D,I!$A:$D),3,FALSE)</f>
        <v>UN</v>
      </c>
      <c r="H856" s="75">
        <f>1</f>
        <v>1</v>
      </c>
      <c r="I856" s="56">
        <f>IF(A856="COMPOSICAO",VLOOKUP("TOTAL - "&amp;B856,COMPOSICAO_AUX_1!$A:$J,10,FALSE),VLOOKUP(B856,I!$A:$D,4,FALSE))</f>
        <v>17.420000000000002</v>
      </c>
      <c r="J856" s="60">
        <f>TRUNC(H856*I856,2)</f>
        <v>17.420000000000002</v>
      </c>
      <c r="K856" s="59"/>
      <c r="L856" s="4"/>
      <c r="M856" s="4"/>
      <c r="N856" s="4"/>
    </row>
    <row r="857" spans="1:14" ht="30" customHeight="1" x14ac:dyDescent="0.25">
      <c r="A857" s="54" t="s">
        <v>434</v>
      </c>
      <c r="B857" s="67">
        <v>88248</v>
      </c>
      <c r="C857" s="55" t="str">
        <f>VLOOKUP(B857,IF(A857="COMPOSICAO",S!$A:$D,I!$A:$D),2,FALSE)</f>
        <v>AUXILIAR DE ENCANADOR OU BOMBEIRO HIDRÁULICO COM ENCARGOS COMPLEMENTARES</v>
      </c>
      <c r="D857" s="55"/>
      <c r="E857" s="55"/>
      <c r="F857" s="55"/>
      <c r="G857" s="54" t="str">
        <f>VLOOKUP(B857,IF(A857="COMPOSICAO",S!$A:$D,I!$A:$D),3,FALSE)</f>
        <v>H</v>
      </c>
      <c r="H857" s="75">
        <f>0.0941</f>
        <v>9.4100000000000003E-2</v>
      </c>
      <c r="I857" s="56">
        <f>IF(A857="COMPOSICAO",VLOOKUP("TOTAL - "&amp;B857,COMPOSICAO_AUX_1!$A:$J,10,FALSE),VLOOKUP(B857,I!$A:$D,4,FALSE))</f>
        <v>19.990000000000002</v>
      </c>
      <c r="J857" s="60">
        <f>TRUNC(H857*I857,2)</f>
        <v>1.88</v>
      </c>
      <c r="K857" s="59"/>
      <c r="L857" s="4"/>
      <c r="M857" s="4"/>
      <c r="N857" s="4"/>
    </row>
    <row r="858" spans="1:14" ht="30" customHeight="1" x14ac:dyDescent="0.25">
      <c r="A858" s="54" t="s">
        <v>434</v>
      </c>
      <c r="B858" s="67">
        <v>88267</v>
      </c>
      <c r="C858" s="55" t="str">
        <f>VLOOKUP(B858,IF(A858="COMPOSICAO",S!$A:$D,I!$A:$D),2,FALSE)</f>
        <v>ENCANADOR OU BOMBEIRO HIDRÁULICO COM ENCARGOS COMPLEMENTARES</v>
      </c>
      <c r="D858" s="55"/>
      <c r="E858" s="55"/>
      <c r="F858" s="55"/>
      <c r="G858" s="54" t="str">
        <f>VLOOKUP(B858,IF(A858="COMPOSICAO",S!$A:$D,I!$A:$D),3,FALSE)</f>
        <v>H</v>
      </c>
      <c r="H858" s="75">
        <f>0.0941</f>
        <v>9.4100000000000003E-2</v>
      </c>
      <c r="I858" s="56">
        <f>IF(A858="COMPOSICAO",VLOOKUP("TOTAL - "&amp;B858,COMPOSICAO_AUX_1!$A:$J,10,FALSE),VLOOKUP(B858,I!$A:$D,4,FALSE))</f>
        <v>25.04</v>
      </c>
      <c r="J858" s="60">
        <f>TRUNC(H858*I858,2)</f>
        <v>2.35</v>
      </c>
      <c r="K858" s="59"/>
      <c r="L858" s="4"/>
      <c r="M858" s="4"/>
      <c r="N858" s="4"/>
    </row>
    <row r="859" spans="1:14" ht="15" customHeight="1" x14ac:dyDescent="0.25">
      <c r="A859" s="76" t="s">
        <v>435</v>
      </c>
      <c r="B859" s="77"/>
      <c r="C859" s="77"/>
      <c r="D859" s="77"/>
      <c r="E859" s="77"/>
      <c r="F859" s="77"/>
      <c r="G859" s="78"/>
      <c r="H859" s="79"/>
      <c r="I859" s="80"/>
      <c r="J859" s="60">
        <f>SUM(J853:K858)</f>
        <v>28.42</v>
      </c>
      <c r="K859" s="59"/>
    </row>
    <row r="860" spans="1:14" ht="15" customHeight="1" x14ac:dyDescent="0.25">
      <c r="A860" s="76" t="str">
        <f>"TAXA DE BDI ("&amp;BDI&amp;" %)"</f>
        <v>TAXA DE BDI (28 %)</v>
      </c>
      <c r="B860" s="77"/>
      <c r="C860" s="77"/>
      <c r="D860" s="77"/>
      <c r="E860" s="77"/>
      <c r="F860" s="77"/>
      <c r="G860" s="78"/>
      <c r="H860" s="79"/>
      <c r="I860" s="80"/>
      <c r="J860" s="60">
        <f>ROUND(J859*(BDI/100),2)</f>
        <v>7.96</v>
      </c>
      <c r="K860" s="59"/>
    </row>
    <row r="861" spans="1:14" ht="15" customHeight="1" x14ac:dyDescent="0.25">
      <c r="A861" s="76" t="s">
        <v>521</v>
      </c>
      <c r="B861" s="77"/>
      <c r="C861" s="77"/>
      <c r="D861" s="77"/>
      <c r="E861" s="77"/>
      <c r="F861" s="77"/>
      <c r="G861" s="78"/>
      <c r="H861" s="79"/>
      <c r="I861" s="80"/>
      <c r="J861" s="60">
        <f>SUM(J859:K860)</f>
        <v>36.380000000000003</v>
      </c>
      <c r="K861" s="59"/>
    </row>
    <row r="862" spans="1:14" ht="15" customHeight="1" x14ac:dyDescent="0.25">
      <c r="A862" s="4"/>
      <c r="B862" s="4"/>
      <c r="C862" s="4"/>
      <c r="D862" s="4"/>
      <c r="E862" s="4"/>
      <c r="F862" s="4"/>
      <c r="G862" s="4"/>
      <c r="H862" s="4"/>
      <c r="I862" s="4"/>
      <c r="J862" s="4"/>
      <c r="K862" s="4"/>
    </row>
    <row r="863" spans="1:14" ht="15" customHeight="1" x14ac:dyDescent="0.25">
      <c r="A863" s="22" t="s">
        <v>429</v>
      </c>
      <c r="B863" s="22" t="s">
        <v>32</v>
      </c>
      <c r="C863" s="46" t="s">
        <v>8</v>
      </c>
      <c r="D863" s="47"/>
      <c r="E863" s="47"/>
      <c r="F863" s="47"/>
      <c r="G863" s="7" t="s">
        <v>33</v>
      </c>
      <c r="H863" s="7" t="s">
        <v>430</v>
      </c>
      <c r="I863" s="7" t="s">
        <v>431</v>
      </c>
      <c r="J863" s="34" t="s">
        <v>10</v>
      </c>
      <c r="K863" s="33"/>
    </row>
    <row r="864" spans="1:14" ht="60" customHeight="1" x14ac:dyDescent="0.25">
      <c r="A864" s="7" t="s">
        <v>465</v>
      </c>
      <c r="B864" s="71">
        <v>89581</v>
      </c>
      <c r="C864" s="73" t="str">
        <f>VLOOKUP(B864,S!$A:$D,2,FALSE)</f>
        <v>JOELHO 90 GRAUS, PVC, SERIE R, ÁGUA PLUVIAL, DN 75 MM, JUNTA ELÁSTICA, FORNECIDO E INSTALADO EM CONDUTORES VERTICAIS DE ÁGUAS PLUVIAIS. AF_06/2022</v>
      </c>
      <c r="D864" s="73"/>
      <c r="E864" s="73"/>
      <c r="F864" s="72"/>
      <c r="G864" s="7" t="str">
        <f>VLOOKUP(B864,S!$A:$D,3,FALSE)</f>
        <v>UN</v>
      </c>
      <c r="H864" s="74"/>
      <c r="I864" s="74">
        <f>J870</f>
        <v>32</v>
      </c>
      <c r="J864" s="53"/>
      <c r="K864" s="52"/>
      <c r="L864" s="74">
        <f>VLOOKUP(B864,S!$A:$D,4,FALSE)</f>
        <v>32</v>
      </c>
      <c r="M864" s="7" t="str">
        <f>IF(ROUND((L864-I864),2)=0,"OK, confere com a tabela.",IF(ROUND((L864-I864),2)&lt;0,"ACIMA ("&amp;TEXT(ROUND(I864*100/L864,4),"0,0000")&amp;" %) da tabela.","ABAIXO ("&amp;TEXT(ROUND(I864*100/L864,4),"0,0000")&amp;" %) da tabela."))</f>
        <v>OK, confere com a tabela.</v>
      </c>
    </row>
    <row r="865" spans="1:14" ht="30" customHeight="1" x14ac:dyDescent="0.25">
      <c r="A865" s="54" t="s">
        <v>433</v>
      </c>
      <c r="B865" s="67">
        <v>298</v>
      </c>
      <c r="C865" s="55" t="str">
        <f>VLOOKUP(B865,IF(A865="COMPOSICAO",S!$A:$D,I!$A:$D),2,FALSE)</f>
        <v>ANEL BORRACHA, DN 75 MM, PARA TUBO SERIE REFORCADA ESGOTO PREDIAL</v>
      </c>
      <c r="D865" s="55"/>
      <c r="E865" s="55"/>
      <c r="F865" s="55"/>
      <c r="G865" s="54" t="str">
        <f>VLOOKUP(B865,IF(A865="COMPOSICAO",S!$A:$D,I!$A:$D),3,FALSE)</f>
        <v>UN</v>
      </c>
      <c r="H865" s="75">
        <f>2</f>
        <v>2</v>
      </c>
      <c r="I865" s="56">
        <f>IF(A865="COMPOSICAO",VLOOKUP("TOTAL - "&amp;B865,COMPOSICAO_AUX_1!$A:$J,10,FALSE),VLOOKUP(B865,I!$A:$D,4,FALSE))</f>
        <v>2.42</v>
      </c>
      <c r="J865" s="60">
        <f>TRUNC(H865*I865,2)</f>
        <v>4.84</v>
      </c>
      <c r="K865" s="59"/>
      <c r="L865" s="4"/>
      <c r="M865" s="4"/>
      <c r="N865" s="4"/>
    </row>
    <row r="866" spans="1:14" ht="45" customHeight="1" x14ac:dyDescent="0.25">
      <c r="A866" s="54" t="s">
        <v>433</v>
      </c>
      <c r="B866" s="67">
        <v>20078</v>
      </c>
      <c r="C866" s="55" t="str">
        <f>VLOOKUP(B866,IF(A866="COMPOSICAO",S!$A:$D,I!$A:$D),2,FALSE)</f>
        <v>PASTA LUBRIFICANTE PARA TUBOS E CONEXOES COM JUNTA ELASTICA, EMBALAGEM DE *400* GR (USO EM PVC, ACO, POLIETILENO E OUTROS)</v>
      </c>
      <c r="D866" s="55"/>
      <c r="E866" s="55"/>
      <c r="F866" s="55"/>
      <c r="G866" s="54" t="str">
        <f>VLOOKUP(B866,IF(A866="COMPOSICAO",S!$A:$D,I!$A:$D),3,FALSE)</f>
        <v>UN</v>
      </c>
      <c r="H866" s="75">
        <f>0.075</f>
        <v>7.4999999999999997E-2</v>
      </c>
      <c r="I866" s="56">
        <f>IF(A866="COMPOSICAO",VLOOKUP("TOTAL - "&amp;B866,COMPOSICAO_AUX_1!$A:$J,10,FALSE),VLOOKUP(B866,I!$A:$D,4,FALSE))</f>
        <v>25.85</v>
      </c>
      <c r="J866" s="60">
        <f>TRUNC(H866*I866,2)</f>
        <v>1.93</v>
      </c>
      <c r="K866" s="59"/>
      <c r="L866" s="4"/>
      <c r="M866" s="4"/>
      <c r="N866" s="4"/>
    </row>
    <row r="867" spans="1:14" ht="30" customHeight="1" x14ac:dyDescent="0.25">
      <c r="A867" s="54" t="s">
        <v>433</v>
      </c>
      <c r="B867" s="67">
        <v>20156</v>
      </c>
      <c r="C867" s="55" t="str">
        <f>VLOOKUP(B867,IF(A867="COMPOSICAO",S!$A:$D,I!$A:$D),2,FALSE)</f>
        <v>JOELHO, PVC SERIE R, 90 GRAUS, DN 75 MM, PARA ESGOTO PREDIAL</v>
      </c>
      <c r="D867" s="55"/>
      <c r="E867" s="55"/>
      <c r="F867" s="55"/>
      <c r="G867" s="54" t="str">
        <f>VLOOKUP(B867,IF(A867="COMPOSICAO",S!$A:$D,I!$A:$D),3,FALSE)</f>
        <v>UN</v>
      </c>
      <c r="H867" s="75">
        <f>1</f>
        <v>1</v>
      </c>
      <c r="I867" s="56">
        <f>IF(A867="COMPOSICAO",VLOOKUP("TOTAL - "&amp;B867,COMPOSICAO_AUX_1!$A:$J,10,FALSE),VLOOKUP(B867,I!$A:$D,4,FALSE))</f>
        <v>17.420000000000002</v>
      </c>
      <c r="J867" s="60">
        <f>TRUNC(H867*I867,2)</f>
        <v>17.420000000000002</v>
      </c>
      <c r="K867" s="59"/>
      <c r="L867" s="4"/>
      <c r="M867" s="4"/>
      <c r="N867" s="4"/>
    </row>
    <row r="868" spans="1:14" ht="30" customHeight="1" x14ac:dyDescent="0.25">
      <c r="A868" s="54" t="s">
        <v>434</v>
      </c>
      <c r="B868" s="67">
        <v>88248</v>
      </c>
      <c r="C868" s="55" t="str">
        <f>VLOOKUP(B868,IF(A868="COMPOSICAO",S!$A:$D,I!$A:$D),2,FALSE)</f>
        <v>AUXILIAR DE ENCANADOR OU BOMBEIRO HIDRÁULICO COM ENCARGOS COMPLEMENTARES</v>
      </c>
      <c r="D868" s="55"/>
      <c r="E868" s="55"/>
      <c r="F868" s="55"/>
      <c r="G868" s="54" t="str">
        <f>VLOOKUP(B868,IF(A868="COMPOSICAO",S!$A:$D,I!$A:$D),3,FALSE)</f>
        <v>H</v>
      </c>
      <c r="H868" s="75">
        <f>0.1737</f>
        <v>0.17369999999999999</v>
      </c>
      <c r="I868" s="56">
        <f>IF(A868="COMPOSICAO",VLOOKUP("TOTAL - "&amp;B868,COMPOSICAO_AUX_1!$A:$J,10,FALSE),VLOOKUP(B868,I!$A:$D,4,FALSE))</f>
        <v>19.990000000000002</v>
      </c>
      <c r="J868" s="60">
        <f>TRUNC(H868*I868,2)</f>
        <v>3.47</v>
      </c>
      <c r="K868" s="59"/>
      <c r="L868" s="4"/>
      <c r="M868" s="4"/>
      <c r="N868" s="4"/>
    </row>
    <row r="869" spans="1:14" ht="30" customHeight="1" x14ac:dyDescent="0.25">
      <c r="A869" s="54" t="s">
        <v>434</v>
      </c>
      <c r="B869" s="67">
        <v>88267</v>
      </c>
      <c r="C869" s="55" t="str">
        <f>VLOOKUP(B869,IF(A869="COMPOSICAO",S!$A:$D,I!$A:$D),2,FALSE)</f>
        <v>ENCANADOR OU BOMBEIRO HIDRÁULICO COM ENCARGOS COMPLEMENTARES</v>
      </c>
      <c r="D869" s="55"/>
      <c r="E869" s="55"/>
      <c r="F869" s="55"/>
      <c r="G869" s="54" t="str">
        <f>VLOOKUP(B869,IF(A869="COMPOSICAO",S!$A:$D,I!$A:$D),3,FALSE)</f>
        <v>H</v>
      </c>
      <c r="H869" s="75">
        <f>0.1737</f>
        <v>0.17369999999999999</v>
      </c>
      <c r="I869" s="56">
        <f>IF(A869="COMPOSICAO",VLOOKUP("TOTAL - "&amp;B869,COMPOSICAO_AUX_1!$A:$J,10,FALSE),VLOOKUP(B869,I!$A:$D,4,FALSE))</f>
        <v>25.04</v>
      </c>
      <c r="J869" s="60">
        <f>TRUNC(H869*I869,2)</f>
        <v>4.34</v>
      </c>
      <c r="K869" s="59"/>
      <c r="L869" s="4"/>
      <c r="M869" s="4"/>
      <c r="N869" s="4"/>
    </row>
    <row r="870" spans="1:14" ht="15" customHeight="1" x14ac:dyDescent="0.25">
      <c r="A870" s="76" t="s">
        <v>435</v>
      </c>
      <c r="B870" s="77"/>
      <c r="C870" s="77"/>
      <c r="D870" s="77"/>
      <c r="E870" s="77"/>
      <c r="F870" s="77"/>
      <c r="G870" s="78"/>
      <c r="H870" s="79"/>
      <c r="I870" s="80"/>
      <c r="J870" s="60">
        <f>SUM(J864:K869)</f>
        <v>32</v>
      </c>
      <c r="K870" s="59"/>
    </row>
    <row r="871" spans="1:14" ht="15" customHeight="1" x14ac:dyDescent="0.25">
      <c r="A871" s="76" t="str">
        <f>"TAXA DE BDI ("&amp;BDI&amp;" %)"</f>
        <v>TAXA DE BDI (28 %)</v>
      </c>
      <c r="B871" s="77"/>
      <c r="C871" s="77"/>
      <c r="D871" s="77"/>
      <c r="E871" s="77"/>
      <c r="F871" s="77"/>
      <c r="G871" s="78"/>
      <c r="H871" s="79"/>
      <c r="I871" s="80"/>
      <c r="J871" s="60">
        <f>ROUND(J870*(BDI/100),2)</f>
        <v>8.9600000000000009</v>
      </c>
      <c r="K871" s="59"/>
    </row>
    <row r="872" spans="1:14" ht="15" customHeight="1" x14ac:dyDescent="0.25">
      <c r="A872" s="76" t="s">
        <v>522</v>
      </c>
      <c r="B872" s="77"/>
      <c r="C872" s="77"/>
      <c r="D872" s="77"/>
      <c r="E872" s="77"/>
      <c r="F872" s="77"/>
      <c r="G872" s="78"/>
      <c r="H872" s="79"/>
      <c r="I872" s="80"/>
      <c r="J872" s="60">
        <f>SUM(J870:K871)</f>
        <v>40.96</v>
      </c>
      <c r="K872" s="59"/>
    </row>
    <row r="873" spans="1:14" ht="15" customHeight="1" x14ac:dyDescent="0.25">
      <c r="A873" s="4"/>
      <c r="B873" s="4"/>
      <c r="C873" s="4"/>
      <c r="D873" s="4"/>
      <c r="E873" s="4"/>
      <c r="F873" s="4"/>
      <c r="G873" s="4"/>
      <c r="H873" s="4"/>
      <c r="I873" s="4"/>
      <c r="J873" s="4"/>
      <c r="K873" s="4"/>
    </row>
    <row r="874" spans="1:14" ht="15" customHeight="1" x14ac:dyDescent="0.25">
      <c r="A874" s="22" t="s">
        <v>429</v>
      </c>
      <c r="B874" s="22" t="s">
        <v>32</v>
      </c>
      <c r="C874" s="46" t="s">
        <v>8</v>
      </c>
      <c r="D874" s="47"/>
      <c r="E874" s="47"/>
      <c r="F874" s="47"/>
      <c r="G874" s="7" t="s">
        <v>33</v>
      </c>
      <c r="H874" s="7" t="s">
        <v>430</v>
      </c>
      <c r="I874" s="7" t="s">
        <v>431</v>
      </c>
      <c r="J874" s="34" t="s">
        <v>10</v>
      </c>
      <c r="K874" s="33"/>
    </row>
    <row r="875" spans="1:14" ht="60" customHeight="1" x14ac:dyDescent="0.25">
      <c r="A875" s="7" t="s">
        <v>465</v>
      </c>
      <c r="B875" s="71">
        <v>89687</v>
      </c>
      <c r="C875" s="73" t="str">
        <f>VLOOKUP(B875,S!$A:$D,2,FALSE)</f>
        <v>TÊ, PVC, SERIE R, ÁGUA PLUVIAL, DN 75 X 75 MM, JUNTA ELÁSTICA, FORNECIDO E INSTALADO EM CONDUTORES VERTICAIS DE ÁGUAS PLUVIAIS. AF_06/2022</v>
      </c>
      <c r="D875" s="73"/>
      <c r="E875" s="73"/>
      <c r="F875" s="72"/>
      <c r="G875" s="7" t="str">
        <f>VLOOKUP(B875,S!$A:$D,3,FALSE)</f>
        <v>UN</v>
      </c>
      <c r="H875" s="74"/>
      <c r="I875" s="74">
        <f>J881</f>
        <v>50.239999999999995</v>
      </c>
      <c r="J875" s="53"/>
      <c r="K875" s="52"/>
      <c r="L875" s="74">
        <f>VLOOKUP(B875,S!$A:$D,4,FALSE)</f>
        <v>50.24</v>
      </c>
      <c r="M875" s="7" t="str">
        <f>IF(ROUND((L875-I875),2)=0,"OK, confere com a tabela.",IF(ROUND((L875-I875),2)&lt;0,"ACIMA ("&amp;TEXT(ROUND(I875*100/L875,4),"0,0000")&amp;" %) da tabela.","ABAIXO ("&amp;TEXT(ROUND(I875*100/L875,4),"0,0000")&amp;" %) da tabela."))</f>
        <v>OK, confere com a tabela.</v>
      </c>
    </row>
    <row r="876" spans="1:14" ht="30" customHeight="1" x14ac:dyDescent="0.25">
      <c r="A876" s="54" t="s">
        <v>433</v>
      </c>
      <c r="B876" s="67">
        <v>298</v>
      </c>
      <c r="C876" s="55" t="str">
        <f>VLOOKUP(B876,IF(A876="COMPOSICAO",S!$A:$D,I!$A:$D),2,FALSE)</f>
        <v>ANEL BORRACHA, DN 75 MM, PARA TUBO SERIE REFORCADA ESGOTO PREDIAL</v>
      </c>
      <c r="D876" s="55"/>
      <c r="E876" s="55"/>
      <c r="F876" s="55"/>
      <c r="G876" s="54" t="str">
        <f>VLOOKUP(B876,IF(A876="COMPOSICAO",S!$A:$D,I!$A:$D),3,FALSE)</f>
        <v>UN</v>
      </c>
      <c r="H876" s="75">
        <f>3</f>
        <v>3</v>
      </c>
      <c r="I876" s="56">
        <f>IF(A876="COMPOSICAO",VLOOKUP("TOTAL - "&amp;B876,COMPOSICAO_AUX_1!$A:$J,10,FALSE),VLOOKUP(B876,I!$A:$D,4,FALSE))</f>
        <v>2.42</v>
      </c>
      <c r="J876" s="60">
        <f>TRUNC(H876*I876,2)</f>
        <v>7.26</v>
      </c>
      <c r="K876" s="59"/>
      <c r="L876" s="4"/>
      <c r="M876" s="4"/>
      <c r="N876" s="4"/>
    </row>
    <row r="877" spans="1:14" ht="45" customHeight="1" x14ac:dyDescent="0.25">
      <c r="A877" s="54" t="s">
        <v>433</v>
      </c>
      <c r="B877" s="67">
        <v>20078</v>
      </c>
      <c r="C877" s="55" t="str">
        <f>VLOOKUP(B877,IF(A877="COMPOSICAO",S!$A:$D,I!$A:$D),2,FALSE)</f>
        <v>PASTA LUBRIFICANTE PARA TUBOS E CONEXOES COM JUNTA ELASTICA, EMBALAGEM DE *400* GR (USO EM PVC, ACO, POLIETILENO E OUTROS)</v>
      </c>
      <c r="D877" s="55"/>
      <c r="E877" s="55"/>
      <c r="F877" s="55"/>
      <c r="G877" s="54" t="str">
        <f>VLOOKUP(B877,IF(A877="COMPOSICAO",S!$A:$D,I!$A:$D),3,FALSE)</f>
        <v>UN</v>
      </c>
      <c r="H877" s="75">
        <f>0.1125</f>
        <v>0.1125</v>
      </c>
      <c r="I877" s="56">
        <f>IF(A877="COMPOSICAO",VLOOKUP("TOTAL - "&amp;B877,COMPOSICAO_AUX_1!$A:$J,10,FALSE),VLOOKUP(B877,I!$A:$D,4,FALSE))</f>
        <v>25.85</v>
      </c>
      <c r="J877" s="60">
        <f>TRUNC(H877*I877,2)</f>
        <v>2.9</v>
      </c>
      <c r="K877" s="59"/>
      <c r="L877" s="4"/>
      <c r="M877" s="4"/>
      <c r="N877" s="4"/>
    </row>
    <row r="878" spans="1:14" ht="30" customHeight="1" x14ac:dyDescent="0.25">
      <c r="A878" s="54" t="s">
        <v>433</v>
      </c>
      <c r="B878" s="67">
        <v>20177</v>
      </c>
      <c r="C878" s="55" t="str">
        <f>VLOOKUP(B878,IF(A878="COMPOSICAO",S!$A:$D,I!$A:$D),2,FALSE)</f>
        <v>TE, PVC, SERIE R, 75 X 75 MM, PARA ESGOTO PREDIAL</v>
      </c>
      <c r="D878" s="55"/>
      <c r="E878" s="55"/>
      <c r="F878" s="55"/>
      <c r="G878" s="54" t="str">
        <f>VLOOKUP(B878,IF(A878="COMPOSICAO",S!$A:$D,I!$A:$D),3,FALSE)</f>
        <v>UN</v>
      </c>
      <c r="H878" s="75">
        <f>1</f>
        <v>1</v>
      </c>
      <c r="I878" s="56">
        <f>IF(A878="COMPOSICAO",VLOOKUP("TOTAL - "&amp;B878,COMPOSICAO_AUX_1!$A:$J,10,FALSE),VLOOKUP(B878,I!$A:$D,4,FALSE))</f>
        <v>29.67</v>
      </c>
      <c r="J878" s="60">
        <f>TRUNC(H878*I878,2)</f>
        <v>29.67</v>
      </c>
      <c r="K878" s="59"/>
      <c r="L878" s="4"/>
      <c r="M878" s="4"/>
      <c r="N878" s="4"/>
    </row>
    <row r="879" spans="1:14" ht="30" customHeight="1" x14ac:dyDescent="0.25">
      <c r="A879" s="54" t="s">
        <v>434</v>
      </c>
      <c r="B879" s="67">
        <v>88248</v>
      </c>
      <c r="C879" s="55" t="str">
        <f>VLOOKUP(B879,IF(A879="COMPOSICAO",S!$A:$D,I!$A:$D),2,FALSE)</f>
        <v>AUXILIAR DE ENCANADOR OU BOMBEIRO HIDRÁULICO COM ENCARGOS COMPLEMENTARES</v>
      </c>
      <c r="D879" s="55"/>
      <c r="E879" s="55"/>
      <c r="F879" s="55"/>
      <c r="G879" s="54" t="str">
        <f>VLOOKUP(B879,IF(A879="COMPOSICAO",S!$A:$D,I!$A:$D),3,FALSE)</f>
        <v>H</v>
      </c>
      <c r="H879" s="75">
        <f>0.2316</f>
        <v>0.2316</v>
      </c>
      <c r="I879" s="56">
        <f>IF(A879="COMPOSICAO",VLOOKUP("TOTAL - "&amp;B879,COMPOSICAO_AUX_1!$A:$J,10,FALSE),VLOOKUP(B879,I!$A:$D,4,FALSE))</f>
        <v>19.990000000000002</v>
      </c>
      <c r="J879" s="60">
        <f>TRUNC(H879*I879,2)</f>
        <v>4.62</v>
      </c>
      <c r="K879" s="59"/>
      <c r="L879" s="4"/>
      <c r="M879" s="4"/>
      <c r="N879" s="4"/>
    </row>
    <row r="880" spans="1:14" ht="30" customHeight="1" x14ac:dyDescent="0.25">
      <c r="A880" s="54" t="s">
        <v>434</v>
      </c>
      <c r="B880" s="67">
        <v>88267</v>
      </c>
      <c r="C880" s="55" t="str">
        <f>VLOOKUP(B880,IF(A880="COMPOSICAO",S!$A:$D,I!$A:$D),2,FALSE)</f>
        <v>ENCANADOR OU BOMBEIRO HIDRÁULICO COM ENCARGOS COMPLEMENTARES</v>
      </c>
      <c r="D880" s="55"/>
      <c r="E880" s="55"/>
      <c r="F880" s="55"/>
      <c r="G880" s="54" t="str">
        <f>VLOOKUP(B880,IF(A880="COMPOSICAO",S!$A:$D,I!$A:$D),3,FALSE)</f>
        <v>H</v>
      </c>
      <c r="H880" s="75">
        <f>0.2316</f>
        <v>0.2316</v>
      </c>
      <c r="I880" s="56">
        <f>IF(A880="COMPOSICAO",VLOOKUP("TOTAL - "&amp;B880,COMPOSICAO_AUX_1!$A:$J,10,FALSE),VLOOKUP(B880,I!$A:$D,4,FALSE))</f>
        <v>25.04</v>
      </c>
      <c r="J880" s="60">
        <f>TRUNC(H880*I880,2)</f>
        <v>5.79</v>
      </c>
      <c r="K880" s="59"/>
      <c r="L880" s="4"/>
      <c r="M880" s="4"/>
      <c r="N880" s="4"/>
    </row>
    <row r="881" spans="1:14" ht="15" customHeight="1" x14ac:dyDescent="0.25">
      <c r="A881" s="76" t="s">
        <v>435</v>
      </c>
      <c r="B881" s="77"/>
      <c r="C881" s="77"/>
      <c r="D881" s="77"/>
      <c r="E881" s="77"/>
      <c r="F881" s="77"/>
      <c r="G881" s="78"/>
      <c r="H881" s="79"/>
      <c r="I881" s="80"/>
      <c r="J881" s="60">
        <f>SUM(J875:K880)</f>
        <v>50.239999999999995</v>
      </c>
      <c r="K881" s="59"/>
    </row>
    <row r="882" spans="1:14" ht="15" customHeight="1" x14ac:dyDescent="0.25">
      <c r="A882" s="76" t="str">
        <f>"TAXA DE BDI ("&amp;BDI&amp;" %)"</f>
        <v>TAXA DE BDI (28 %)</v>
      </c>
      <c r="B882" s="77"/>
      <c r="C882" s="77"/>
      <c r="D882" s="77"/>
      <c r="E882" s="77"/>
      <c r="F882" s="77"/>
      <c r="G882" s="78"/>
      <c r="H882" s="79"/>
      <c r="I882" s="80"/>
      <c r="J882" s="60">
        <f>ROUND(J881*(BDI/100),2)</f>
        <v>14.07</v>
      </c>
      <c r="K882" s="59"/>
    </row>
    <row r="883" spans="1:14" ht="15" customHeight="1" x14ac:dyDescent="0.25">
      <c r="A883" s="76" t="s">
        <v>523</v>
      </c>
      <c r="B883" s="77"/>
      <c r="C883" s="77"/>
      <c r="D883" s="77"/>
      <c r="E883" s="77"/>
      <c r="F883" s="77"/>
      <c r="G883" s="78"/>
      <c r="H883" s="79"/>
      <c r="I883" s="80"/>
      <c r="J883" s="60">
        <f>SUM(J881:K882)</f>
        <v>64.31</v>
      </c>
      <c r="K883" s="59"/>
    </row>
    <row r="884" spans="1:14" ht="15" customHeight="1" x14ac:dyDescent="0.25">
      <c r="A884" s="4"/>
      <c r="B884" s="4"/>
      <c r="C884" s="4"/>
      <c r="D884" s="4"/>
      <c r="E884" s="4"/>
      <c r="F884" s="4"/>
      <c r="G884" s="4"/>
      <c r="H884" s="4"/>
      <c r="I884" s="4"/>
      <c r="J884" s="4"/>
      <c r="K884" s="4"/>
    </row>
    <row r="885" spans="1:14" ht="15" customHeight="1" x14ac:dyDescent="0.25">
      <c r="A885" s="22" t="s">
        <v>429</v>
      </c>
      <c r="B885" s="22" t="s">
        <v>32</v>
      </c>
      <c r="C885" s="46" t="s">
        <v>8</v>
      </c>
      <c r="D885" s="47"/>
      <c r="E885" s="47"/>
      <c r="F885" s="47"/>
      <c r="G885" s="7" t="s">
        <v>33</v>
      </c>
      <c r="H885" s="7" t="s">
        <v>430</v>
      </c>
      <c r="I885" s="7" t="s">
        <v>431</v>
      </c>
      <c r="J885" s="34" t="s">
        <v>10</v>
      </c>
      <c r="K885" s="33"/>
    </row>
    <row r="886" spans="1:14" ht="30" customHeight="1" x14ac:dyDescent="0.25">
      <c r="A886" s="7" t="s">
        <v>465</v>
      </c>
      <c r="B886" s="7" t="s">
        <v>320</v>
      </c>
      <c r="C886" s="73" t="s">
        <v>524</v>
      </c>
      <c r="D886" s="73"/>
      <c r="E886" s="73"/>
      <c r="F886" s="72"/>
      <c r="G886" s="7" t="s">
        <v>515</v>
      </c>
      <c r="H886" s="74"/>
      <c r="I886" s="74">
        <f>J888</f>
        <v>24.36</v>
      </c>
      <c r="J886" s="53"/>
      <c r="K886" s="52"/>
      <c r="L886" s="74">
        <v>0</v>
      </c>
      <c r="M886" s="7" t="s">
        <v>516</v>
      </c>
    </row>
    <row r="887" spans="1:14" ht="30" customHeight="1" x14ac:dyDescent="0.25">
      <c r="A887" s="54" t="s">
        <v>433</v>
      </c>
      <c r="B887" s="67">
        <v>11708</v>
      </c>
      <c r="C887" s="55" t="str">
        <f>VLOOKUP(B887,IF(A887="COMPOSICAO",S!$A:$D,I!$A:$D),2,FALSE)</f>
        <v>RALO FOFO SEMIESFERICO, 100 MM, PARA LAJES/ CALHAS</v>
      </c>
      <c r="D887" s="55"/>
      <c r="E887" s="55"/>
      <c r="F887" s="55"/>
      <c r="G887" s="54" t="str">
        <f>VLOOKUP(B887,IF(A887="COMPOSICAO",S!$A:$D,I!$A:$D),3,FALSE)</f>
        <v>UN</v>
      </c>
      <c r="H887" s="75">
        <f>1</f>
        <v>1</v>
      </c>
      <c r="I887" s="56">
        <f>IF(A887="COMPOSICAO",VLOOKUP("TOTAL - "&amp;B887,COMPOSICAO_AUX_1!$A:$J,10,FALSE),VLOOKUP(B887,I!$A:$D,4,FALSE))</f>
        <v>24.36</v>
      </c>
      <c r="J887" s="60">
        <f>TRUNC(H887*I887,2)</f>
        <v>24.36</v>
      </c>
      <c r="K887" s="59"/>
      <c r="L887" s="4"/>
      <c r="M887" s="4"/>
      <c r="N887" s="4"/>
    </row>
    <row r="888" spans="1:14" ht="15" customHeight="1" x14ac:dyDescent="0.25">
      <c r="A888" s="76" t="s">
        <v>435</v>
      </c>
      <c r="B888" s="77"/>
      <c r="C888" s="77"/>
      <c r="D888" s="77"/>
      <c r="E888" s="77"/>
      <c r="F888" s="77"/>
      <c r="G888" s="78"/>
      <c r="H888" s="79"/>
      <c r="I888" s="80"/>
      <c r="J888" s="60">
        <f>SUM(J886:K887)</f>
        <v>24.36</v>
      </c>
      <c r="K888" s="59"/>
    </row>
    <row r="889" spans="1:14" ht="15" customHeight="1" x14ac:dyDescent="0.25">
      <c r="A889" s="76" t="str">
        <f>"TAXA DE BDI ("&amp;BDI&amp;" %)"</f>
        <v>TAXA DE BDI (28 %)</v>
      </c>
      <c r="B889" s="77"/>
      <c r="C889" s="77"/>
      <c r="D889" s="77"/>
      <c r="E889" s="77"/>
      <c r="F889" s="77"/>
      <c r="G889" s="78"/>
      <c r="H889" s="79"/>
      <c r="I889" s="80"/>
      <c r="J889" s="60">
        <f>ROUND(J888*(BDI/100),2)</f>
        <v>6.82</v>
      </c>
      <c r="K889" s="59"/>
    </row>
    <row r="890" spans="1:14" ht="15" customHeight="1" x14ac:dyDescent="0.25">
      <c r="A890" s="76" t="s">
        <v>525</v>
      </c>
      <c r="B890" s="77"/>
      <c r="C890" s="77"/>
      <c r="D890" s="77"/>
      <c r="E890" s="77"/>
      <c r="F890" s="77"/>
      <c r="G890" s="78"/>
      <c r="H890" s="79"/>
      <c r="I890" s="80"/>
      <c r="J890" s="60">
        <f>SUM(J888:K889)</f>
        <v>31.18</v>
      </c>
      <c r="K890" s="59"/>
    </row>
    <row r="891" spans="1:14" ht="15" customHeight="1" x14ac:dyDescent="0.25">
      <c r="A891" s="4"/>
      <c r="B891" s="4"/>
      <c r="C891" s="4"/>
      <c r="D891" s="4"/>
      <c r="E891" s="4"/>
      <c r="F891" s="4"/>
      <c r="G891" s="4"/>
      <c r="H891" s="4"/>
      <c r="I891" s="4"/>
      <c r="J891" s="4"/>
      <c r="K891" s="4"/>
    </row>
    <row r="892" spans="1:14" ht="15" customHeight="1" x14ac:dyDescent="0.25">
      <c r="A892" s="22" t="s">
        <v>429</v>
      </c>
      <c r="B892" s="22" t="s">
        <v>32</v>
      </c>
      <c r="C892" s="46" t="s">
        <v>8</v>
      </c>
      <c r="D892" s="47"/>
      <c r="E892" s="47"/>
      <c r="F892" s="47"/>
      <c r="G892" s="7" t="s">
        <v>33</v>
      </c>
      <c r="H892" s="7" t="s">
        <v>430</v>
      </c>
      <c r="I892" s="7" t="s">
        <v>431</v>
      </c>
      <c r="J892" s="34" t="s">
        <v>10</v>
      </c>
      <c r="K892" s="33"/>
    </row>
    <row r="893" spans="1:14" ht="60" customHeight="1" x14ac:dyDescent="0.25">
      <c r="A893" s="7" t="s">
        <v>526</v>
      </c>
      <c r="B893" s="71">
        <v>103003</v>
      </c>
      <c r="C893" s="73" t="str">
        <f>VLOOKUP(B893,S!$A:$D,2,FALSE)</f>
        <v>GRELHA DE FERRO FUNDIDO SIMPLES COM REQUADRO, 300 X 1000 MM, ASSENTADA COM ARGAMASSA 1 : 3 CIMENTO: AREIA - FORNECIMENTO E INSTALAÇÃO. AF_08/2021</v>
      </c>
      <c r="D893" s="73"/>
      <c r="E893" s="73"/>
      <c r="F893" s="72"/>
      <c r="G893" s="7" t="str">
        <f>VLOOKUP(B893,S!$A:$D,3,FALSE)</f>
        <v>UN</v>
      </c>
      <c r="H893" s="74"/>
      <c r="I893" s="74">
        <f>J898</f>
        <v>412.93</v>
      </c>
      <c r="J893" s="53"/>
      <c r="K893" s="52"/>
      <c r="L893" s="74">
        <f>VLOOKUP(B893,S!$A:$D,4,FALSE)</f>
        <v>412.93</v>
      </c>
      <c r="M893" s="7" t="str">
        <f>IF(ROUND((L893-I893),2)=0,"OK, confere com a tabela.",IF(ROUND((L893-I893),2)&lt;0,"ACIMA ("&amp;TEXT(ROUND(I893*100/L893,4),"0,0000")&amp;" %) da tabela.","ABAIXO ("&amp;TEXT(ROUND(I893*100/L893,4),"0,0000")&amp;" %) da tabela."))</f>
        <v>OK, confere com a tabela.</v>
      </c>
    </row>
    <row r="894" spans="1:14" ht="45" customHeight="1" x14ac:dyDescent="0.25">
      <c r="A894" s="54" t="s">
        <v>433</v>
      </c>
      <c r="B894" s="67">
        <v>11245</v>
      </c>
      <c r="C894" s="55" t="str">
        <f>VLOOKUP(B894,IF(A894="COMPOSICAO",S!$A:$D,I!$A:$D),2,FALSE)</f>
        <v>GRELHA FOFO SIMPLES COM REQUADRO, CARGA MAXIMA  12,5 T, *300 X 1000* MM, E= *15* MM, AREA ESTACIONAMENTO CARRO PASSEIO</v>
      </c>
      <c r="D894" s="55"/>
      <c r="E894" s="55"/>
      <c r="F894" s="55"/>
      <c r="G894" s="54" t="str">
        <f>VLOOKUP(B894,IF(A894="COMPOSICAO",S!$A:$D,I!$A:$D),3,FALSE)</f>
        <v>UN</v>
      </c>
      <c r="H894" s="75">
        <f>1</f>
        <v>1</v>
      </c>
      <c r="I894" s="56">
        <f>IF(A894="COMPOSICAO",VLOOKUP("TOTAL - "&amp;B894,COMPOSICAO_AUX_1!$A:$J,10,FALSE),VLOOKUP(B894,I!$A:$D,4,FALSE))</f>
        <v>385.43</v>
      </c>
      <c r="J894" s="60">
        <f>TRUNC(H894*I894,2)</f>
        <v>385.43</v>
      </c>
      <c r="K894" s="59"/>
      <c r="L894" s="4"/>
      <c r="M894" s="4"/>
      <c r="N894" s="4"/>
    </row>
    <row r="895" spans="1:14" ht="15" customHeight="1" x14ac:dyDescent="0.25">
      <c r="A895" s="54" t="s">
        <v>434</v>
      </c>
      <c r="B895" s="67">
        <v>88309</v>
      </c>
      <c r="C895" s="55" t="str">
        <f>VLOOKUP(B895,IF(A895="COMPOSICAO",S!$A:$D,I!$A:$D),2,FALSE)</f>
        <v>PEDREIRO COM ENCARGOS COMPLEMENTARES</v>
      </c>
      <c r="D895" s="55"/>
      <c r="E895" s="55"/>
      <c r="F895" s="55"/>
      <c r="G895" s="54" t="str">
        <f>VLOOKUP(B895,IF(A895="COMPOSICAO",S!$A:$D,I!$A:$D),3,FALSE)</f>
        <v>H</v>
      </c>
      <c r="H895" s="75">
        <f>0.5109</f>
        <v>0.51090000000000002</v>
      </c>
      <c r="I895" s="56">
        <f>IF(A895="COMPOSICAO",VLOOKUP("TOTAL - "&amp;B895,COMPOSICAO_AUX_1!$A:$J,10,FALSE),VLOOKUP(B895,I!$A:$D,4,FALSE))</f>
        <v>25.779999999999998</v>
      </c>
      <c r="J895" s="60">
        <f>TRUNC(H895*I895,2)</f>
        <v>13.17</v>
      </c>
      <c r="K895" s="59"/>
      <c r="L895" s="4"/>
      <c r="M895" s="4"/>
      <c r="N895" s="4"/>
    </row>
    <row r="896" spans="1:14" ht="15" customHeight="1" x14ac:dyDescent="0.25">
      <c r="A896" s="54" t="s">
        <v>434</v>
      </c>
      <c r="B896" s="67">
        <v>88316</v>
      </c>
      <c r="C896" s="55" t="str">
        <f>VLOOKUP(B896,IF(A896="COMPOSICAO",S!$A:$D,I!$A:$D),2,FALSE)</f>
        <v>SERVENTE COM ENCARGOS COMPLEMENTARES</v>
      </c>
      <c r="D896" s="55"/>
      <c r="E896" s="55"/>
      <c r="F896" s="55"/>
      <c r="G896" s="54" t="str">
        <f>VLOOKUP(B896,IF(A896="COMPOSICAO",S!$A:$D,I!$A:$D),3,FALSE)</f>
        <v>H</v>
      </c>
      <c r="H896" s="75">
        <f>0.5109</f>
        <v>0.51090000000000002</v>
      </c>
      <c r="I896" s="56">
        <f>IF(A896="COMPOSICAO",VLOOKUP("TOTAL - "&amp;B896,COMPOSICAO_AUX_1!$A:$J,10,FALSE),VLOOKUP(B896,I!$A:$D,4,FALSE))</f>
        <v>19.45</v>
      </c>
      <c r="J896" s="60">
        <f>TRUNC(H896*I896,2)</f>
        <v>9.93</v>
      </c>
      <c r="K896" s="59"/>
      <c r="L896" s="4"/>
      <c r="M896" s="4"/>
      <c r="N896" s="4"/>
    </row>
    <row r="897" spans="1:14" ht="45" customHeight="1" x14ac:dyDescent="0.25">
      <c r="A897" s="54" t="s">
        <v>434</v>
      </c>
      <c r="B897" s="67">
        <v>88629</v>
      </c>
      <c r="C897" s="55" t="str">
        <f>VLOOKUP(B897,IF(A897="COMPOSICAO",S!$A:$D,I!$A:$D),2,FALSE)</f>
        <v>ARGAMASSA TRAÇO 1:3 (EM VOLUME DE CIMENTO E AREIA MÉDIA ÚMIDA), PREPARO MANUAL. AF_08/2019</v>
      </c>
      <c r="D897" s="55"/>
      <c r="E897" s="55"/>
      <c r="F897" s="55"/>
      <c r="G897" s="54" t="str">
        <f>VLOOKUP(B897,IF(A897="COMPOSICAO",S!$A:$D,I!$A:$D),3,FALSE)</f>
        <v>M3</v>
      </c>
      <c r="H897" s="75">
        <f>0.0061</f>
        <v>6.1000000000000004E-3</v>
      </c>
      <c r="I897" s="56">
        <f>IF(A897="COMPOSICAO",VLOOKUP("TOTAL - "&amp;B897,COMPOSICAO_AUX_1!$A:$J,10,FALSE),VLOOKUP(B897,I!$A:$D,4,FALSE))</f>
        <v>722.92000000000007</v>
      </c>
      <c r="J897" s="60">
        <f>TRUNC(H897*I897,2)</f>
        <v>4.4000000000000004</v>
      </c>
      <c r="K897" s="59"/>
      <c r="L897" s="4"/>
      <c r="M897" s="4"/>
      <c r="N897" s="4"/>
    </row>
    <row r="898" spans="1:14" ht="15" customHeight="1" x14ac:dyDescent="0.25">
      <c r="A898" s="76" t="s">
        <v>435</v>
      </c>
      <c r="B898" s="77"/>
      <c r="C898" s="77"/>
      <c r="D898" s="77"/>
      <c r="E898" s="77"/>
      <c r="F898" s="77"/>
      <c r="G898" s="78"/>
      <c r="H898" s="79"/>
      <c r="I898" s="80"/>
      <c r="J898" s="60">
        <f>SUM(J893:K897)</f>
        <v>412.93</v>
      </c>
      <c r="K898" s="59"/>
    </row>
    <row r="899" spans="1:14" ht="15" customHeight="1" x14ac:dyDescent="0.25">
      <c r="A899" s="76" t="str">
        <f>"TAXA DE BDI ("&amp;BDI&amp;" %)"</f>
        <v>TAXA DE BDI (28 %)</v>
      </c>
      <c r="B899" s="77"/>
      <c r="C899" s="77"/>
      <c r="D899" s="77"/>
      <c r="E899" s="77"/>
      <c r="F899" s="77"/>
      <c r="G899" s="78"/>
      <c r="H899" s="79"/>
      <c r="I899" s="80"/>
      <c r="J899" s="60">
        <f>ROUND(J898*(BDI/100),2)</f>
        <v>115.62</v>
      </c>
      <c r="K899" s="59"/>
    </row>
    <row r="900" spans="1:14" ht="15" customHeight="1" x14ac:dyDescent="0.25">
      <c r="A900" s="76" t="s">
        <v>527</v>
      </c>
      <c r="B900" s="77"/>
      <c r="C900" s="77"/>
      <c r="D900" s="77"/>
      <c r="E900" s="77"/>
      <c r="F900" s="77"/>
      <c r="G900" s="78"/>
      <c r="H900" s="79"/>
      <c r="I900" s="80"/>
      <c r="J900" s="60">
        <f>SUM(J898:K899)</f>
        <v>528.54999999999995</v>
      </c>
      <c r="K900" s="59"/>
    </row>
    <row r="901" spans="1:14" ht="15" customHeight="1" x14ac:dyDescent="0.25">
      <c r="A901" s="4"/>
      <c r="B901" s="4"/>
      <c r="C901" s="4"/>
      <c r="D901" s="4"/>
      <c r="E901" s="4"/>
      <c r="F901" s="4"/>
      <c r="G901" s="4"/>
      <c r="H901" s="4"/>
      <c r="I901" s="4"/>
      <c r="J901" s="4"/>
      <c r="K901" s="4"/>
    </row>
    <row r="902" spans="1:14" ht="15" customHeight="1" x14ac:dyDescent="0.25">
      <c r="A902" s="22" t="s">
        <v>429</v>
      </c>
      <c r="B902" s="22" t="s">
        <v>32</v>
      </c>
      <c r="C902" s="46" t="s">
        <v>8</v>
      </c>
      <c r="D902" s="47"/>
      <c r="E902" s="47"/>
      <c r="F902" s="47"/>
      <c r="G902" s="7" t="s">
        <v>33</v>
      </c>
      <c r="H902" s="7" t="s">
        <v>430</v>
      </c>
      <c r="I902" s="7" t="s">
        <v>431</v>
      </c>
      <c r="J902" s="34" t="s">
        <v>10</v>
      </c>
      <c r="K902" s="33"/>
    </row>
    <row r="903" spans="1:14" ht="60" customHeight="1" x14ac:dyDescent="0.25">
      <c r="A903" s="7" t="s">
        <v>528</v>
      </c>
      <c r="B903" s="71">
        <v>101879</v>
      </c>
      <c r="C903" s="73" t="str">
        <f>VLOOKUP(B903,S!$A:$D,2,FALSE)</f>
        <v>QUADRO DE DISTRIBUIÇÃO DE ENERGIA EM CHAPA DE AÇO GALVANIZADO, DE EMBUTIR, COM BARRAMENTO TRIFÁSICO, PARA 24 DISJUNTORES DIN 100A - FORNECIMENTO E INSTALAÇÃO. AF_10/2020</v>
      </c>
      <c r="D903" s="73"/>
      <c r="E903" s="73"/>
      <c r="F903" s="72"/>
      <c r="G903" s="7" t="str">
        <f>VLOOKUP(B903,S!$A:$D,3,FALSE)</f>
        <v>UN</v>
      </c>
      <c r="H903" s="74"/>
      <c r="I903" s="74">
        <f>J908</f>
        <v>700.64</v>
      </c>
      <c r="J903" s="53"/>
      <c r="K903" s="52"/>
      <c r="L903" s="74">
        <f>VLOOKUP(B903,S!$A:$D,4,FALSE)</f>
        <v>700.64</v>
      </c>
      <c r="M903" s="7" t="str">
        <f>IF(ROUND((L903-I903),2)=0,"OK, confere com a tabela.",IF(ROUND((L903-I903),2)&lt;0,"ACIMA ("&amp;TEXT(ROUND(I903*100/L903,4),"0,0000")&amp;" %) da tabela.","ABAIXO ("&amp;TEXT(ROUND(I903*100/L903,4),"0,0000")&amp;" %) da tabela."))</f>
        <v>OK, confere com a tabela.</v>
      </c>
    </row>
    <row r="904" spans="1:14" ht="45" customHeight="1" x14ac:dyDescent="0.25">
      <c r="A904" s="54" t="s">
        <v>433</v>
      </c>
      <c r="B904" s="67">
        <v>12039</v>
      </c>
      <c r="C904" s="55" t="str">
        <f>VLOOKUP(B904,IF(A904="COMPOSICAO",S!$A:$D,I!$A:$D),2,FALSE)</f>
        <v>QUADRO DE DISTRIBUICAO COM BARRAMENTO TRIFASICO, DE EMBUTIR, EM CHAPA DE ACO GALVANIZADO, PARA 24 DISJUNTORES DIN, 100 A</v>
      </c>
      <c r="D904" s="55"/>
      <c r="E904" s="55"/>
      <c r="F904" s="55"/>
      <c r="G904" s="54" t="str">
        <f>VLOOKUP(B904,IF(A904="COMPOSICAO",S!$A:$D,I!$A:$D),3,FALSE)</f>
        <v>UN</v>
      </c>
      <c r="H904" s="75">
        <f>1</f>
        <v>1</v>
      </c>
      <c r="I904" s="56">
        <f>IF(A904="COMPOSICAO",VLOOKUP("TOTAL - "&amp;B904,COMPOSICAO_AUX_1!$A:$J,10,FALSE),VLOOKUP(B904,I!$A:$D,4,FALSE))</f>
        <v>664.47</v>
      </c>
      <c r="J904" s="60">
        <f>TRUNC(H904*I904,2)</f>
        <v>664.47</v>
      </c>
      <c r="K904" s="59"/>
      <c r="L904" s="4"/>
      <c r="M904" s="4"/>
      <c r="N904" s="4"/>
    </row>
    <row r="905" spans="1:14" ht="60" customHeight="1" x14ac:dyDescent="0.25">
      <c r="A905" s="54" t="s">
        <v>434</v>
      </c>
      <c r="B905" s="67">
        <v>87367</v>
      </c>
      <c r="C905" s="55" t="str">
        <f>VLOOKUP(B905,IF(A905="COMPOSICAO",S!$A:$D,I!$A:$D),2,FALSE)</f>
        <v>ARGAMASSA TRAÇO 1:1:6 (EM VOLUME DE CIMENTO, CAL E AREIA MÉDIA ÚMIDA) PARA EMBOÇO/MASSA ÚNICA/ASSENTAMENTO DE ALVENARIA DE VEDAÇÃO, PREPARO MANUAL. AF_08/2019</v>
      </c>
      <c r="D905" s="55"/>
      <c r="E905" s="55"/>
      <c r="F905" s="55"/>
      <c r="G905" s="54" t="str">
        <f>VLOOKUP(B905,IF(A905="COMPOSICAO",S!$A:$D,I!$A:$D),3,FALSE)</f>
        <v>M3</v>
      </c>
      <c r="H905" s="75">
        <f>0.0144</f>
        <v>1.44E-2</v>
      </c>
      <c r="I905" s="56">
        <f>IF(A905="COMPOSICAO",VLOOKUP("TOTAL - "&amp;B905,COMPOSICAO_AUX_1!$A:$J,10,FALSE),VLOOKUP(B905,I!$A:$D,4,FALSE))</f>
        <v>784.33</v>
      </c>
      <c r="J905" s="60">
        <f>TRUNC(H905*I905,2)</f>
        <v>11.29</v>
      </c>
      <c r="K905" s="59"/>
      <c r="L905" s="4"/>
      <c r="M905" s="4"/>
      <c r="N905" s="4"/>
    </row>
    <row r="906" spans="1:14" ht="30" customHeight="1" x14ac:dyDescent="0.25">
      <c r="A906" s="54" t="s">
        <v>434</v>
      </c>
      <c r="B906" s="67">
        <v>88247</v>
      </c>
      <c r="C906" s="55" t="str">
        <f>VLOOKUP(B906,IF(A906="COMPOSICAO",S!$A:$D,I!$A:$D),2,FALSE)</f>
        <v>AUXILIAR DE ELETRICISTA COM ENCARGOS COMPLEMENTARES</v>
      </c>
      <c r="D906" s="55"/>
      <c r="E906" s="55"/>
      <c r="F906" s="55"/>
      <c r="G906" s="54" t="str">
        <f>VLOOKUP(B906,IF(A906="COMPOSICAO",S!$A:$D,I!$A:$D),3,FALSE)</f>
        <v>H</v>
      </c>
      <c r="H906" s="75">
        <f>0.5346</f>
        <v>0.53459999999999996</v>
      </c>
      <c r="I906" s="56">
        <f>IF(A906="COMPOSICAO",VLOOKUP("TOTAL - "&amp;B906,COMPOSICAO_AUX_1!$A:$J,10,FALSE),VLOOKUP(B906,I!$A:$D,4,FALSE))</f>
        <v>20.49</v>
      </c>
      <c r="J906" s="60">
        <f>TRUNC(H906*I906,2)</f>
        <v>10.95</v>
      </c>
      <c r="K906" s="59"/>
      <c r="L906" s="4"/>
      <c r="M906" s="4"/>
      <c r="N906" s="4"/>
    </row>
    <row r="907" spans="1:14" ht="15" customHeight="1" x14ac:dyDescent="0.25">
      <c r="A907" s="54" t="s">
        <v>434</v>
      </c>
      <c r="B907" s="67">
        <v>88264</v>
      </c>
      <c r="C907" s="55" t="str">
        <f>VLOOKUP(B907,IF(A907="COMPOSICAO",S!$A:$D,I!$A:$D),2,FALSE)</f>
        <v>ELETRICISTA COM ENCARGOS COMPLEMENTARES</v>
      </c>
      <c r="D907" s="55"/>
      <c r="E907" s="55"/>
      <c r="F907" s="55"/>
      <c r="G907" s="54" t="str">
        <f>VLOOKUP(B907,IF(A907="COMPOSICAO",S!$A:$D,I!$A:$D),3,FALSE)</f>
        <v>H</v>
      </c>
      <c r="H907" s="75">
        <f>0.5346</f>
        <v>0.53459999999999996</v>
      </c>
      <c r="I907" s="56">
        <f>IF(A907="COMPOSICAO",VLOOKUP("TOTAL - "&amp;B907,COMPOSICAO_AUX_1!$A:$J,10,FALSE),VLOOKUP(B907,I!$A:$D,4,FALSE))</f>
        <v>26.069999999999997</v>
      </c>
      <c r="J907" s="60">
        <f>TRUNC(H907*I907,2)</f>
        <v>13.93</v>
      </c>
      <c r="K907" s="59"/>
      <c r="L907" s="4"/>
      <c r="M907" s="4"/>
      <c r="N907" s="4"/>
    </row>
    <row r="908" spans="1:14" ht="15" customHeight="1" x14ac:dyDescent="0.25">
      <c r="A908" s="76" t="s">
        <v>435</v>
      </c>
      <c r="B908" s="77"/>
      <c r="C908" s="77"/>
      <c r="D908" s="77"/>
      <c r="E908" s="77"/>
      <c r="F908" s="77"/>
      <c r="G908" s="78"/>
      <c r="H908" s="79"/>
      <c r="I908" s="80"/>
      <c r="J908" s="60">
        <f>SUM(J903:K907)</f>
        <v>700.64</v>
      </c>
      <c r="K908" s="59"/>
    </row>
    <row r="909" spans="1:14" ht="15" customHeight="1" x14ac:dyDescent="0.25">
      <c r="A909" s="76" t="str">
        <f>"TAXA DE BDI ("&amp;BDI&amp;" %)"</f>
        <v>TAXA DE BDI (28 %)</v>
      </c>
      <c r="B909" s="77"/>
      <c r="C909" s="77"/>
      <c r="D909" s="77"/>
      <c r="E909" s="77"/>
      <c r="F909" s="77"/>
      <c r="G909" s="78"/>
      <c r="H909" s="79"/>
      <c r="I909" s="80"/>
      <c r="J909" s="60">
        <f>ROUND(J908*(BDI/100),2)</f>
        <v>196.18</v>
      </c>
      <c r="K909" s="59"/>
    </row>
    <row r="910" spans="1:14" ht="15" customHeight="1" x14ac:dyDescent="0.25">
      <c r="A910" s="76" t="s">
        <v>529</v>
      </c>
      <c r="B910" s="77"/>
      <c r="C910" s="77"/>
      <c r="D910" s="77"/>
      <c r="E910" s="77"/>
      <c r="F910" s="77"/>
      <c r="G910" s="78"/>
      <c r="H910" s="79"/>
      <c r="I910" s="80"/>
      <c r="J910" s="60">
        <f>SUM(J908:K909)</f>
        <v>896.81999999999994</v>
      </c>
      <c r="K910" s="59"/>
    </row>
    <row r="911" spans="1:14" ht="15" customHeight="1" x14ac:dyDescent="0.25">
      <c r="A911" s="4"/>
      <c r="B911" s="4"/>
      <c r="C911" s="4"/>
      <c r="D911" s="4"/>
      <c r="E911" s="4"/>
      <c r="F911" s="4"/>
      <c r="G911" s="4"/>
      <c r="H911" s="4"/>
      <c r="I911" s="4"/>
      <c r="J911" s="4"/>
      <c r="K911" s="4"/>
    </row>
    <row r="912" spans="1:14" ht="15" customHeight="1" x14ac:dyDescent="0.25">
      <c r="A912" s="22" t="s">
        <v>429</v>
      </c>
      <c r="B912" s="22" t="s">
        <v>32</v>
      </c>
      <c r="C912" s="46" t="s">
        <v>8</v>
      </c>
      <c r="D912" s="47"/>
      <c r="E912" s="47"/>
      <c r="F912" s="47"/>
      <c r="G912" s="7" t="s">
        <v>33</v>
      </c>
      <c r="H912" s="7" t="s">
        <v>430</v>
      </c>
      <c r="I912" s="7" t="s">
        <v>431</v>
      </c>
      <c r="J912" s="34" t="s">
        <v>10</v>
      </c>
      <c r="K912" s="33"/>
    </row>
    <row r="913" spans="1:14" ht="45" customHeight="1" x14ac:dyDescent="0.25">
      <c r="A913" s="7" t="s">
        <v>528</v>
      </c>
      <c r="B913" s="71">
        <v>101893</v>
      </c>
      <c r="C913" s="73" t="str">
        <f>VLOOKUP(B913,S!$A:$D,2,FALSE)</f>
        <v>DISJUNTOR TRIPOLAR TIPO NEMA, CORRENTE NOMINAL DE 10 ATÉ 50A - FORNECIMENTO E INSTALAÇÃO. AF_10/2020</v>
      </c>
      <c r="D913" s="73"/>
      <c r="E913" s="73"/>
      <c r="F913" s="72"/>
      <c r="G913" s="7" t="str">
        <f>VLOOKUP(B913,S!$A:$D,3,FALSE)</f>
        <v>UN</v>
      </c>
      <c r="H913" s="74"/>
      <c r="I913" s="74">
        <f>J918</f>
        <v>121</v>
      </c>
      <c r="J913" s="53"/>
      <c r="K913" s="52"/>
      <c r="L913" s="74">
        <f>VLOOKUP(B913,S!$A:$D,4,FALSE)</f>
        <v>121</v>
      </c>
      <c r="M913" s="7" t="str">
        <f>IF(ROUND((L913-I913),2)=0,"OK, confere com a tabela.",IF(ROUND((L913-I913),2)&lt;0,"ACIMA ("&amp;TEXT(ROUND(I913*100/L913,4),"0,0000")&amp;" %) da tabela.","ABAIXO ("&amp;TEXT(ROUND(I913*100/L913,4),"0,0000")&amp;" %) da tabela."))</f>
        <v>OK, confere com a tabela.</v>
      </c>
    </row>
    <row r="914" spans="1:14" ht="45" customHeight="1" x14ac:dyDescent="0.25">
      <c r="A914" s="54" t="s">
        <v>433</v>
      </c>
      <c r="B914" s="67">
        <v>1571</v>
      </c>
      <c r="C914" s="55" t="str">
        <f>VLOOKUP(B914,IF(A914="COMPOSICAO",S!$A:$D,I!$A:$D),2,FALSE)</f>
        <v>TERMINAL A COMPRESSAO EM COBRE ESTANHADO PARA CABO 4 MM2, 1 FURO E 1 COMPRESSAO, PARA PARAFUSO DE FIXACAO M5</v>
      </c>
      <c r="D914" s="55"/>
      <c r="E914" s="55"/>
      <c r="F914" s="55"/>
      <c r="G914" s="54" t="str">
        <f>VLOOKUP(B914,IF(A914="COMPOSICAO",S!$A:$D,I!$A:$D),3,FALSE)</f>
        <v>UN</v>
      </c>
      <c r="H914" s="75">
        <f>3</f>
        <v>3</v>
      </c>
      <c r="I914" s="56">
        <f>IF(A914="COMPOSICAO",VLOOKUP("TOTAL - "&amp;B914,COMPOSICAO_AUX_1!$A:$J,10,FALSE),VLOOKUP(B914,I!$A:$D,4,FALSE))</f>
        <v>1.45</v>
      </c>
      <c r="J914" s="60">
        <f>TRUNC(H914*I914,2)</f>
        <v>4.3499999999999996</v>
      </c>
      <c r="K914" s="59"/>
      <c r="L914" s="4"/>
      <c r="M914" s="4"/>
      <c r="N914" s="4"/>
    </row>
    <row r="915" spans="1:14" ht="30" customHeight="1" x14ac:dyDescent="0.25">
      <c r="A915" s="54" t="s">
        <v>433</v>
      </c>
      <c r="B915" s="67">
        <v>2392</v>
      </c>
      <c r="C915" s="55" t="str">
        <f>VLOOKUP(B915,IF(A915="COMPOSICAO",S!$A:$D,I!$A:$D),2,FALSE)</f>
        <v>DISJUNTOR TIPO NEMA, TRIPOLAR 10  ATE  50A, TENSAO MAXIMA DE 415 V</v>
      </c>
      <c r="D915" s="55"/>
      <c r="E915" s="55"/>
      <c r="F915" s="55"/>
      <c r="G915" s="54" t="str">
        <f>VLOOKUP(B915,IF(A915="COMPOSICAO",S!$A:$D,I!$A:$D),3,FALSE)</f>
        <v>UN</v>
      </c>
      <c r="H915" s="75">
        <f>1</f>
        <v>1</v>
      </c>
      <c r="I915" s="56">
        <f>IF(A915="COMPOSICAO",VLOOKUP("TOTAL - "&amp;B915,COMPOSICAO_AUX_1!$A:$J,10,FALSE),VLOOKUP(B915,I!$A:$D,4,FALSE))</f>
        <v>107.4</v>
      </c>
      <c r="J915" s="60">
        <f>TRUNC(H915*I915,2)</f>
        <v>107.4</v>
      </c>
      <c r="K915" s="59"/>
      <c r="L915" s="4"/>
      <c r="M915" s="4"/>
      <c r="N915" s="4"/>
    </row>
    <row r="916" spans="1:14" ht="30" customHeight="1" x14ac:dyDescent="0.25">
      <c r="A916" s="54" t="s">
        <v>434</v>
      </c>
      <c r="B916" s="67">
        <v>88247</v>
      </c>
      <c r="C916" s="55" t="str">
        <f>VLOOKUP(B916,IF(A916="COMPOSICAO",S!$A:$D,I!$A:$D),2,FALSE)</f>
        <v>AUXILIAR DE ELETRICISTA COM ENCARGOS COMPLEMENTARES</v>
      </c>
      <c r="D916" s="55"/>
      <c r="E916" s="55"/>
      <c r="F916" s="55"/>
      <c r="G916" s="54" t="str">
        <f>VLOOKUP(B916,IF(A916="COMPOSICAO",S!$A:$D,I!$A:$D),3,FALSE)</f>
        <v>H</v>
      </c>
      <c r="H916" s="75">
        <f>0.1988</f>
        <v>0.1988</v>
      </c>
      <c r="I916" s="56">
        <f>IF(A916="COMPOSICAO",VLOOKUP("TOTAL - "&amp;B916,COMPOSICAO_AUX_1!$A:$J,10,FALSE),VLOOKUP(B916,I!$A:$D,4,FALSE))</f>
        <v>20.49</v>
      </c>
      <c r="J916" s="60">
        <f>TRUNC(H916*I916,2)</f>
        <v>4.07</v>
      </c>
      <c r="K916" s="59"/>
      <c r="L916" s="4"/>
      <c r="M916" s="4"/>
      <c r="N916" s="4"/>
    </row>
    <row r="917" spans="1:14" ht="15" customHeight="1" x14ac:dyDescent="0.25">
      <c r="A917" s="54" t="s">
        <v>434</v>
      </c>
      <c r="B917" s="67">
        <v>88264</v>
      </c>
      <c r="C917" s="55" t="str">
        <f>VLOOKUP(B917,IF(A917="COMPOSICAO",S!$A:$D,I!$A:$D),2,FALSE)</f>
        <v>ELETRICISTA COM ENCARGOS COMPLEMENTARES</v>
      </c>
      <c r="D917" s="55"/>
      <c r="E917" s="55"/>
      <c r="F917" s="55"/>
      <c r="G917" s="54" t="str">
        <f>VLOOKUP(B917,IF(A917="COMPOSICAO",S!$A:$D,I!$A:$D),3,FALSE)</f>
        <v>H</v>
      </c>
      <c r="H917" s="75">
        <f>0.1988</f>
        <v>0.1988</v>
      </c>
      <c r="I917" s="56">
        <f>IF(A917="COMPOSICAO",VLOOKUP("TOTAL - "&amp;B917,COMPOSICAO_AUX_1!$A:$J,10,FALSE),VLOOKUP(B917,I!$A:$D,4,FALSE))</f>
        <v>26.069999999999997</v>
      </c>
      <c r="J917" s="60">
        <f>TRUNC(H917*I917,2)</f>
        <v>5.18</v>
      </c>
      <c r="K917" s="59"/>
      <c r="L917" s="4"/>
      <c r="M917" s="4"/>
      <c r="N917" s="4"/>
    </row>
    <row r="918" spans="1:14" ht="15" customHeight="1" x14ac:dyDescent="0.25">
      <c r="A918" s="76" t="s">
        <v>435</v>
      </c>
      <c r="B918" s="77"/>
      <c r="C918" s="77"/>
      <c r="D918" s="77"/>
      <c r="E918" s="77"/>
      <c r="F918" s="77"/>
      <c r="G918" s="78"/>
      <c r="H918" s="79"/>
      <c r="I918" s="80"/>
      <c r="J918" s="60">
        <f>SUM(J913:K917)</f>
        <v>121</v>
      </c>
      <c r="K918" s="59"/>
    </row>
    <row r="919" spans="1:14" ht="15" customHeight="1" x14ac:dyDescent="0.25">
      <c r="A919" s="76" t="str">
        <f>"TAXA DE BDI ("&amp;BDI&amp;" %)"</f>
        <v>TAXA DE BDI (28 %)</v>
      </c>
      <c r="B919" s="77"/>
      <c r="C919" s="77"/>
      <c r="D919" s="77"/>
      <c r="E919" s="77"/>
      <c r="F919" s="77"/>
      <c r="G919" s="78"/>
      <c r="H919" s="79"/>
      <c r="I919" s="80"/>
      <c r="J919" s="60">
        <f>ROUND(J918*(BDI/100),2)</f>
        <v>33.880000000000003</v>
      </c>
      <c r="K919" s="59"/>
    </row>
    <row r="920" spans="1:14" ht="15" customHeight="1" x14ac:dyDescent="0.25">
      <c r="A920" s="76" t="s">
        <v>530</v>
      </c>
      <c r="B920" s="77"/>
      <c r="C920" s="77"/>
      <c r="D920" s="77"/>
      <c r="E920" s="77"/>
      <c r="F920" s="77"/>
      <c r="G920" s="78"/>
      <c r="H920" s="79"/>
      <c r="I920" s="80"/>
      <c r="J920" s="60">
        <f>SUM(J918:K919)</f>
        <v>154.88</v>
      </c>
      <c r="K920" s="59"/>
    </row>
    <row r="921" spans="1:14" ht="15" customHeight="1" x14ac:dyDescent="0.25">
      <c r="A921" s="4"/>
      <c r="B921" s="4"/>
      <c r="C921" s="4"/>
      <c r="D921" s="4"/>
      <c r="E921" s="4"/>
      <c r="F921" s="4"/>
      <c r="G921" s="4"/>
      <c r="H921" s="4"/>
      <c r="I921" s="4"/>
      <c r="J921" s="4"/>
      <c r="K921" s="4"/>
    </row>
    <row r="922" spans="1:14" ht="15" customHeight="1" x14ac:dyDescent="0.25">
      <c r="A922" s="22" t="s">
        <v>429</v>
      </c>
      <c r="B922" s="22" t="s">
        <v>32</v>
      </c>
      <c r="C922" s="46" t="s">
        <v>8</v>
      </c>
      <c r="D922" s="47"/>
      <c r="E922" s="47"/>
      <c r="F922" s="47"/>
      <c r="G922" s="7" t="s">
        <v>33</v>
      </c>
      <c r="H922" s="7" t="s">
        <v>430</v>
      </c>
      <c r="I922" s="7" t="s">
        <v>431</v>
      </c>
      <c r="J922" s="34" t="s">
        <v>10</v>
      </c>
      <c r="K922" s="33"/>
    </row>
    <row r="923" spans="1:14" ht="45" customHeight="1" x14ac:dyDescent="0.25">
      <c r="A923" s="7" t="s">
        <v>528</v>
      </c>
      <c r="B923" s="71">
        <v>101891</v>
      </c>
      <c r="C923" s="73" t="str">
        <f>VLOOKUP(B923,S!$A:$D,2,FALSE)</f>
        <v>DISJUNTOR MONOPOLAR TIPO NEMA, CORRENTE NOMINAL DE 35 ATÉ 50A - FORNECIMENTO E INSTALAÇÃO. AF_10/2020</v>
      </c>
      <c r="D923" s="73"/>
      <c r="E923" s="73"/>
      <c r="F923" s="72"/>
      <c r="G923" s="7" t="str">
        <f>VLOOKUP(B923,S!$A:$D,3,FALSE)</f>
        <v>UN</v>
      </c>
      <c r="H923" s="74"/>
      <c r="I923" s="74">
        <f>J928</f>
        <v>35</v>
      </c>
      <c r="J923" s="53"/>
      <c r="K923" s="52"/>
      <c r="L923" s="74">
        <f>VLOOKUP(B923,S!$A:$D,4,FALSE)</f>
        <v>35</v>
      </c>
      <c r="M923" s="7" t="str">
        <f>IF(ROUND((L923-I923),2)=0,"OK, confere com a tabela.",IF(ROUND((L923-I923),2)&lt;0,"ACIMA ("&amp;TEXT(ROUND(I923*100/L923,4),"0,0000")&amp;" %) da tabela.","ABAIXO ("&amp;TEXT(ROUND(I923*100/L923,4),"0,0000")&amp;" %) da tabela."))</f>
        <v>OK, confere com a tabela.</v>
      </c>
    </row>
    <row r="924" spans="1:14" ht="45" customHeight="1" x14ac:dyDescent="0.25">
      <c r="A924" s="54" t="s">
        <v>433</v>
      </c>
      <c r="B924" s="67">
        <v>1574</v>
      </c>
      <c r="C924" s="55" t="str">
        <f>VLOOKUP(B924,IF(A924="COMPOSICAO",S!$A:$D,I!$A:$D),2,FALSE)</f>
        <v>TERMINAL A COMPRESSAO EM COBRE ESTANHADO PARA CABO 10 MM2, 1 FURO E 1 COMPRESSAO, PARA PARAFUSO DE FIXACAO M6</v>
      </c>
      <c r="D924" s="55"/>
      <c r="E924" s="55"/>
      <c r="F924" s="55"/>
      <c r="G924" s="54" t="str">
        <f>VLOOKUP(B924,IF(A924="COMPOSICAO",S!$A:$D,I!$A:$D),3,FALSE)</f>
        <v>UN</v>
      </c>
      <c r="H924" s="75">
        <f>1</f>
        <v>1</v>
      </c>
      <c r="I924" s="56">
        <f>IF(A924="COMPOSICAO",VLOOKUP("TOTAL - "&amp;B924,COMPOSICAO_AUX_1!$A:$J,10,FALSE),VLOOKUP(B924,I!$A:$D,4,FALSE))</f>
        <v>1.87</v>
      </c>
      <c r="J924" s="60">
        <f>TRUNC(H924*I924,2)</f>
        <v>1.87</v>
      </c>
      <c r="K924" s="59"/>
      <c r="L924" s="4"/>
      <c r="M924" s="4"/>
      <c r="N924" s="4"/>
    </row>
    <row r="925" spans="1:14" ht="30" customHeight="1" x14ac:dyDescent="0.25">
      <c r="A925" s="54" t="s">
        <v>433</v>
      </c>
      <c r="B925" s="67">
        <v>2386</v>
      </c>
      <c r="C925" s="55" t="str">
        <f>VLOOKUP(B925,IF(A925="COMPOSICAO",S!$A:$D,I!$A:$D),2,FALSE)</f>
        <v>DISJUNTOR TIPO NEMA, MONOPOLAR 35  ATE  50 A, TENSAO MAXIMA DE 240 V</v>
      </c>
      <c r="D925" s="55"/>
      <c r="E925" s="55"/>
      <c r="F925" s="55"/>
      <c r="G925" s="54" t="str">
        <f>VLOOKUP(B925,IF(A925="COMPOSICAO",S!$A:$D,I!$A:$D),3,FALSE)</f>
        <v>UN</v>
      </c>
      <c r="H925" s="75">
        <f>1</f>
        <v>1</v>
      </c>
      <c r="I925" s="56">
        <f>IF(A925="COMPOSICAO",VLOOKUP("TOTAL - "&amp;B925,COMPOSICAO_AUX_1!$A:$J,10,FALSE),VLOOKUP(B925,I!$A:$D,4,FALSE))</f>
        <v>26.84</v>
      </c>
      <c r="J925" s="60">
        <f>TRUNC(H925*I925,2)</f>
        <v>26.84</v>
      </c>
      <c r="K925" s="59"/>
      <c r="L925" s="4"/>
      <c r="M925" s="4"/>
      <c r="N925" s="4"/>
    </row>
    <row r="926" spans="1:14" ht="30" customHeight="1" x14ac:dyDescent="0.25">
      <c r="A926" s="54" t="s">
        <v>434</v>
      </c>
      <c r="B926" s="67">
        <v>88247</v>
      </c>
      <c r="C926" s="55" t="str">
        <f>VLOOKUP(B926,IF(A926="COMPOSICAO",S!$A:$D,I!$A:$D),2,FALSE)</f>
        <v>AUXILIAR DE ELETRICISTA COM ENCARGOS COMPLEMENTARES</v>
      </c>
      <c r="D926" s="55"/>
      <c r="E926" s="55"/>
      <c r="F926" s="55"/>
      <c r="G926" s="54" t="str">
        <f>VLOOKUP(B926,IF(A926="COMPOSICAO",S!$A:$D,I!$A:$D),3,FALSE)</f>
        <v>H</v>
      </c>
      <c r="H926" s="75">
        <f>0.1352</f>
        <v>0.13519999999999999</v>
      </c>
      <c r="I926" s="56">
        <f>IF(A926="COMPOSICAO",VLOOKUP("TOTAL - "&amp;B926,COMPOSICAO_AUX_1!$A:$J,10,FALSE),VLOOKUP(B926,I!$A:$D,4,FALSE))</f>
        <v>20.49</v>
      </c>
      <c r="J926" s="60">
        <f>TRUNC(H926*I926,2)</f>
        <v>2.77</v>
      </c>
      <c r="K926" s="59"/>
      <c r="L926" s="4"/>
      <c r="M926" s="4"/>
      <c r="N926" s="4"/>
    </row>
    <row r="927" spans="1:14" ht="15" customHeight="1" x14ac:dyDescent="0.25">
      <c r="A927" s="54" t="s">
        <v>434</v>
      </c>
      <c r="B927" s="67">
        <v>88264</v>
      </c>
      <c r="C927" s="55" t="str">
        <f>VLOOKUP(B927,IF(A927="COMPOSICAO",S!$A:$D,I!$A:$D),2,FALSE)</f>
        <v>ELETRICISTA COM ENCARGOS COMPLEMENTARES</v>
      </c>
      <c r="D927" s="55"/>
      <c r="E927" s="55"/>
      <c r="F927" s="55"/>
      <c r="G927" s="54" t="str">
        <f>VLOOKUP(B927,IF(A927="COMPOSICAO",S!$A:$D,I!$A:$D),3,FALSE)</f>
        <v>H</v>
      </c>
      <c r="H927" s="75">
        <f>0.1352</f>
        <v>0.13519999999999999</v>
      </c>
      <c r="I927" s="56">
        <f>IF(A927="COMPOSICAO",VLOOKUP("TOTAL - "&amp;B927,COMPOSICAO_AUX_1!$A:$J,10,FALSE),VLOOKUP(B927,I!$A:$D,4,FALSE))</f>
        <v>26.069999999999997</v>
      </c>
      <c r="J927" s="60">
        <f>TRUNC(H927*I927,2)</f>
        <v>3.52</v>
      </c>
      <c r="K927" s="59"/>
      <c r="L927" s="4"/>
      <c r="M927" s="4"/>
      <c r="N927" s="4"/>
    </row>
    <row r="928" spans="1:14" ht="15" customHeight="1" x14ac:dyDescent="0.25">
      <c r="A928" s="76" t="s">
        <v>435</v>
      </c>
      <c r="B928" s="77"/>
      <c r="C928" s="77"/>
      <c r="D928" s="77"/>
      <c r="E928" s="77"/>
      <c r="F928" s="77"/>
      <c r="G928" s="78"/>
      <c r="H928" s="79"/>
      <c r="I928" s="80"/>
      <c r="J928" s="60">
        <f>SUM(J923:K927)</f>
        <v>35</v>
      </c>
      <c r="K928" s="59"/>
    </row>
    <row r="929" spans="1:14" ht="15" customHeight="1" x14ac:dyDescent="0.25">
      <c r="A929" s="76" t="str">
        <f>"TAXA DE BDI ("&amp;BDI&amp;" %)"</f>
        <v>TAXA DE BDI (28 %)</v>
      </c>
      <c r="B929" s="77"/>
      <c r="C929" s="77"/>
      <c r="D929" s="77"/>
      <c r="E929" s="77"/>
      <c r="F929" s="77"/>
      <c r="G929" s="78"/>
      <c r="H929" s="79"/>
      <c r="I929" s="80"/>
      <c r="J929" s="60">
        <f>ROUND(J928*(BDI/100),2)</f>
        <v>9.8000000000000007</v>
      </c>
      <c r="K929" s="59"/>
    </row>
    <row r="930" spans="1:14" ht="15" customHeight="1" x14ac:dyDescent="0.25">
      <c r="A930" s="76" t="s">
        <v>531</v>
      </c>
      <c r="B930" s="77"/>
      <c r="C930" s="77"/>
      <c r="D930" s="77"/>
      <c r="E930" s="77"/>
      <c r="F930" s="77"/>
      <c r="G930" s="78"/>
      <c r="H930" s="79"/>
      <c r="I930" s="80"/>
      <c r="J930" s="60">
        <f>SUM(J928:K929)</f>
        <v>44.8</v>
      </c>
      <c r="K930" s="59"/>
    </row>
    <row r="931" spans="1:14" ht="15" customHeight="1" x14ac:dyDescent="0.25">
      <c r="A931" s="4"/>
      <c r="B931" s="4"/>
      <c r="C931" s="4"/>
      <c r="D931" s="4"/>
      <c r="E931" s="4"/>
      <c r="F931" s="4"/>
      <c r="G931" s="4"/>
      <c r="H931" s="4"/>
      <c r="I931" s="4"/>
      <c r="J931" s="4"/>
      <c r="K931" s="4"/>
    </row>
    <row r="932" spans="1:14" ht="15" customHeight="1" x14ac:dyDescent="0.25">
      <c r="A932" s="22" t="s">
        <v>429</v>
      </c>
      <c r="B932" s="22" t="s">
        <v>32</v>
      </c>
      <c r="C932" s="46" t="s">
        <v>8</v>
      </c>
      <c r="D932" s="47"/>
      <c r="E932" s="47"/>
      <c r="F932" s="47"/>
      <c r="G932" s="7" t="s">
        <v>33</v>
      </c>
      <c r="H932" s="7" t="s">
        <v>430</v>
      </c>
      <c r="I932" s="7" t="s">
        <v>431</v>
      </c>
      <c r="J932" s="34" t="s">
        <v>10</v>
      </c>
      <c r="K932" s="33"/>
    </row>
    <row r="933" spans="1:14" ht="45" customHeight="1" x14ac:dyDescent="0.25">
      <c r="A933" s="7" t="s">
        <v>528</v>
      </c>
      <c r="B933" s="71">
        <v>92000</v>
      </c>
      <c r="C933" s="73" t="str">
        <f>VLOOKUP(B933,S!$A:$D,2,FALSE)</f>
        <v>TOMADA BAIXA DE EMBUTIR (1 MÓDULO), 2P+T 10 A, INCLUINDO SUPORTE E PLACA - FORNECIMENTO E INSTALAÇÃO. AF_12/2015</v>
      </c>
      <c r="D933" s="73"/>
      <c r="E933" s="73"/>
      <c r="F933" s="72"/>
      <c r="G933" s="7" t="str">
        <f>VLOOKUP(B933,S!$A:$D,3,FALSE)</f>
        <v>UN</v>
      </c>
      <c r="H933" s="74"/>
      <c r="I933" s="74">
        <f>J936</f>
        <v>28.67</v>
      </c>
      <c r="J933" s="53"/>
      <c r="K933" s="52"/>
      <c r="L933" s="74">
        <f>VLOOKUP(B933,S!$A:$D,4,FALSE)</f>
        <v>28.67</v>
      </c>
      <c r="M933" s="7" t="str">
        <f>IF(ROUND((L933-I933),2)=0,"OK, confere com a tabela.",IF(ROUND((L933-I933),2)&lt;0,"ACIMA ("&amp;TEXT(ROUND(I933*100/L933,4),"0,0000")&amp;" %) da tabela.","ABAIXO ("&amp;TEXT(ROUND(I933*100/L933,4),"0,0000")&amp;" %) da tabela."))</f>
        <v>OK, confere com a tabela.</v>
      </c>
    </row>
    <row r="934" spans="1:14" ht="45" customHeight="1" x14ac:dyDescent="0.25">
      <c r="A934" s="54" t="s">
        <v>434</v>
      </c>
      <c r="B934" s="67">
        <v>91946</v>
      </c>
      <c r="C934" s="55" t="str">
        <f>VLOOKUP(B934,IF(A934="COMPOSICAO",S!$A:$D,I!$A:$D),2,FALSE)</f>
        <v>SUPORTE PARAFUSADO COM PLACA DE ENCAIXE 4" X 2" MÉDIO (1,30 M DO PISO) PARA PONTO ELÉTRICO - FORNECIMENTO E INSTALAÇÃO. AF_12/2015</v>
      </c>
      <c r="D934" s="55"/>
      <c r="E934" s="55"/>
      <c r="F934" s="55"/>
      <c r="G934" s="54" t="str">
        <f>VLOOKUP(B934,IF(A934="COMPOSICAO",S!$A:$D,I!$A:$D),3,FALSE)</f>
        <v>UN</v>
      </c>
      <c r="H934" s="75">
        <f>1</f>
        <v>1</v>
      </c>
      <c r="I934" s="56">
        <f>IF(A934="COMPOSICAO",VLOOKUP("TOTAL - "&amp;B934,COMPOSICAO_AUX_1!$A:$J,10,FALSE),VLOOKUP(B934,I!$A:$D,4,FALSE))</f>
        <v>8.4700000000000006</v>
      </c>
      <c r="J934" s="60">
        <f>TRUNC(H934*I934,2)</f>
        <v>8.4700000000000006</v>
      </c>
      <c r="K934" s="59"/>
      <c r="L934" s="4"/>
      <c r="M934" s="4"/>
      <c r="N934" s="4"/>
    </row>
    <row r="935" spans="1:14" ht="45" customHeight="1" x14ac:dyDescent="0.25">
      <c r="A935" s="54" t="s">
        <v>434</v>
      </c>
      <c r="B935" s="67">
        <v>91998</v>
      </c>
      <c r="C935" s="55" t="str">
        <f>VLOOKUP(B935,IF(A935="COMPOSICAO",S!$A:$D,I!$A:$D),2,FALSE)</f>
        <v>TOMADA BAIXA DE EMBUTIR (1 MÓDULO), 2P+T 10 A, SEM SUPORTE E SEM PLACA - FORNECIMENTO E INSTALAÇÃO. AF_12/2015</v>
      </c>
      <c r="D935" s="55"/>
      <c r="E935" s="55"/>
      <c r="F935" s="55"/>
      <c r="G935" s="54" t="str">
        <f>VLOOKUP(B935,IF(A935="COMPOSICAO",S!$A:$D,I!$A:$D),3,FALSE)</f>
        <v>UN</v>
      </c>
      <c r="H935" s="75">
        <f>1</f>
        <v>1</v>
      </c>
      <c r="I935" s="56">
        <f>IF(A935="COMPOSICAO",VLOOKUP("TOTAL - "&amp;B935,COMPOSICAO_AUX_1!$A:$J,10,FALSE),VLOOKUP(B935,I!$A:$D,4,FALSE))</f>
        <v>20.2</v>
      </c>
      <c r="J935" s="60">
        <f>TRUNC(H935*I935,2)</f>
        <v>20.2</v>
      </c>
      <c r="K935" s="59"/>
      <c r="L935" s="4"/>
      <c r="M935" s="4"/>
      <c r="N935" s="4"/>
    </row>
    <row r="936" spans="1:14" ht="15" customHeight="1" x14ac:dyDescent="0.25">
      <c r="A936" s="76" t="s">
        <v>435</v>
      </c>
      <c r="B936" s="77"/>
      <c r="C936" s="77"/>
      <c r="D936" s="77"/>
      <c r="E936" s="77"/>
      <c r="F936" s="77"/>
      <c r="G936" s="78"/>
      <c r="H936" s="79"/>
      <c r="I936" s="80"/>
      <c r="J936" s="60">
        <f>SUM(J933:K935)</f>
        <v>28.67</v>
      </c>
      <c r="K936" s="59"/>
    </row>
    <row r="937" spans="1:14" ht="15" customHeight="1" x14ac:dyDescent="0.25">
      <c r="A937" s="76" t="str">
        <f>"TAXA DE BDI ("&amp;BDI&amp;" %)"</f>
        <v>TAXA DE BDI (28 %)</v>
      </c>
      <c r="B937" s="77"/>
      <c r="C937" s="77"/>
      <c r="D937" s="77"/>
      <c r="E937" s="77"/>
      <c r="F937" s="77"/>
      <c r="G937" s="78"/>
      <c r="H937" s="79"/>
      <c r="I937" s="80"/>
      <c r="J937" s="60">
        <f>ROUND(J936*(BDI/100),2)</f>
        <v>8.0299999999999994</v>
      </c>
      <c r="K937" s="59"/>
    </row>
    <row r="938" spans="1:14" ht="15" customHeight="1" x14ac:dyDescent="0.25">
      <c r="A938" s="76" t="s">
        <v>532</v>
      </c>
      <c r="B938" s="77"/>
      <c r="C938" s="77"/>
      <c r="D938" s="77"/>
      <c r="E938" s="77"/>
      <c r="F938" s="77"/>
      <c r="G938" s="78"/>
      <c r="H938" s="79"/>
      <c r="I938" s="80"/>
      <c r="J938" s="60">
        <f>SUM(J936:K937)</f>
        <v>36.700000000000003</v>
      </c>
      <c r="K938" s="59"/>
    </row>
    <row r="939" spans="1:14" ht="15" customHeight="1" x14ac:dyDescent="0.25">
      <c r="A939" s="4"/>
      <c r="B939" s="4"/>
      <c r="C939" s="4"/>
      <c r="D939" s="4"/>
      <c r="E939" s="4"/>
      <c r="F939" s="4"/>
      <c r="G939" s="4"/>
      <c r="H939" s="4"/>
      <c r="I939" s="4"/>
      <c r="J939" s="4"/>
      <c r="K939" s="4"/>
    </row>
    <row r="940" spans="1:14" ht="15" customHeight="1" x14ac:dyDescent="0.25">
      <c r="A940" s="22" t="s">
        <v>429</v>
      </c>
      <c r="B940" s="22" t="s">
        <v>32</v>
      </c>
      <c r="C940" s="46" t="s">
        <v>8</v>
      </c>
      <c r="D940" s="47"/>
      <c r="E940" s="47"/>
      <c r="F940" s="47"/>
      <c r="G940" s="7" t="s">
        <v>33</v>
      </c>
      <c r="H940" s="7" t="s">
        <v>430</v>
      </c>
      <c r="I940" s="7" t="s">
        <v>431</v>
      </c>
      <c r="J940" s="34" t="s">
        <v>10</v>
      </c>
      <c r="K940" s="33"/>
    </row>
    <row r="941" spans="1:14" ht="45" customHeight="1" x14ac:dyDescent="0.25">
      <c r="A941" s="7" t="s">
        <v>528</v>
      </c>
      <c r="B941" s="71">
        <v>92008</v>
      </c>
      <c r="C941" s="73" t="str">
        <f>VLOOKUP(B941,S!$A:$D,2,FALSE)</f>
        <v>TOMADA BAIXA DE EMBUTIR (2 MÓDULOS), 2P+T 10 A, INCLUINDO SUPORTE E PLACA - FORNECIMENTO E INSTALAÇÃO. AF_12/2015</v>
      </c>
      <c r="D941" s="73"/>
      <c r="E941" s="73"/>
      <c r="F941" s="72"/>
      <c r="G941" s="7" t="str">
        <f>VLOOKUP(B941,S!$A:$D,3,FALSE)</f>
        <v>UN</v>
      </c>
      <c r="H941" s="74"/>
      <c r="I941" s="74">
        <f>J944</f>
        <v>46.05</v>
      </c>
      <c r="J941" s="53"/>
      <c r="K941" s="52"/>
      <c r="L941" s="74">
        <f>VLOOKUP(B941,S!$A:$D,4,FALSE)</f>
        <v>46.05</v>
      </c>
      <c r="M941" s="7" t="str">
        <f>IF(ROUND((L941-I941),2)=0,"OK, confere com a tabela.",IF(ROUND((L941-I941),2)&lt;0,"ACIMA ("&amp;TEXT(ROUND(I941*100/L941,4),"0,0000")&amp;" %) da tabela.","ABAIXO ("&amp;TEXT(ROUND(I941*100/L941,4),"0,0000")&amp;" %) da tabela."))</f>
        <v>OK, confere com a tabela.</v>
      </c>
    </row>
    <row r="942" spans="1:14" ht="45" customHeight="1" x14ac:dyDescent="0.25">
      <c r="A942" s="54" t="s">
        <v>434</v>
      </c>
      <c r="B942" s="67">
        <v>91946</v>
      </c>
      <c r="C942" s="55" t="str">
        <f>VLOOKUP(B942,IF(A942="COMPOSICAO",S!$A:$D,I!$A:$D),2,FALSE)</f>
        <v>SUPORTE PARAFUSADO COM PLACA DE ENCAIXE 4" X 2" MÉDIO (1,30 M DO PISO) PARA PONTO ELÉTRICO - FORNECIMENTO E INSTALAÇÃO. AF_12/2015</v>
      </c>
      <c r="D942" s="55"/>
      <c r="E942" s="55"/>
      <c r="F942" s="55"/>
      <c r="G942" s="54" t="str">
        <f>VLOOKUP(B942,IF(A942="COMPOSICAO",S!$A:$D,I!$A:$D),3,FALSE)</f>
        <v>UN</v>
      </c>
      <c r="H942" s="75">
        <f>1</f>
        <v>1</v>
      </c>
      <c r="I942" s="56">
        <f>IF(A942="COMPOSICAO",VLOOKUP("TOTAL - "&amp;B942,COMPOSICAO_AUX_1!$A:$J,10,FALSE),VLOOKUP(B942,I!$A:$D,4,FALSE))</f>
        <v>8.4700000000000006</v>
      </c>
      <c r="J942" s="60">
        <f>TRUNC(H942*I942,2)</f>
        <v>8.4700000000000006</v>
      </c>
      <c r="K942" s="59"/>
      <c r="L942" s="4"/>
      <c r="M942" s="4"/>
      <c r="N942" s="4"/>
    </row>
    <row r="943" spans="1:14" ht="45" customHeight="1" x14ac:dyDescent="0.25">
      <c r="A943" s="54" t="s">
        <v>434</v>
      </c>
      <c r="B943" s="67">
        <v>92006</v>
      </c>
      <c r="C943" s="55" t="str">
        <f>VLOOKUP(B943,IF(A943="COMPOSICAO",S!$A:$D,I!$A:$D),2,FALSE)</f>
        <v>TOMADA BAIXA DE EMBUTIR (2 MÓDULOS), 2P+T 10 A, SEM SUPORTE E SEM PLACA - FORNECIMENTO E INSTALAÇÃO. AF_12/2015</v>
      </c>
      <c r="D943" s="55"/>
      <c r="E943" s="55"/>
      <c r="F943" s="55"/>
      <c r="G943" s="54" t="str">
        <f>VLOOKUP(B943,IF(A943="COMPOSICAO",S!$A:$D,I!$A:$D),3,FALSE)</f>
        <v>UN</v>
      </c>
      <c r="H943" s="75">
        <f>1</f>
        <v>1</v>
      </c>
      <c r="I943" s="56">
        <f>IF(A943="COMPOSICAO",VLOOKUP("TOTAL - "&amp;B943,COMPOSICAO_AUX_1!$A:$J,10,FALSE),VLOOKUP(B943,I!$A:$D,4,FALSE))</f>
        <v>37.58</v>
      </c>
      <c r="J943" s="60">
        <f>TRUNC(H943*I943,2)</f>
        <v>37.58</v>
      </c>
      <c r="K943" s="59"/>
      <c r="L943" s="4"/>
      <c r="M943" s="4"/>
      <c r="N943" s="4"/>
    </row>
    <row r="944" spans="1:14" ht="15" customHeight="1" x14ac:dyDescent="0.25">
      <c r="A944" s="76" t="s">
        <v>435</v>
      </c>
      <c r="B944" s="77"/>
      <c r="C944" s="77"/>
      <c r="D944" s="77"/>
      <c r="E944" s="77"/>
      <c r="F944" s="77"/>
      <c r="G944" s="78"/>
      <c r="H944" s="79"/>
      <c r="I944" s="80"/>
      <c r="J944" s="60">
        <f>SUM(J941:K943)</f>
        <v>46.05</v>
      </c>
      <c r="K944" s="59"/>
    </row>
    <row r="945" spans="1:14" ht="15" customHeight="1" x14ac:dyDescent="0.25">
      <c r="A945" s="76" t="str">
        <f>"TAXA DE BDI ("&amp;BDI&amp;" %)"</f>
        <v>TAXA DE BDI (28 %)</v>
      </c>
      <c r="B945" s="77"/>
      <c r="C945" s="77"/>
      <c r="D945" s="77"/>
      <c r="E945" s="77"/>
      <c r="F945" s="77"/>
      <c r="G945" s="78"/>
      <c r="H945" s="79"/>
      <c r="I945" s="80"/>
      <c r="J945" s="60">
        <f>ROUND(J944*(BDI/100),2)</f>
        <v>12.89</v>
      </c>
      <c r="K945" s="59"/>
    </row>
    <row r="946" spans="1:14" ht="15" customHeight="1" x14ac:dyDescent="0.25">
      <c r="A946" s="76" t="s">
        <v>533</v>
      </c>
      <c r="B946" s="77"/>
      <c r="C946" s="77"/>
      <c r="D946" s="77"/>
      <c r="E946" s="77"/>
      <c r="F946" s="77"/>
      <c r="G946" s="78"/>
      <c r="H946" s="79"/>
      <c r="I946" s="80"/>
      <c r="J946" s="60">
        <f>SUM(J944:K945)</f>
        <v>58.94</v>
      </c>
      <c r="K946" s="59"/>
    </row>
    <row r="947" spans="1:14" ht="15" customHeight="1" x14ac:dyDescent="0.25">
      <c r="A947" s="4"/>
      <c r="B947" s="4"/>
      <c r="C947" s="4"/>
      <c r="D947" s="4"/>
      <c r="E947" s="4"/>
      <c r="F947" s="4"/>
      <c r="G947" s="4"/>
      <c r="H947" s="4"/>
      <c r="I947" s="4"/>
      <c r="J947" s="4"/>
      <c r="K947" s="4"/>
    </row>
    <row r="948" spans="1:14" ht="15" customHeight="1" x14ac:dyDescent="0.25">
      <c r="A948" s="22" t="s">
        <v>429</v>
      </c>
      <c r="B948" s="22" t="s">
        <v>32</v>
      </c>
      <c r="C948" s="46" t="s">
        <v>8</v>
      </c>
      <c r="D948" s="47"/>
      <c r="E948" s="47"/>
      <c r="F948" s="47"/>
      <c r="G948" s="7" t="s">
        <v>33</v>
      </c>
      <c r="H948" s="7" t="s">
        <v>430</v>
      </c>
      <c r="I948" s="7" t="s">
        <v>431</v>
      </c>
      <c r="J948" s="34" t="s">
        <v>10</v>
      </c>
      <c r="K948" s="33"/>
    </row>
    <row r="949" spans="1:14" ht="45" customHeight="1" x14ac:dyDescent="0.25">
      <c r="A949" s="7" t="s">
        <v>528</v>
      </c>
      <c r="B949" s="71">
        <v>92016</v>
      </c>
      <c r="C949" s="73" t="str">
        <f>VLOOKUP(B949,S!$A:$D,2,FALSE)</f>
        <v>TOMADA BAIXA DE EMBUTIR (3 MÓDULOS), 2P+T 10 A, INCLUINDO SUPORTE E PLACA - FORNECIMENTO E INSTALAÇÃO. AF_12/2015</v>
      </c>
      <c r="D949" s="73"/>
      <c r="E949" s="73"/>
      <c r="F949" s="72"/>
      <c r="G949" s="7" t="str">
        <f>VLOOKUP(B949,S!$A:$D,3,FALSE)</f>
        <v>UN</v>
      </c>
      <c r="H949" s="74"/>
      <c r="I949" s="74">
        <f>J952</f>
        <v>63.41</v>
      </c>
      <c r="J949" s="53"/>
      <c r="K949" s="52"/>
      <c r="L949" s="74">
        <f>VLOOKUP(B949,S!$A:$D,4,FALSE)</f>
        <v>63.41</v>
      </c>
      <c r="M949" s="7" t="str">
        <f>IF(ROUND((L949-I949),2)=0,"OK, confere com a tabela.",IF(ROUND((L949-I949),2)&lt;0,"ACIMA ("&amp;TEXT(ROUND(I949*100/L949,4),"0,0000")&amp;" %) da tabela.","ABAIXO ("&amp;TEXT(ROUND(I949*100/L949,4),"0,0000")&amp;" %) da tabela."))</f>
        <v>OK, confere com a tabela.</v>
      </c>
    </row>
    <row r="950" spans="1:14" ht="45" customHeight="1" x14ac:dyDescent="0.25">
      <c r="A950" s="54" t="s">
        <v>434</v>
      </c>
      <c r="B950" s="67">
        <v>91946</v>
      </c>
      <c r="C950" s="55" t="str">
        <f>VLOOKUP(B950,IF(A950="COMPOSICAO",S!$A:$D,I!$A:$D),2,FALSE)</f>
        <v>SUPORTE PARAFUSADO COM PLACA DE ENCAIXE 4" X 2" MÉDIO (1,30 M DO PISO) PARA PONTO ELÉTRICO - FORNECIMENTO E INSTALAÇÃO. AF_12/2015</v>
      </c>
      <c r="D950" s="55"/>
      <c r="E950" s="55"/>
      <c r="F950" s="55"/>
      <c r="G950" s="54" t="str">
        <f>VLOOKUP(B950,IF(A950="COMPOSICAO",S!$A:$D,I!$A:$D),3,FALSE)</f>
        <v>UN</v>
      </c>
      <c r="H950" s="75">
        <f>1</f>
        <v>1</v>
      </c>
      <c r="I950" s="56">
        <f>IF(A950="COMPOSICAO",VLOOKUP("TOTAL - "&amp;B950,COMPOSICAO_AUX_1!$A:$J,10,FALSE),VLOOKUP(B950,I!$A:$D,4,FALSE))</f>
        <v>8.4700000000000006</v>
      </c>
      <c r="J950" s="60">
        <f>TRUNC(H950*I950,2)</f>
        <v>8.4700000000000006</v>
      </c>
      <c r="K950" s="59"/>
      <c r="L950" s="4"/>
      <c r="M950" s="4"/>
      <c r="N950" s="4"/>
    </row>
    <row r="951" spans="1:14" ht="45" customHeight="1" x14ac:dyDescent="0.25">
      <c r="A951" s="54" t="s">
        <v>434</v>
      </c>
      <c r="B951" s="67">
        <v>92014</v>
      </c>
      <c r="C951" s="55" t="str">
        <f>VLOOKUP(B951,IF(A951="COMPOSICAO",S!$A:$D,I!$A:$D),2,FALSE)</f>
        <v>TOMADA BAIXA DE EMBUTIR (3 MÓDULOS), 2P+T 10 A, SEM SUPORTE E SEM PLACA - FORNECIMENTO E INSTALAÇÃO. AF_12/2015</v>
      </c>
      <c r="D951" s="55"/>
      <c r="E951" s="55"/>
      <c r="F951" s="55"/>
      <c r="G951" s="54" t="str">
        <f>VLOOKUP(B951,IF(A951="COMPOSICAO",S!$A:$D,I!$A:$D),3,FALSE)</f>
        <v>UN</v>
      </c>
      <c r="H951" s="75">
        <f>1</f>
        <v>1</v>
      </c>
      <c r="I951" s="56">
        <f>IF(A951="COMPOSICAO",VLOOKUP("TOTAL - "&amp;B951,COMPOSICAO_AUX_1!$A:$J,10,FALSE),VLOOKUP(B951,I!$A:$D,4,FALSE))</f>
        <v>54.94</v>
      </c>
      <c r="J951" s="60">
        <f>TRUNC(H951*I951,2)</f>
        <v>54.94</v>
      </c>
      <c r="K951" s="59"/>
      <c r="L951" s="4"/>
      <c r="M951" s="4"/>
      <c r="N951" s="4"/>
    </row>
    <row r="952" spans="1:14" ht="15" customHeight="1" x14ac:dyDescent="0.25">
      <c r="A952" s="76" t="s">
        <v>435</v>
      </c>
      <c r="B952" s="77"/>
      <c r="C952" s="77"/>
      <c r="D952" s="77"/>
      <c r="E952" s="77"/>
      <c r="F952" s="77"/>
      <c r="G952" s="78"/>
      <c r="H952" s="79"/>
      <c r="I952" s="80"/>
      <c r="J952" s="60">
        <f>SUM(J949:K951)</f>
        <v>63.41</v>
      </c>
      <c r="K952" s="59"/>
    </row>
    <row r="953" spans="1:14" ht="15" customHeight="1" x14ac:dyDescent="0.25">
      <c r="A953" s="76" t="str">
        <f>"TAXA DE BDI ("&amp;BDI&amp;" %)"</f>
        <v>TAXA DE BDI (28 %)</v>
      </c>
      <c r="B953" s="77"/>
      <c r="C953" s="77"/>
      <c r="D953" s="77"/>
      <c r="E953" s="77"/>
      <c r="F953" s="77"/>
      <c r="G953" s="78"/>
      <c r="H953" s="79"/>
      <c r="I953" s="80"/>
      <c r="J953" s="60">
        <f>ROUND(J952*(BDI/100),2)</f>
        <v>17.75</v>
      </c>
      <c r="K953" s="59"/>
    </row>
    <row r="954" spans="1:14" ht="15" customHeight="1" x14ac:dyDescent="0.25">
      <c r="A954" s="76" t="s">
        <v>534</v>
      </c>
      <c r="B954" s="77"/>
      <c r="C954" s="77"/>
      <c r="D954" s="77"/>
      <c r="E954" s="77"/>
      <c r="F954" s="77"/>
      <c r="G954" s="78"/>
      <c r="H954" s="79"/>
      <c r="I954" s="80"/>
      <c r="J954" s="60">
        <f>SUM(J952:K953)</f>
        <v>81.16</v>
      </c>
      <c r="K954" s="59"/>
    </row>
    <row r="955" spans="1:14" ht="15" customHeight="1" x14ac:dyDescent="0.25">
      <c r="A955" s="4"/>
      <c r="B955" s="4"/>
      <c r="C955" s="4"/>
      <c r="D955" s="4"/>
      <c r="E955" s="4"/>
      <c r="F955" s="4"/>
      <c r="G955" s="4"/>
      <c r="H955" s="4"/>
      <c r="I955" s="4"/>
      <c r="J955" s="4"/>
      <c r="K955" s="4"/>
    </row>
    <row r="956" spans="1:14" ht="15" customHeight="1" x14ac:dyDescent="0.25">
      <c r="A956" s="22" t="s">
        <v>429</v>
      </c>
      <c r="B956" s="22" t="s">
        <v>32</v>
      </c>
      <c r="C956" s="46" t="s">
        <v>8</v>
      </c>
      <c r="D956" s="47"/>
      <c r="E956" s="47"/>
      <c r="F956" s="47"/>
      <c r="G956" s="7" t="s">
        <v>33</v>
      </c>
      <c r="H956" s="7" t="s">
        <v>430</v>
      </c>
      <c r="I956" s="7" t="s">
        <v>431</v>
      </c>
      <c r="J956" s="34" t="s">
        <v>10</v>
      </c>
      <c r="K956" s="33"/>
    </row>
    <row r="957" spans="1:14" ht="60" customHeight="1" x14ac:dyDescent="0.25">
      <c r="A957" s="7" t="s">
        <v>528</v>
      </c>
      <c r="B957" s="71">
        <v>97586</v>
      </c>
      <c r="C957" s="73" t="str">
        <f>VLOOKUP(B957,S!$A:$D,2,FALSE)</f>
        <v>LUMINÁRIA TIPO CALHA, DE SOBREPOR, COM 2 LÂMPADAS TUBULARES FLUORESCENTES DE 36 W, COM REATOR DE PARTIDA RÁPIDA - FORNECIMENTO E INSTALAÇÃO. AF_02/2020</v>
      </c>
      <c r="D957" s="73"/>
      <c r="E957" s="73"/>
      <c r="F957" s="72"/>
      <c r="G957" s="7" t="str">
        <f>VLOOKUP(B957,S!$A:$D,3,FALSE)</f>
        <v>UN</v>
      </c>
      <c r="H957" s="74"/>
      <c r="I957" s="74">
        <f>J961</f>
        <v>96.6</v>
      </c>
      <c r="J957" s="53"/>
      <c r="K957" s="52"/>
      <c r="L957" s="74">
        <f>VLOOKUP(B957,S!$A:$D,4,FALSE)</f>
        <v>96.6</v>
      </c>
      <c r="M957" s="7" t="str">
        <f>IF(ROUND((L957-I957),2)=0,"OK, confere com a tabela.",IF(ROUND((L957-I957),2)&lt;0,"ACIMA ("&amp;TEXT(ROUND(I957*100/L957,4),"0,0000")&amp;" %) da tabela.","ABAIXO ("&amp;TEXT(ROUND(I957*100/L957,4),"0,0000")&amp;" %) da tabela."))</f>
        <v>OK, confere com a tabela.</v>
      </c>
    </row>
    <row r="958" spans="1:14" ht="45" customHeight="1" x14ac:dyDescent="0.25">
      <c r="A958" s="54" t="s">
        <v>433</v>
      </c>
      <c r="B958" s="67">
        <v>3799</v>
      </c>
      <c r="C958" s="55" t="str">
        <f>VLOOKUP(B958,IF(A958="COMPOSICAO",S!$A:$D,I!$A:$D),2,FALSE)</f>
        <v>LUMINARIA DE SOBREPOR EM CHAPA DE ACO PARA 2 LAMPADAS FLUORESCENTES DE *36* W, ALETADA, COMPLETA (LAMPADAS E REATOR INCLUSOS)</v>
      </c>
      <c r="D958" s="55"/>
      <c r="E958" s="55"/>
      <c r="F958" s="55"/>
      <c r="G958" s="54" t="str">
        <f>VLOOKUP(B958,IF(A958="COMPOSICAO",S!$A:$D,I!$A:$D),3,FALSE)</f>
        <v>UN</v>
      </c>
      <c r="H958" s="75">
        <f>1</f>
        <v>1</v>
      </c>
      <c r="I958" s="56">
        <f>IF(A958="COMPOSICAO",VLOOKUP("TOTAL - "&amp;B958,COMPOSICAO_AUX_1!$A:$J,10,FALSE),VLOOKUP(B958,I!$A:$D,4,FALSE))</f>
        <v>82.27</v>
      </c>
      <c r="J958" s="60">
        <f>TRUNC(H958*I958,2)</f>
        <v>82.27</v>
      </c>
      <c r="K958" s="59"/>
      <c r="L958" s="4"/>
      <c r="M958" s="4"/>
      <c r="N958" s="4"/>
    </row>
    <row r="959" spans="1:14" ht="30" customHeight="1" x14ac:dyDescent="0.25">
      <c r="A959" s="54" t="s">
        <v>434</v>
      </c>
      <c r="B959" s="67">
        <v>88247</v>
      </c>
      <c r="C959" s="55" t="str">
        <f>VLOOKUP(B959,IF(A959="COMPOSICAO",S!$A:$D,I!$A:$D),2,FALSE)</f>
        <v>AUXILIAR DE ELETRICISTA COM ENCARGOS COMPLEMENTARES</v>
      </c>
      <c r="D959" s="55"/>
      <c r="E959" s="55"/>
      <c r="F959" s="55"/>
      <c r="G959" s="54" t="str">
        <f>VLOOKUP(B959,IF(A959="COMPOSICAO",S!$A:$D,I!$A:$D),3,FALSE)</f>
        <v>H</v>
      </c>
      <c r="H959" s="75">
        <f>0.1727</f>
        <v>0.17269999999999999</v>
      </c>
      <c r="I959" s="56">
        <f>IF(A959="COMPOSICAO",VLOOKUP("TOTAL - "&amp;B959,COMPOSICAO_AUX_1!$A:$J,10,FALSE),VLOOKUP(B959,I!$A:$D,4,FALSE))</f>
        <v>20.49</v>
      </c>
      <c r="J959" s="60">
        <f>TRUNC(H959*I959,2)</f>
        <v>3.53</v>
      </c>
      <c r="K959" s="59"/>
      <c r="L959" s="4"/>
      <c r="M959" s="4"/>
      <c r="N959" s="4"/>
    </row>
    <row r="960" spans="1:14" ht="15" customHeight="1" x14ac:dyDescent="0.25">
      <c r="A960" s="54" t="s">
        <v>434</v>
      </c>
      <c r="B960" s="67">
        <v>88264</v>
      </c>
      <c r="C960" s="55" t="str">
        <f>VLOOKUP(B960,IF(A960="COMPOSICAO",S!$A:$D,I!$A:$D),2,FALSE)</f>
        <v>ELETRICISTA COM ENCARGOS COMPLEMENTARES</v>
      </c>
      <c r="D960" s="55"/>
      <c r="E960" s="55"/>
      <c r="F960" s="55"/>
      <c r="G960" s="54" t="str">
        <f>VLOOKUP(B960,IF(A960="COMPOSICAO",S!$A:$D,I!$A:$D),3,FALSE)</f>
        <v>H</v>
      </c>
      <c r="H960" s="75">
        <f>0.4144</f>
        <v>0.41439999999999999</v>
      </c>
      <c r="I960" s="56">
        <f>IF(A960="COMPOSICAO",VLOOKUP("TOTAL - "&amp;B960,COMPOSICAO_AUX_1!$A:$J,10,FALSE),VLOOKUP(B960,I!$A:$D,4,FALSE))</f>
        <v>26.069999999999997</v>
      </c>
      <c r="J960" s="60">
        <f>TRUNC(H960*I960,2)</f>
        <v>10.8</v>
      </c>
      <c r="K960" s="59"/>
      <c r="L960" s="4"/>
      <c r="M960" s="4"/>
      <c r="N960" s="4"/>
    </row>
    <row r="961" spans="1:14" ht="15" customHeight="1" x14ac:dyDescent="0.25">
      <c r="A961" s="76" t="s">
        <v>435</v>
      </c>
      <c r="B961" s="77"/>
      <c r="C961" s="77"/>
      <c r="D961" s="77"/>
      <c r="E961" s="77"/>
      <c r="F961" s="77"/>
      <c r="G961" s="78"/>
      <c r="H961" s="79"/>
      <c r="I961" s="80"/>
      <c r="J961" s="60">
        <f>SUM(J957:K960)</f>
        <v>96.6</v>
      </c>
      <c r="K961" s="59"/>
    </row>
    <row r="962" spans="1:14" ht="15" customHeight="1" x14ac:dyDescent="0.25">
      <c r="A962" s="76" t="str">
        <f>"TAXA DE BDI ("&amp;BDI&amp;" %)"</f>
        <v>TAXA DE BDI (28 %)</v>
      </c>
      <c r="B962" s="77"/>
      <c r="C962" s="77"/>
      <c r="D962" s="77"/>
      <c r="E962" s="77"/>
      <c r="F962" s="77"/>
      <c r="G962" s="78"/>
      <c r="H962" s="79"/>
      <c r="I962" s="80"/>
      <c r="J962" s="60">
        <f>ROUND(J961*(BDI/100),2)</f>
        <v>27.05</v>
      </c>
      <c r="K962" s="59"/>
    </row>
    <row r="963" spans="1:14" ht="15" customHeight="1" x14ac:dyDescent="0.25">
      <c r="A963" s="76" t="s">
        <v>535</v>
      </c>
      <c r="B963" s="77"/>
      <c r="C963" s="77"/>
      <c r="D963" s="77"/>
      <c r="E963" s="77"/>
      <c r="F963" s="77"/>
      <c r="G963" s="78"/>
      <c r="H963" s="79"/>
      <c r="I963" s="80"/>
      <c r="J963" s="60">
        <f>SUM(J961:K962)</f>
        <v>123.64999999999999</v>
      </c>
      <c r="K963" s="59"/>
    </row>
    <row r="964" spans="1:14" ht="15" customHeight="1" x14ac:dyDescent="0.25">
      <c r="A964" s="4"/>
      <c r="B964" s="4"/>
      <c r="C964" s="4"/>
      <c r="D964" s="4"/>
      <c r="E964" s="4"/>
      <c r="F964" s="4"/>
      <c r="G964" s="4"/>
      <c r="H964" s="4"/>
      <c r="I964" s="4"/>
      <c r="J964" s="4"/>
      <c r="K964" s="4"/>
    </row>
    <row r="965" spans="1:14" ht="15" customHeight="1" x14ac:dyDescent="0.25">
      <c r="A965" s="22" t="s">
        <v>429</v>
      </c>
      <c r="B965" s="22" t="s">
        <v>32</v>
      </c>
      <c r="C965" s="46" t="s">
        <v>8</v>
      </c>
      <c r="D965" s="47"/>
      <c r="E965" s="47"/>
      <c r="F965" s="47"/>
      <c r="G965" s="7" t="s">
        <v>33</v>
      </c>
      <c r="H965" s="7" t="s">
        <v>430</v>
      </c>
      <c r="I965" s="7" t="s">
        <v>431</v>
      </c>
      <c r="J965" s="34" t="s">
        <v>10</v>
      </c>
      <c r="K965" s="33"/>
    </row>
    <row r="966" spans="1:14" ht="60" customHeight="1" x14ac:dyDescent="0.25">
      <c r="A966" s="7" t="s">
        <v>528</v>
      </c>
      <c r="B966" s="71">
        <v>97585</v>
      </c>
      <c r="C966" s="73" t="str">
        <f>VLOOKUP(B966,S!$A:$D,2,FALSE)</f>
        <v>LUMINÁRIA TIPO CALHA, DE SOBREPOR, COM 2 LÂMPADAS TUBULARES FLUORESCENTES DE 18 W, COM REATOR DE PARTIDA RÁPIDA - FORNECIMENTO E INSTALAÇÃO. AF_02/2020</v>
      </c>
      <c r="D966" s="73"/>
      <c r="E966" s="73"/>
      <c r="F966" s="72"/>
      <c r="G966" s="7" t="str">
        <f>VLOOKUP(B966,S!$A:$D,3,FALSE)</f>
        <v>UN</v>
      </c>
      <c r="H966" s="74"/>
      <c r="I966" s="74">
        <f>J970</f>
        <v>72.5</v>
      </c>
      <c r="J966" s="53"/>
      <c r="K966" s="52"/>
      <c r="L966" s="74">
        <f>VLOOKUP(B966,S!$A:$D,4,FALSE)</f>
        <v>72.5</v>
      </c>
      <c r="M966" s="7" t="str">
        <f>IF(ROUND((L966-I966),2)=0,"OK, confere com a tabela.",IF(ROUND((L966-I966),2)&lt;0,"ACIMA ("&amp;TEXT(ROUND(I966*100/L966,4),"0,0000")&amp;" %) da tabela.","ABAIXO ("&amp;TEXT(ROUND(I966*100/L966,4),"0,0000")&amp;" %) da tabela."))</f>
        <v>OK, confere com a tabela.</v>
      </c>
    </row>
    <row r="967" spans="1:14" ht="45" customHeight="1" x14ac:dyDescent="0.25">
      <c r="A967" s="54" t="s">
        <v>433</v>
      </c>
      <c r="B967" s="67">
        <v>3811</v>
      </c>
      <c r="C967" s="55" t="str">
        <f>VLOOKUP(B967,IF(A967="COMPOSICAO",S!$A:$D,I!$A:$D),2,FALSE)</f>
        <v>LUMINARIA DE SOBREPOR EM CHAPA DE ACO PARA 2 LAMPADAS FLUORESCENTES DE *18* W, ALETADA, COMPLETA (LAMPADAS E REATOR INCLUSOS)</v>
      </c>
      <c r="D967" s="55"/>
      <c r="E967" s="55"/>
      <c r="F967" s="55"/>
      <c r="G967" s="54" t="str">
        <f>VLOOKUP(B967,IF(A967="COMPOSICAO",S!$A:$D,I!$A:$D),3,FALSE)</f>
        <v>UN</v>
      </c>
      <c r="H967" s="75">
        <f>1</f>
        <v>1</v>
      </c>
      <c r="I967" s="56">
        <f>IF(A967="COMPOSICAO",VLOOKUP("TOTAL - "&amp;B967,COMPOSICAO_AUX_1!$A:$J,10,FALSE),VLOOKUP(B967,I!$A:$D,4,FALSE))</f>
        <v>58.17</v>
      </c>
      <c r="J967" s="60">
        <f>TRUNC(H967*I967,2)</f>
        <v>58.17</v>
      </c>
      <c r="K967" s="59"/>
      <c r="L967" s="4"/>
      <c r="M967" s="4"/>
      <c r="N967" s="4"/>
    </row>
    <row r="968" spans="1:14" ht="30" customHeight="1" x14ac:dyDescent="0.25">
      <c r="A968" s="54" t="s">
        <v>434</v>
      </c>
      <c r="B968" s="67">
        <v>88247</v>
      </c>
      <c r="C968" s="55" t="str">
        <f>VLOOKUP(B968,IF(A968="COMPOSICAO",S!$A:$D,I!$A:$D),2,FALSE)</f>
        <v>AUXILIAR DE ELETRICISTA COM ENCARGOS COMPLEMENTARES</v>
      </c>
      <c r="D968" s="55"/>
      <c r="E968" s="55"/>
      <c r="F968" s="55"/>
      <c r="G968" s="54" t="str">
        <f>VLOOKUP(B968,IF(A968="COMPOSICAO",S!$A:$D,I!$A:$D),3,FALSE)</f>
        <v>H</v>
      </c>
      <c r="H968" s="75">
        <f>0.1727</f>
        <v>0.17269999999999999</v>
      </c>
      <c r="I968" s="56">
        <f>IF(A968="COMPOSICAO",VLOOKUP("TOTAL - "&amp;B968,COMPOSICAO_AUX_1!$A:$J,10,FALSE),VLOOKUP(B968,I!$A:$D,4,FALSE))</f>
        <v>20.49</v>
      </c>
      <c r="J968" s="60">
        <f>TRUNC(H968*I968,2)</f>
        <v>3.53</v>
      </c>
      <c r="K968" s="59"/>
      <c r="L968" s="4"/>
      <c r="M968" s="4"/>
      <c r="N968" s="4"/>
    </row>
    <row r="969" spans="1:14" ht="15" customHeight="1" x14ac:dyDescent="0.25">
      <c r="A969" s="54" t="s">
        <v>434</v>
      </c>
      <c r="B969" s="67">
        <v>88264</v>
      </c>
      <c r="C969" s="55" t="str">
        <f>VLOOKUP(B969,IF(A969="COMPOSICAO",S!$A:$D,I!$A:$D),2,FALSE)</f>
        <v>ELETRICISTA COM ENCARGOS COMPLEMENTARES</v>
      </c>
      <c r="D969" s="55"/>
      <c r="E969" s="55"/>
      <c r="F969" s="55"/>
      <c r="G969" s="54" t="str">
        <f>VLOOKUP(B969,IF(A969="COMPOSICAO",S!$A:$D,I!$A:$D),3,FALSE)</f>
        <v>H</v>
      </c>
      <c r="H969" s="75">
        <f>0.4144</f>
        <v>0.41439999999999999</v>
      </c>
      <c r="I969" s="56">
        <f>IF(A969="COMPOSICAO",VLOOKUP("TOTAL - "&amp;B969,COMPOSICAO_AUX_1!$A:$J,10,FALSE),VLOOKUP(B969,I!$A:$D,4,FALSE))</f>
        <v>26.069999999999997</v>
      </c>
      <c r="J969" s="60">
        <f>TRUNC(H969*I969,2)</f>
        <v>10.8</v>
      </c>
      <c r="K969" s="59"/>
      <c r="L969" s="4"/>
      <c r="M969" s="4"/>
      <c r="N969" s="4"/>
    </row>
    <row r="970" spans="1:14" ht="15" customHeight="1" x14ac:dyDescent="0.25">
      <c r="A970" s="76" t="s">
        <v>435</v>
      </c>
      <c r="B970" s="77"/>
      <c r="C970" s="77"/>
      <c r="D970" s="77"/>
      <c r="E970" s="77"/>
      <c r="F970" s="77"/>
      <c r="G970" s="78"/>
      <c r="H970" s="79"/>
      <c r="I970" s="80"/>
      <c r="J970" s="60">
        <f>SUM(J966:K969)</f>
        <v>72.5</v>
      </c>
      <c r="K970" s="59"/>
    </row>
    <row r="971" spans="1:14" ht="15" customHeight="1" x14ac:dyDescent="0.25">
      <c r="A971" s="76" t="str">
        <f>"TAXA DE BDI ("&amp;BDI&amp;" %)"</f>
        <v>TAXA DE BDI (28 %)</v>
      </c>
      <c r="B971" s="77"/>
      <c r="C971" s="77"/>
      <c r="D971" s="77"/>
      <c r="E971" s="77"/>
      <c r="F971" s="77"/>
      <c r="G971" s="78"/>
      <c r="H971" s="79"/>
      <c r="I971" s="80"/>
      <c r="J971" s="60">
        <f>ROUND(J970*(BDI/100),2)</f>
        <v>20.3</v>
      </c>
      <c r="K971" s="59"/>
    </row>
    <row r="972" spans="1:14" ht="15" customHeight="1" x14ac:dyDescent="0.25">
      <c r="A972" s="76" t="s">
        <v>536</v>
      </c>
      <c r="B972" s="77"/>
      <c r="C972" s="77"/>
      <c r="D972" s="77"/>
      <c r="E972" s="77"/>
      <c r="F972" s="77"/>
      <c r="G972" s="78"/>
      <c r="H972" s="79"/>
      <c r="I972" s="80"/>
      <c r="J972" s="60">
        <f>SUM(J970:K971)</f>
        <v>92.8</v>
      </c>
      <c r="K972" s="59"/>
    </row>
    <row r="973" spans="1:14" ht="15" customHeight="1" x14ac:dyDescent="0.25">
      <c r="A973" s="4"/>
      <c r="B973" s="4"/>
      <c r="C973" s="4"/>
      <c r="D973" s="4"/>
      <c r="E973" s="4"/>
      <c r="F973" s="4"/>
      <c r="G973" s="4"/>
      <c r="H973" s="4"/>
      <c r="I973" s="4"/>
      <c r="J973" s="4"/>
      <c r="K973" s="4"/>
    </row>
    <row r="974" spans="1:14" ht="15" customHeight="1" x14ac:dyDescent="0.25">
      <c r="A974" s="22" t="s">
        <v>429</v>
      </c>
      <c r="B974" s="22" t="s">
        <v>32</v>
      </c>
      <c r="C974" s="46" t="s">
        <v>8</v>
      </c>
      <c r="D974" s="47"/>
      <c r="E974" s="47"/>
      <c r="F974" s="47"/>
      <c r="G974" s="7" t="s">
        <v>33</v>
      </c>
      <c r="H974" s="7" t="s">
        <v>430</v>
      </c>
      <c r="I974" s="7" t="s">
        <v>431</v>
      </c>
      <c r="J974" s="34" t="s">
        <v>10</v>
      </c>
      <c r="K974" s="33"/>
    </row>
    <row r="975" spans="1:14" ht="30" customHeight="1" x14ac:dyDescent="0.25">
      <c r="A975" s="7" t="s">
        <v>528</v>
      </c>
      <c r="B975" s="71">
        <v>91936</v>
      </c>
      <c r="C975" s="73" t="str">
        <f>VLOOKUP(B975,S!$A:$D,2,FALSE)</f>
        <v>CAIXA OCTOGONAL 4" X 4", PVC, INSTALADA EM LAJE - FORNECIMENTO E INSTALAÇÃO. AF_12/2015</v>
      </c>
      <c r="D975" s="73"/>
      <c r="E975" s="73"/>
      <c r="F975" s="72"/>
      <c r="G975" s="7" t="str">
        <f>VLOOKUP(B975,S!$A:$D,3,FALSE)</f>
        <v>UN</v>
      </c>
      <c r="H975" s="74"/>
      <c r="I975" s="74">
        <f>J979</f>
        <v>15.46</v>
      </c>
      <c r="J975" s="53"/>
      <c r="K975" s="52"/>
      <c r="L975" s="74">
        <f>VLOOKUP(B975,S!$A:$D,4,FALSE)</f>
        <v>15.46</v>
      </c>
      <c r="M975" s="7" t="str">
        <f>IF(ROUND((L975-I975),2)=0,"OK, confere com a tabela.",IF(ROUND((L975-I975),2)&lt;0,"ACIMA ("&amp;TEXT(ROUND(I975*100/L975,4),"0,0000")&amp;" %) da tabela.","ABAIXO ("&amp;TEXT(ROUND(I975*100/L975,4),"0,0000")&amp;" %) da tabela."))</f>
        <v>OK, confere com a tabela.</v>
      </c>
    </row>
    <row r="976" spans="1:14" ht="30" customHeight="1" x14ac:dyDescent="0.25">
      <c r="A976" s="54" t="s">
        <v>433</v>
      </c>
      <c r="B976" s="67">
        <v>12001</v>
      </c>
      <c r="C976" s="55" t="str">
        <f>VLOOKUP(B976,IF(A976="COMPOSICAO",S!$A:$D,I!$A:$D),2,FALSE)</f>
        <v>CAIXA OCTOGONAL DE FUNDO MOVEL, EM PVC, DE 4" X 4", PARA ELETRODUTO FLEXIVEL CORRUGADO</v>
      </c>
      <c r="D976" s="55"/>
      <c r="E976" s="55"/>
      <c r="F976" s="55"/>
      <c r="G976" s="54" t="str">
        <f>VLOOKUP(B976,IF(A976="COMPOSICAO",S!$A:$D,I!$A:$D),3,FALSE)</f>
        <v>UN</v>
      </c>
      <c r="H976" s="75">
        <f>1</f>
        <v>1</v>
      </c>
      <c r="I976" s="56">
        <f>IF(A976="COMPOSICAO",VLOOKUP("TOTAL - "&amp;B976,COMPOSICAO_AUX_1!$A:$J,10,FALSE),VLOOKUP(B976,I!$A:$D,4,FALSE))</f>
        <v>8.81</v>
      </c>
      <c r="J976" s="60">
        <f>TRUNC(H976*I976,2)</f>
        <v>8.81</v>
      </c>
      <c r="K976" s="59"/>
      <c r="L976" s="4"/>
      <c r="M976" s="4"/>
      <c r="N976" s="4"/>
    </row>
    <row r="977" spans="1:14" ht="30" customHeight="1" x14ac:dyDescent="0.25">
      <c r="A977" s="54" t="s">
        <v>434</v>
      </c>
      <c r="B977" s="67">
        <v>88247</v>
      </c>
      <c r="C977" s="55" t="str">
        <f>VLOOKUP(B977,IF(A977="COMPOSICAO",S!$A:$D,I!$A:$D),2,FALSE)</f>
        <v>AUXILIAR DE ELETRICISTA COM ENCARGOS COMPLEMENTARES</v>
      </c>
      <c r="D977" s="55"/>
      <c r="E977" s="55"/>
      <c r="F977" s="55"/>
      <c r="G977" s="54" t="str">
        <f>VLOOKUP(B977,IF(A977="COMPOSICAO",S!$A:$D,I!$A:$D),3,FALSE)</f>
        <v>H</v>
      </c>
      <c r="H977" s="75">
        <f>0.143</f>
        <v>0.14299999999999999</v>
      </c>
      <c r="I977" s="56">
        <f>IF(A977="COMPOSICAO",VLOOKUP("TOTAL - "&amp;B977,COMPOSICAO_AUX_1!$A:$J,10,FALSE),VLOOKUP(B977,I!$A:$D,4,FALSE))</f>
        <v>20.49</v>
      </c>
      <c r="J977" s="60">
        <f>TRUNC(H977*I977,2)</f>
        <v>2.93</v>
      </c>
      <c r="K977" s="59"/>
      <c r="L977" s="4"/>
      <c r="M977" s="4"/>
      <c r="N977" s="4"/>
    </row>
    <row r="978" spans="1:14" ht="15" customHeight="1" x14ac:dyDescent="0.25">
      <c r="A978" s="54" t="s">
        <v>434</v>
      </c>
      <c r="B978" s="67">
        <v>88264</v>
      </c>
      <c r="C978" s="55" t="str">
        <f>VLOOKUP(B978,IF(A978="COMPOSICAO",S!$A:$D,I!$A:$D),2,FALSE)</f>
        <v>ELETRICISTA COM ENCARGOS COMPLEMENTARES</v>
      </c>
      <c r="D978" s="55"/>
      <c r="E978" s="55"/>
      <c r="F978" s="55"/>
      <c r="G978" s="54" t="str">
        <f>VLOOKUP(B978,IF(A978="COMPOSICAO",S!$A:$D,I!$A:$D),3,FALSE)</f>
        <v>H</v>
      </c>
      <c r="H978" s="75">
        <f>0.143</f>
        <v>0.14299999999999999</v>
      </c>
      <c r="I978" s="56">
        <f>IF(A978="COMPOSICAO",VLOOKUP("TOTAL - "&amp;B978,COMPOSICAO_AUX_1!$A:$J,10,FALSE),VLOOKUP(B978,I!$A:$D,4,FALSE))</f>
        <v>26.069999999999997</v>
      </c>
      <c r="J978" s="60">
        <f>TRUNC(H978*I978,2)</f>
        <v>3.72</v>
      </c>
      <c r="K978" s="59"/>
      <c r="L978" s="4"/>
      <c r="M978" s="4"/>
      <c r="N978" s="4"/>
    </row>
    <row r="979" spans="1:14" ht="15" customHeight="1" x14ac:dyDescent="0.25">
      <c r="A979" s="76" t="s">
        <v>435</v>
      </c>
      <c r="B979" s="77"/>
      <c r="C979" s="77"/>
      <c r="D979" s="77"/>
      <c r="E979" s="77"/>
      <c r="F979" s="77"/>
      <c r="G979" s="78"/>
      <c r="H979" s="79"/>
      <c r="I979" s="80"/>
      <c r="J979" s="60">
        <f>SUM(J975:K978)</f>
        <v>15.46</v>
      </c>
      <c r="K979" s="59"/>
    </row>
    <row r="980" spans="1:14" ht="15" customHeight="1" x14ac:dyDescent="0.25">
      <c r="A980" s="76" t="str">
        <f>"TAXA DE BDI ("&amp;BDI&amp;" %)"</f>
        <v>TAXA DE BDI (28 %)</v>
      </c>
      <c r="B980" s="77"/>
      <c r="C980" s="77"/>
      <c r="D980" s="77"/>
      <c r="E980" s="77"/>
      <c r="F980" s="77"/>
      <c r="G980" s="78"/>
      <c r="H980" s="79"/>
      <c r="I980" s="80"/>
      <c r="J980" s="60">
        <f>ROUND(J979*(BDI/100),2)</f>
        <v>4.33</v>
      </c>
      <c r="K980" s="59"/>
    </row>
    <row r="981" spans="1:14" ht="15" customHeight="1" x14ac:dyDescent="0.25">
      <c r="A981" s="76" t="s">
        <v>537</v>
      </c>
      <c r="B981" s="77"/>
      <c r="C981" s="77"/>
      <c r="D981" s="77"/>
      <c r="E981" s="77"/>
      <c r="F981" s="77"/>
      <c r="G981" s="78"/>
      <c r="H981" s="79"/>
      <c r="I981" s="80"/>
      <c r="J981" s="60">
        <f>SUM(J979:K980)</f>
        <v>19.79</v>
      </c>
      <c r="K981" s="59"/>
    </row>
    <row r="982" spans="1:14" ht="15" customHeight="1" x14ac:dyDescent="0.25">
      <c r="A982" s="4"/>
      <c r="B982" s="4"/>
      <c r="C982" s="4"/>
      <c r="D982" s="4"/>
      <c r="E982" s="4"/>
      <c r="F982" s="4"/>
      <c r="G982" s="4"/>
      <c r="H982" s="4"/>
      <c r="I982" s="4"/>
      <c r="J982" s="4"/>
      <c r="K982" s="4"/>
    </row>
    <row r="983" spans="1:14" ht="15" customHeight="1" x14ac:dyDescent="0.25">
      <c r="A983" s="22" t="s">
        <v>429</v>
      </c>
      <c r="B983" s="22" t="s">
        <v>32</v>
      </c>
      <c r="C983" s="46" t="s">
        <v>8</v>
      </c>
      <c r="D983" s="47"/>
      <c r="E983" s="47"/>
      <c r="F983" s="47"/>
      <c r="G983" s="7" t="s">
        <v>33</v>
      </c>
      <c r="H983" s="7" t="s">
        <v>430</v>
      </c>
      <c r="I983" s="7" t="s">
        <v>431</v>
      </c>
      <c r="J983" s="34" t="s">
        <v>10</v>
      </c>
      <c r="K983" s="33"/>
    </row>
    <row r="984" spans="1:14" ht="60" customHeight="1" x14ac:dyDescent="0.25">
      <c r="A984" s="7" t="s">
        <v>528</v>
      </c>
      <c r="B984" s="71">
        <v>91957</v>
      </c>
      <c r="C984" s="73" t="str">
        <f>VLOOKUP(B984,S!$A:$D,2,FALSE)</f>
        <v>INTERRUPTOR SIMPLES (1 MÓDULO) COM INTERRUPTOR PARALELO (1 MÓDULO), 10A/250V, INCLUINDO SUPORTE E PLACA - FORNECIMENTO E INSTALAÇÃO. AF_12/2015</v>
      </c>
      <c r="D984" s="73"/>
      <c r="E984" s="73"/>
      <c r="F984" s="72"/>
      <c r="G984" s="7" t="str">
        <f>VLOOKUP(B984,S!$A:$D,3,FALSE)</f>
        <v>UN</v>
      </c>
      <c r="H984" s="74"/>
      <c r="I984" s="74">
        <f>J987</f>
        <v>49.19</v>
      </c>
      <c r="J984" s="53"/>
      <c r="K984" s="52"/>
      <c r="L984" s="74">
        <f>VLOOKUP(B984,S!$A:$D,4,FALSE)</f>
        <v>49.19</v>
      </c>
      <c r="M984" s="7" t="str">
        <f>IF(ROUND((L984-I984),2)=0,"OK, confere com a tabela.",IF(ROUND((L984-I984),2)&lt;0,"ACIMA ("&amp;TEXT(ROUND(I984*100/L984,4),"0,0000")&amp;" %) da tabela.","ABAIXO ("&amp;TEXT(ROUND(I984*100/L984,4),"0,0000")&amp;" %) da tabela."))</f>
        <v>OK, confere com a tabela.</v>
      </c>
    </row>
    <row r="985" spans="1:14" ht="45" customHeight="1" x14ac:dyDescent="0.25">
      <c r="A985" s="54" t="s">
        <v>434</v>
      </c>
      <c r="B985" s="67">
        <v>91946</v>
      </c>
      <c r="C985" s="55" t="str">
        <f>VLOOKUP(B985,IF(A985="COMPOSICAO",S!$A:$D,I!$A:$D),2,FALSE)</f>
        <v>SUPORTE PARAFUSADO COM PLACA DE ENCAIXE 4" X 2" MÉDIO (1,30 M DO PISO) PARA PONTO ELÉTRICO - FORNECIMENTO E INSTALAÇÃO. AF_12/2015</v>
      </c>
      <c r="D985" s="55"/>
      <c r="E985" s="55"/>
      <c r="F985" s="55"/>
      <c r="G985" s="54" t="str">
        <f>VLOOKUP(B985,IF(A985="COMPOSICAO",S!$A:$D,I!$A:$D),3,FALSE)</f>
        <v>UN</v>
      </c>
      <c r="H985" s="75">
        <f>1</f>
        <v>1</v>
      </c>
      <c r="I985" s="56">
        <f>IF(A985="COMPOSICAO",VLOOKUP("TOTAL - "&amp;B985,COMPOSICAO_AUX_1!$A:$J,10,FALSE),VLOOKUP(B985,I!$A:$D,4,FALSE))</f>
        <v>8.4700000000000006</v>
      </c>
      <c r="J985" s="60">
        <f>TRUNC(H985*I985,2)</f>
        <v>8.4700000000000006</v>
      </c>
      <c r="K985" s="59"/>
      <c r="L985" s="4"/>
      <c r="M985" s="4"/>
      <c r="N985" s="4"/>
    </row>
    <row r="986" spans="1:14" ht="60" customHeight="1" x14ac:dyDescent="0.25">
      <c r="A986" s="54" t="s">
        <v>434</v>
      </c>
      <c r="B986" s="67">
        <v>91956</v>
      </c>
      <c r="C986" s="55" t="str">
        <f>VLOOKUP(B986,IF(A986="COMPOSICAO",S!$A:$D,I!$A:$D),2,FALSE)</f>
        <v>INTERRUPTOR SIMPLES (1 MÓDULO) COM INTERRUPTOR PARALELO (1 MÓDULO), 10A/250V, SEM SUPORTE E SEM PLACA - FORNECIMENTO E INSTALAÇÃO. AF_12/2015</v>
      </c>
      <c r="D986" s="55"/>
      <c r="E986" s="55"/>
      <c r="F986" s="55"/>
      <c r="G986" s="54" t="str">
        <f>VLOOKUP(B986,IF(A986="COMPOSICAO",S!$A:$D,I!$A:$D),3,FALSE)</f>
        <v>UN</v>
      </c>
      <c r="H986" s="75">
        <f>1</f>
        <v>1</v>
      </c>
      <c r="I986" s="56">
        <f>IF(A986="COMPOSICAO",VLOOKUP("TOTAL - "&amp;B986,COMPOSICAO_AUX_1!$A:$J,10,FALSE),VLOOKUP(B986,I!$A:$D,4,FALSE))</f>
        <v>40.72</v>
      </c>
      <c r="J986" s="60">
        <f>TRUNC(H986*I986,2)</f>
        <v>40.72</v>
      </c>
      <c r="K986" s="59"/>
      <c r="L986" s="4"/>
      <c r="M986" s="4"/>
      <c r="N986" s="4"/>
    </row>
    <row r="987" spans="1:14" ht="15" customHeight="1" x14ac:dyDescent="0.25">
      <c r="A987" s="76" t="s">
        <v>435</v>
      </c>
      <c r="B987" s="77"/>
      <c r="C987" s="77"/>
      <c r="D987" s="77"/>
      <c r="E987" s="77"/>
      <c r="F987" s="77"/>
      <c r="G987" s="78"/>
      <c r="H987" s="79"/>
      <c r="I987" s="80"/>
      <c r="J987" s="60">
        <f>SUM(J984:K986)</f>
        <v>49.19</v>
      </c>
      <c r="K987" s="59"/>
    </row>
    <row r="988" spans="1:14" ht="15" customHeight="1" x14ac:dyDescent="0.25">
      <c r="A988" s="76" t="str">
        <f>"TAXA DE BDI ("&amp;BDI&amp;" %)"</f>
        <v>TAXA DE BDI (28 %)</v>
      </c>
      <c r="B988" s="77"/>
      <c r="C988" s="77"/>
      <c r="D988" s="77"/>
      <c r="E988" s="77"/>
      <c r="F988" s="77"/>
      <c r="G988" s="78"/>
      <c r="H988" s="79"/>
      <c r="I988" s="80"/>
      <c r="J988" s="60">
        <f>ROUND(J987*(BDI/100),2)</f>
        <v>13.77</v>
      </c>
      <c r="K988" s="59"/>
    </row>
    <row r="989" spans="1:14" ht="15" customHeight="1" x14ac:dyDescent="0.25">
      <c r="A989" s="76" t="s">
        <v>538</v>
      </c>
      <c r="B989" s="77"/>
      <c r="C989" s="77"/>
      <c r="D989" s="77"/>
      <c r="E989" s="77"/>
      <c r="F989" s="77"/>
      <c r="G989" s="78"/>
      <c r="H989" s="79"/>
      <c r="I989" s="80"/>
      <c r="J989" s="60">
        <f>SUM(J987:K988)</f>
        <v>62.959999999999994</v>
      </c>
      <c r="K989" s="59"/>
    </row>
    <row r="990" spans="1:14" ht="15" customHeight="1" x14ac:dyDescent="0.25">
      <c r="A990" s="4"/>
      <c r="B990" s="4"/>
      <c r="C990" s="4"/>
      <c r="D990" s="4"/>
      <c r="E990" s="4"/>
      <c r="F990" s="4"/>
      <c r="G990" s="4"/>
      <c r="H990" s="4"/>
      <c r="I990" s="4"/>
      <c r="J990" s="4"/>
      <c r="K990" s="4"/>
    </row>
    <row r="991" spans="1:14" ht="15" customHeight="1" x14ac:dyDescent="0.25">
      <c r="A991" s="22" t="s">
        <v>429</v>
      </c>
      <c r="B991" s="22" t="s">
        <v>32</v>
      </c>
      <c r="C991" s="46" t="s">
        <v>8</v>
      </c>
      <c r="D991" s="47"/>
      <c r="E991" s="47"/>
      <c r="F991" s="47"/>
      <c r="G991" s="7" t="s">
        <v>33</v>
      </c>
      <c r="H991" s="7" t="s">
        <v>430</v>
      </c>
      <c r="I991" s="7" t="s">
        <v>431</v>
      </c>
      <c r="J991" s="34" t="s">
        <v>10</v>
      </c>
      <c r="K991" s="33"/>
    </row>
    <row r="992" spans="1:14" ht="45" customHeight="1" x14ac:dyDescent="0.25">
      <c r="A992" s="7" t="s">
        <v>528</v>
      </c>
      <c r="B992" s="71">
        <v>91955</v>
      </c>
      <c r="C992" s="73" t="str">
        <f>VLOOKUP(B992,S!$A:$D,2,FALSE)</f>
        <v>INTERRUPTOR PARALELO (1 MÓDULO), 10A/250V, INCLUINDO SUPORTE E PLACA - FORNECIMENTO E INSTALAÇÃO. AF_12/2015</v>
      </c>
      <c r="D992" s="73"/>
      <c r="E992" s="73"/>
      <c r="F992" s="72"/>
      <c r="G992" s="7" t="str">
        <f>VLOOKUP(B992,S!$A:$D,3,FALSE)</f>
        <v>UN</v>
      </c>
      <c r="H992" s="74"/>
      <c r="I992" s="74">
        <f>J995</f>
        <v>33.410000000000004</v>
      </c>
      <c r="J992" s="53"/>
      <c r="K992" s="52"/>
      <c r="L992" s="74">
        <f>VLOOKUP(B992,S!$A:$D,4,FALSE)</f>
        <v>33.409999999999997</v>
      </c>
      <c r="M992" s="7" t="str">
        <f>IF(ROUND((L992-I992),2)=0,"OK, confere com a tabela.",IF(ROUND((L992-I992),2)&lt;0,"ACIMA ("&amp;TEXT(ROUND(I992*100/L992,4),"0,0000")&amp;" %) da tabela.","ABAIXO ("&amp;TEXT(ROUND(I992*100/L992,4),"0,0000")&amp;" %) da tabela."))</f>
        <v>OK, confere com a tabela.</v>
      </c>
    </row>
    <row r="993" spans="1:14" ht="45" customHeight="1" x14ac:dyDescent="0.25">
      <c r="A993" s="54" t="s">
        <v>434</v>
      </c>
      <c r="B993" s="67">
        <v>91946</v>
      </c>
      <c r="C993" s="55" t="str">
        <f>VLOOKUP(B993,IF(A993="COMPOSICAO",S!$A:$D,I!$A:$D),2,FALSE)</f>
        <v>SUPORTE PARAFUSADO COM PLACA DE ENCAIXE 4" X 2" MÉDIO (1,30 M DO PISO) PARA PONTO ELÉTRICO - FORNECIMENTO E INSTALAÇÃO. AF_12/2015</v>
      </c>
      <c r="D993" s="55"/>
      <c r="E993" s="55"/>
      <c r="F993" s="55"/>
      <c r="G993" s="54" t="str">
        <f>VLOOKUP(B993,IF(A993="COMPOSICAO",S!$A:$D,I!$A:$D),3,FALSE)</f>
        <v>UN</v>
      </c>
      <c r="H993" s="75">
        <f>1</f>
        <v>1</v>
      </c>
      <c r="I993" s="56">
        <f>IF(A993="COMPOSICAO",VLOOKUP("TOTAL - "&amp;B993,COMPOSICAO_AUX_1!$A:$J,10,FALSE),VLOOKUP(B993,I!$A:$D,4,FALSE))</f>
        <v>8.4700000000000006</v>
      </c>
      <c r="J993" s="60">
        <f>TRUNC(H993*I993,2)</f>
        <v>8.4700000000000006</v>
      </c>
      <c r="K993" s="59"/>
      <c r="L993" s="4"/>
      <c r="M993" s="4"/>
      <c r="N993" s="4"/>
    </row>
    <row r="994" spans="1:14" ht="45" customHeight="1" x14ac:dyDescent="0.25">
      <c r="A994" s="54" t="s">
        <v>434</v>
      </c>
      <c r="B994" s="67">
        <v>91954</v>
      </c>
      <c r="C994" s="55" t="str">
        <f>VLOOKUP(B994,IF(A994="COMPOSICAO",S!$A:$D,I!$A:$D),2,FALSE)</f>
        <v>INTERRUPTOR PARALELO (1 MÓDULO), 10A/250V, SEM SUPORTE E SEM PLACA - FORNECIMENTO E INSTALAÇÃO. AF_12/2015</v>
      </c>
      <c r="D994" s="55"/>
      <c r="E994" s="55"/>
      <c r="F994" s="55"/>
      <c r="G994" s="54" t="str">
        <f>VLOOKUP(B994,IF(A994="COMPOSICAO",S!$A:$D,I!$A:$D),3,FALSE)</f>
        <v>UN</v>
      </c>
      <c r="H994" s="75">
        <f>1</f>
        <v>1</v>
      </c>
      <c r="I994" s="56">
        <f>IF(A994="COMPOSICAO",VLOOKUP("TOTAL - "&amp;B994,COMPOSICAO_AUX_1!$A:$J,10,FALSE),VLOOKUP(B994,I!$A:$D,4,FALSE))</f>
        <v>24.939999999999998</v>
      </c>
      <c r="J994" s="60">
        <f>TRUNC(H994*I994,2)</f>
        <v>24.94</v>
      </c>
      <c r="K994" s="59"/>
      <c r="L994" s="4"/>
      <c r="M994" s="4"/>
      <c r="N994" s="4"/>
    </row>
    <row r="995" spans="1:14" ht="15" customHeight="1" x14ac:dyDescent="0.25">
      <c r="A995" s="76" t="s">
        <v>435</v>
      </c>
      <c r="B995" s="77"/>
      <c r="C995" s="77"/>
      <c r="D995" s="77"/>
      <c r="E995" s="77"/>
      <c r="F995" s="77"/>
      <c r="G995" s="78"/>
      <c r="H995" s="79"/>
      <c r="I995" s="80"/>
      <c r="J995" s="60">
        <f>SUM(J992:K994)</f>
        <v>33.410000000000004</v>
      </c>
      <c r="K995" s="59"/>
    </row>
    <row r="996" spans="1:14" ht="15" customHeight="1" x14ac:dyDescent="0.25">
      <c r="A996" s="76" t="str">
        <f>"TAXA DE BDI ("&amp;BDI&amp;" %)"</f>
        <v>TAXA DE BDI (28 %)</v>
      </c>
      <c r="B996" s="77"/>
      <c r="C996" s="77"/>
      <c r="D996" s="77"/>
      <c r="E996" s="77"/>
      <c r="F996" s="77"/>
      <c r="G996" s="78"/>
      <c r="H996" s="79"/>
      <c r="I996" s="80"/>
      <c r="J996" s="60">
        <f>ROUND(J995*(BDI/100),2)</f>
        <v>9.35</v>
      </c>
      <c r="K996" s="59"/>
    </row>
    <row r="997" spans="1:14" ht="15" customHeight="1" x14ac:dyDescent="0.25">
      <c r="A997" s="76" t="s">
        <v>539</v>
      </c>
      <c r="B997" s="77"/>
      <c r="C997" s="77"/>
      <c r="D997" s="77"/>
      <c r="E997" s="77"/>
      <c r="F997" s="77"/>
      <c r="G997" s="78"/>
      <c r="H997" s="79"/>
      <c r="I997" s="80"/>
      <c r="J997" s="60">
        <f>SUM(J995:K996)</f>
        <v>42.760000000000005</v>
      </c>
      <c r="K997" s="59"/>
    </row>
    <row r="998" spans="1:14" ht="15" customHeight="1" x14ac:dyDescent="0.25">
      <c r="A998" s="4"/>
      <c r="B998" s="4"/>
      <c r="C998" s="4"/>
      <c r="D998" s="4"/>
      <c r="E998" s="4"/>
      <c r="F998" s="4"/>
      <c r="G998" s="4"/>
      <c r="H998" s="4"/>
      <c r="I998" s="4"/>
      <c r="J998" s="4"/>
      <c r="K998" s="4"/>
    </row>
    <row r="999" spans="1:14" ht="15" customHeight="1" x14ac:dyDescent="0.25">
      <c r="A999" s="22" t="s">
        <v>429</v>
      </c>
      <c r="B999" s="22" t="s">
        <v>32</v>
      </c>
      <c r="C999" s="46" t="s">
        <v>8</v>
      </c>
      <c r="D999" s="47"/>
      <c r="E999" s="47"/>
      <c r="F999" s="47"/>
      <c r="G999" s="7" t="s">
        <v>33</v>
      </c>
      <c r="H999" s="7" t="s">
        <v>430</v>
      </c>
      <c r="I999" s="7" t="s">
        <v>431</v>
      </c>
      <c r="J999" s="34" t="s">
        <v>10</v>
      </c>
      <c r="K999" s="33"/>
    </row>
    <row r="1000" spans="1:14" ht="45" customHeight="1" x14ac:dyDescent="0.25">
      <c r="A1000" s="7" t="s">
        <v>528</v>
      </c>
      <c r="B1000" s="71">
        <v>91953</v>
      </c>
      <c r="C1000" s="73" t="str">
        <f>VLOOKUP(B1000,S!$A:$D,2,FALSE)</f>
        <v>INTERRUPTOR SIMPLES (1 MÓDULO), 10A/250V, INCLUINDO SUPORTE E PLACA - FORNECIMENTO E INSTALAÇÃO. AF_12/2015</v>
      </c>
      <c r="D1000" s="73"/>
      <c r="E1000" s="73"/>
      <c r="F1000" s="72"/>
      <c r="G1000" s="7" t="str">
        <f>VLOOKUP(B1000,S!$A:$D,3,FALSE)</f>
        <v>UN</v>
      </c>
      <c r="H1000" s="74"/>
      <c r="I1000" s="74">
        <f>J1003</f>
        <v>27.08</v>
      </c>
      <c r="J1000" s="53"/>
      <c r="K1000" s="52"/>
      <c r="L1000" s="74">
        <f>VLOOKUP(B1000,S!$A:$D,4,FALSE)</f>
        <v>27.08</v>
      </c>
      <c r="M1000" s="7" t="str">
        <f>IF(ROUND((L1000-I1000),2)=0,"OK, confere com a tabela.",IF(ROUND((L1000-I1000),2)&lt;0,"ACIMA ("&amp;TEXT(ROUND(I1000*100/L1000,4),"0,0000")&amp;" %) da tabela.","ABAIXO ("&amp;TEXT(ROUND(I1000*100/L1000,4),"0,0000")&amp;" %) da tabela."))</f>
        <v>OK, confere com a tabela.</v>
      </c>
    </row>
    <row r="1001" spans="1:14" ht="45" customHeight="1" x14ac:dyDescent="0.25">
      <c r="A1001" s="54" t="s">
        <v>434</v>
      </c>
      <c r="B1001" s="67">
        <v>91946</v>
      </c>
      <c r="C1001" s="55" t="str">
        <f>VLOOKUP(B1001,IF(A1001="COMPOSICAO",S!$A:$D,I!$A:$D),2,FALSE)</f>
        <v>SUPORTE PARAFUSADO COM PLACA DE ENCAIXE 4" X 2" MÉDIO (1,30 M DO PISO) PARA PONTO ELÉTRICO - FORNECIMENTO E INSTALAÇÃO. AF_12/2015</v>
      </c>
      <c r="D1001" s="55"/>
      <c r="E1001" s="55"/>
      <c r="F1001" s="55"/>
      <c r="G1001" s="54" t="str">
        <f>VLOOKUP(B1001,IF(A1001="COMPOSICAO",S!$A:$D,I!$A:$D),3,FALSE)</f>
        <v>UN</v>
      </c>
      <c r="H1001" s="75">
        <f>1</f>
        <v>1</v>
      </c>
      <c r="I1001" s="56">
        <f>IF(A1001="COMPOSICAO",VLOOKUP("TOTAL - "&amp;B1001,COMPOSICAO_AUX_1!$A:$J,10,FALSE),VLOOKUP(B1001,I!$A:$D,4,FALSE))</f>
        <v>8.4700000000000006</v>
      </c>
      <c r="J1001" s="60">
        <f>TRUNC(H1001*I1001,2)</f>
        <v>8.4700000000000006</v>
      </c>
      <c r="K1001" s="59"/>
      <c r="L1001" s="4"/>
      <c r="M1001" s="4"/>
      <c r="N1001" s="4"/>
    </row>
    <row r="1002" spans="1:14" ht="45" customHeight="1" x14ac:dyDescent="0.25">
      <c r="A1002" s="54" t="s">
        <v>434</v>
      </c>
      <c r="B1002" s="67">
        <v>91952</v>
      </c>
      <c r="C1002" s="55" t="str">
        <f>VLOOKUP(B1002,IF(A1002="COMPOSICAO",S!$A:$D,I!$A:$D),2,FALSE)</f>
        <v>INTERRUPTOR SIMPLES (1 MÓDULO), 10A/250V, SEM SUPORTE E SEM PLACA - FORNECIMENTO E INSTALAÇÃO. AF_12/2015</v>
      </c>
      <c r="D1002" s="55"/>
      <c r="E1002" s="55"/>
      <c r="F1002" s="55"/>
      <c r="G1002" s="54" t="str">
        <f>VLOOKUP(B1002,IF(A1002="COMPOSICAO",S!$A:$D,I!$A:$D),3,FALSE)</f>
        <v>UN</v>
      </c>
      <c r="H1002" s="75">
        <f>1</f>
        <v>1</v>
      </c>
      <c r="I1002" s="56">
        <f>IF(A1002="COMPOSICAO",VLOOKUP("TOTAL - "&amp;B1002,COMPOSICAO_AUX_1!$A:$J,10,FALSE),VLOOKUP(B1002,I!$A:$D,4,FALSE))</f>
        <v>18.61</v>
      </c>
      <c r="J1002" s="60">
        <f>TRUNC(H1002*I1002,2)</f>
        <v>18.61</v>
      </c>
      <c r="K1002" s="59"/>
      <c r="L1002" s="4"/>
      <c r="M1002" s="4"/>
      <c r="N1002" s="4"/>
    </row>
    <row r="1003" spans="1:14" ht="15" customHeight="1" x14ac:dyDescent="0.25">
      <c r="A1003" s="76" t="s">
        <v>435</v>
      </c>
      <c r="B1003" s="77"/>
      <c r="C1003" s="77"/>
      <c r="D1003" s="77"/>
      <c r="E1003" s="77"/>
      <c r="F1003" s="77"/>
      <c r="G1003" s="78"/>
      <c r="H1003" s="79"/>
      <c r="I1003" s="80"/>
      <c r="J1003" s="60">
        <f>SUM(J1000:K1002)</f>
        <v>27.08</v>
      </c>
      <c r="K1003" s="59"/>
    </row>
    <row r="1004" spans="1:14" ht="15" customHeight="1" x14ac:dyDescent="0.25">
      <c r="A1004" s="76" t="str">
        <f>"TAXA DE BDI ("&amp;BDI&amp;" %)"</f>
        <v>TAXA DE BDI (28 %)</v>
      </c>
      <c r="B1004" s="77"/>
      <c r="C1004" s="77"/>
      <c r="D1004" s="77"/>
      <c r="E1004" s="77"/>
      <c r="F1004" s="77"/>
      <c r="G1004" s="78"/>
      <c r="H1004" s="79"/>
      <c r="I1004" s="80"/>
      <c r="J1004" s="60">
        <f>ROUND(J1003*(BDI/100),2)</f>
        <v>7.58</v>
      </c>
      <c r="K1004" s="59"/>
    </row>
    <row r="1005" spans="1:14" ht="15" customHeight="1" x14ac:dyDescent="0.25">
      <c r="A1005" s="76" t="s">
        <v>540</v>
      </c>
      <c r="B1005" s="77"/>
      <c r="C1005" s="77"/>
      <c r="D1005" s="77"/>
      <c r="E1005" s="77"/>
      <c r="F1005" s="77"/>
      <c r="G1005" s="78"/>
      <c r="H1005" s="79"/>
      <c r="I1005" s="80"/>
      <c r="J1005" s="60">
        <f>SUM(J1003:K1004)</f>
        <v>34.659999999999997</v>
      </c>
      <c r="K1005" s="59"/>
    </row>
    <row r="1006" spans="1:14" ht="15" customHeight="1" x14ac:dyDescent="0.25">
      <c r="A1006" s="4"/>
      <c r="B1006" s="4"/>
      <c r="C1006" s="4"/>
      <c r="D1006" s="4"/>
      <c r="E1006" s="4"/>
      <c r="F1006" s="4"/>
      <c r="G1006" s="4"/>
      <c r="H1006" s="4"/>
      <c r="I1006" s="4"/>
      <c r="J1006" s="4"/>
      <c r="K1006" s="4"/>
    </row>
    <row r="1007" spans="1:14" ht="15" customHeight="1" x14ac:dyDescent="0.25">
      <c r="A1007" s="22" t="s">
        <v>429</v>
      </c>
      <c r="B1007" s="22" t="s">
        <v>32</v>
      </c>
      <c r="C1007" s="46" t="s">
        <v>8</v>
      </c>
      <c r="D1007" s="47"/>
      <c r="E1007" s="47"/>
      <c r="F1007" s="47"/>
      <c r="G1007" s="7" t="s">
        <v>33</v>
      </c>
      <c r="H1007" s="7" t="s">
        <v>430</v>
      </c>
      <c r="I1007" s="7" t="s">
        <v>431</v>
      </c>
      <c r="J1007" s="34" t="s">
        <v>10</v>
      </c>
      <c r="K1007" s="33"/>
    </row>
    <row r="1008" spans="1:14" ht="45" customHeight="1" x14ac:dyDescent="0.25">
      <c r="A1008" s="7" t="s">
        <v>528</v>
      </c>
      <c r="B1008" s="71">
        <v>95802</v>
      </c>
      <c r="C1008" s="73" t="str">
        <f>VLOOKUP(B1008,S!$A:$D,2,FALSE)</f>
        <v>CONDULETE DE ALUMÍNIO, TIPO X, PARA ELETRODUTO DE AÇO GALVANIZADO DN 25 MM (1"), APARENTE - FORNECIMENTO E INSTALAÇÃO. AF_10/2022</v>
      </c>
      <c r="D1008" s="73"/>
      <c r="E1008" s="73"/>
      <c r="F1008" s="72"/>
      <c r="G1008" s="7" t="str">
        <f>VLOOKUP(B1008,S!$A:$D,3,FALSE)</f>
        <v>UN</v>
      </c>
      <c r="H1008" s="74"/>
      <c r="I1008" s="74">
        <f>J1013</f>
        <v>43.309999999999995</v>
      </c>
      <c r="J1008" s="53"/>
      <c r="K1008" s="52"/>
      <c r="L1008" s="74">
        <f>VLOOKUP(B1008,S!$A:$D,4,FALSE)</f>
        <v>43.31</v>
      </c>
      <c r="M1008" s="7" t="str">
        <f>IF(ROUND((L1008-I1008),2)=0,"OK, confere com a tabela.",IF(ROUND((L1008-I1008),2)&lt;0,"ACIMA ("&amp;TEXT(ROUND(I1008*100/L1008,4),"0,0000")&amp;" %) da tabela.","ABAIXO ("&amp;TEXT(ROUND(I1008*100/L1008,4),"0,0000")&amp;" %) da tabela."))</f>
        <v>OK, confere com a tabela.</v>
      </c>
    </row>
    <row r="1009" spans="1:14" ht="30" customHeight="1" x14ac:dyDescent="0.25">
      <c r="A1009" s="54" t="s">
        <v>433</v>
      </c>
      <c r="B1009" s="67">
        <v>2581</v>
      </c>
      <c r="C1009" s="55" t="str">
        <f>VLOOKUP(B1009,IF(A1009="COMPOSICAO",S!$A:$D,I!$A:$D),2,FALSE)</f>
        <v>CONDULETE DE ALUMINIO TIPO X, PARA ELETRODUTO ROSCAVEL DE 1", COM TAMPA CEGA</v>
      </c>
      <c r="D1009" s="55"/>
      <c r="E1009" s="55"/>
      <c r="F1009" s="55"/>
      <c r="G1009" s="54" t="str">
        <f>VLOOKUP(B1009,IF(A1009="COMPOSICAO",S!$A:$D,I!$A:$D),3,FALSE)</f>
        <v>UN</v>
      </c>
      <c r="H1009" s="75">
        <f>1</f>
        <v>1</v>
      </c>
      <c r="I1009" s="56">
        <f>IF(A1009="COMPOSICAO",VLOOKUP("TOTAL - "&amp;B1009,COMPOSICAO_AUX_1!$A:$J,10,FALSE),VLOOKUP(B1009,I!$A:$D,4,FALSE))</f>
        <v>18.12</v>
      </c>
      <c r="J1009" s="60">
        <f>TRUNC(H1009*I1009,2)</f>
        <v>18.12</v>
      </c>
      <c r="K1009" s="59"/>
      <c r="L1009" s="4"/>
      <c r="M1009" s="4"/>
      <c r="N1009" s="4"/>
    </row>
    <row r="1010" spans="1:14" ht="45" customHeight="1" x14ac:dyDescent="0.25">
      <c r="A1010" s="54" t="s">
        <v>433</v>
      </c>
      <c r="B1010" s="67">
        <v>11950</v>
      </c>
      <c r="C1010" s="55" t="str">
        <f>VLOOKUP(B1010,IF(A1010="COMPOSICAO",S!$A:$D,I!$A:$D),2,FALSE)</f>
        <v>BUCHA DE NYLON SEM ABA S6, COM PARAFUSO DE 4,20 X 40 MM EM ACO ZINCADO COM ROSCA SOBERBA, CABECA CHATA E FENDA PHILLIPS</v>
      </c>
      <c r="D1010" s="55"/>
      <c r="E1010" s="55"/>
      <c r="F1010" s="55"/>
      <c r="G1010" s="54" t="str">
        <f>VLOOKUP(B1010,IF(A1010="COMPOSICAO",S!$A:$D,I!$A:$D),3,FALSE)</f>
        <v>UN</v>
      </c>
      <c r="H1010" s="75">
        <f>2</f>
        <v>2</v>
      </c>
      <c r="I1010" s="56">
        <f>IF(A1010="COMPOSICAO",VLOOKUP("TOTAL - "&amp;B1010,COMPOSICAO_AUX_1!$A:$J,10,FALSE),VLOOKUP(B1010,I!$A:$D,4,FALSE))</f>
        <v>0.37</v>
      </c>
      <c r="J1010" s="60">
        <f>TRUNC(H1010*I1010,2)</f>
        <v>0.74</v>
      </c>
      <c r="K1010" s="59"/>
      <c r="L1010" s="4"/>
      <c r="M1010" s="4"/>
      <c r="N1010" s="4"/>
    </row>
    <row r="1011" spans="1:14" ht="30" customHeight="1" x14ac:dyDescent="0.25">
      <c r="A1011" s="54" t="s">
        <v>434</v>
      </c>
      <c r="B1011" s="67">
        <v>88247</v>
      </c>
      <c r="C1011" s="55" t="str">
        <f>VLOOKUP(B1011,IF(A1011="COMPOSICAO",S!$A:$D,I!$A:$D),2,FALSE)</f>
        <v>AUXILIAR DE ELETRICISTA COM ENCARGOS COMPLEMENTARES</v>
      </c>
      <c r="D1011" s="55"/>
      <c r="E1011" s="55"/>
      <c r="F1011" s="55"/>
      <c r="G1011" s="54" t="str">
        <f>VLOOKUP(B1011,IF(A1011="COMPOSICAO",S!$A:$D,I!$A:$D),3,FALSE)</f>
        <v>H</v>
      </c>
      <c r="H1011" s="75">
        <f>0.5254</f>
        <v>0.52539999999999998</v>
      </c>
      <c r="I1011" s="56">
        <f>IF(A1011="COMPOSICAO",VLOOKUP("TOTAL - "&amp;B1011,COMPOSICAO_AUX_1!$A:$J,10,FALSE),VLOOKUP(B1011,I!$A:$D,4,FALSE))</f>
        <v>20.49</v>
      </c>
      <c r="J1011" s="60">
        <f>TRUNC(H1011*I1011,2)</f>
        <v>10.76</v>
      </c>
      <c r="K1011" s="59"/>
      <c r="L1011" s="4"/>
      <c r="M1011" s="4"/>
      <c r="N1011" s="4"/>
    </row>
    <row r="1012" spans="1:14" ht="15" customHeight="1" x14ac:dyDescent="0.25">
      <c r="A1012" s="54" t="s">
        <v>434</v>
      </c>
      <c r="B1012" s="67">
        <v>88264</v>
      </c>
      <c r="C1012" s="55" t="str">
        <f>VLOOKUP(B1012,IF(A1012="COMPOSICAO",S!$A:$D,I!$A:$D),2,FALSE)</f>
        <v>ELETRICISTA COM ENCARGOS COMPLEMENTARES</v>
      </c>
      <c r="D1012" s="55"/>
      <c r="E1012" s="55"/>
      <c r="F1012" s="55"/>
      <c r="G1012" s="54" t="str">
        <f>VLOOKUP(B1012,IF(A1012="COMPOSICAO",S!$A:$D,I!$A:$D),3,FALSE)</f>
        <v>H</v>
      </c>
      <c r="H1012" s="75">
        <f>0.5254</f>
        <v>0.52539999999999998</v>
      </c>
      <c r="I1012" s="56">
        <f>IF(A1012="COMPOSICAO",VLOOKUP("TOTAL - "&amp;B1012,COMPOSICAO_AUX_1!$A:$J,10,FALSE),VLOOKUP(B1012,I!$A:$D,4,FALSE))</f>
        <v>26.069999999999997</v>
      </c>
      <c r="J1012" s="60">
        <f>TRUNC(H1012*I1012,2)</f>
        <v>13.69</v>
      </c>
      <c r="K1012" s="59"/>
      <c r="L1012" s="4"/>
      <c r="M1012" s="4"/>
      <c r="N1012" s="4"/>
    </row>
    <row r="1013" spans="1:14" ht="15" customHeight="1" x14ac:dyDescent="0.25">
      <c r="A1013" s="76" t="s">
        <v>435</v>
      </c>
      <c r="B1013" s="77"/>
      <c r="C1013" s="77"/>
      <c r="D1013" s="77"/>
      <c r="E1013" s="77"/>
      <c r="F1013" s="77"/>
      <c r="G1013" s="78"/>
      <c r="H1013" s="79"/>
      <c r="I1013" s="80"/>
      <c r="J1013" s="60">
        <f>SUM(J1008:K1012)</f>
        <v>43.309999999999995</v>
      </c>
      <c r="K1013" s="59"/>
    </row>
    <row r="1014" spans="1:14" ht="15" customHeight="1" x14ac:dyDescent="0.25">
      <c r="A1014" s="76" t="str">
        <f>"TAXA DE BDI ("&amp;BDI&amp;" %)"</f>
        <v>TAXA DE BDI (28 %)</v>
      </c>
      <c r="B1014" s="77"/>
      <c r="C1014" s="77"/>
      <c r="D1014" s="77"/>
      <c r="E1014" s="77"/>
      <c r="F1014" s="77"/>
      <c r="G1014" s="78"/>
      <c r="H1014" s="79"/>
      <c r="I1014" s="80"/>
      <c r="J1014" s="60">
        <f>ROUND(J1013*(BDI/100),2)</f>
        <v>12.13</v>
      </c>
      <c r="K1014" s="59"/>
    </row>
    <row r="1015" spans="1:14" ht="15" customHeight="1" x14ac:dyDescent="0.25">
      <c r="A1015" s="76" t="s">
        <v>541</v>
      </c>
      <c r="B1015" s="77"/>
      <c r="C1015" s="77"/>
      <c r="D1015" s="77"/>
      <c r="E1015" s="77"/>
      <c r="F1015" s="77"/>
      <c r="G1015" s="78"/>
      <c r="H1015" s="79"/>
      <c r="I1015" s="80"/>
      <c r="J1015" s="60">
        <f>SUM(J1013:K1014)</f>
        <v>55.44</v>
      </c>
      <c r="K1015" s="59"/>
    </row>
    <row r="1016" spans="1:14" ht="15" customHeight="1" x14ac:dyDescent="0.25">
      <c r="A1016" s="4"/>
      <c r="B1016" s="4"/>
      <c r="C1016" s="4"/>
      <c r="D1016" s="4"/>
      <c r="E1016" s="4"/>
      <c r="F1016" s="4"/>
      <c r="G1016" s="4"/>
      <c r="H1016" s="4"/>
      <c r="I1016" s="4"/>
      <c r="J1016" s="4"/>
      <c r="K1016" s="4"/>
    </row>
    <row r="1017" spans="1:14" ht="15" customHeight="1" x14ac:dyDescent="0.25">
      <c r="A1017" s="22" t="s">
        <v>429</v>
      </c>
      <c r="B1017" s="22" t="s">
        <v>32</v>
      </c>
      <c r="C1017" s="46" t="s">
        <v>8</v>
      </c>
      <c r="D1017" s="47"/>
      <c r="E1017" s="47"/>
      <c r="F1017" s="47"/>
      <c r="G1017" s="7" t="s">
        <v>33</v>
      </c>
      <c r="H1017" s="7" t="s">
        <v>430</v>
      </c>
      <c r="I1017" s="7" t="s">
        <v>431</v>
      </c>
      <c r="J1017" s="34" t="s">
        <v>10</v>
      </c>
      <c r="K1017" s="33"/>
    </row>
    <row r="1018" spans="1:14" ht="60" customHeight="1" x14ac:dyDescent="0.25">
      <c r="A1018" s="7" t="s">
        <v>528</v>
      </c>
      <c r="B1018" s="71">
        <v>95787</v>
      </c>
      <c r="C1018" s="73" t="str">
        <f>VLOOKUP(B1018,S!$A:$D,2,FALSE)</f>
        <v>CONDULETE DE ALUMÍNIO, TIPO LR, PARA ELETRODUTO DE AÇO GALVANIZADO DN 20 MM (3/4"), APARENTE - FORNECIMENTO E INSTALAÇÃO. AF_10/2022</v>
      </c>
      <c r="D1018" s="73"/>
      <c r="E1018" s="73"/>
      <c r="F1018" s="72"/>
      <c r="G1018" s="7" t="str">
        <f>VLOOKUP(B1018,S!$A:$D,3,FALSE)</f>
        <v>UN</v>
      </c>
      <c r="H1018" s="74"/>
      <c r="I1018" s="74">
        <f>J1023</f>
        <v>25.61</v>
      </c>
      <c r="J1018" s="53"/>
      <c r="K1018" s="52"/>
      <c r="L1018" s="74">
        <f>VLOOKUP(B1018,S!$A:$D,4,FALSE)</f>
        <v>25.61</v>
      </c>
      <c r="M1018" s="7" t="str">
        <f>IF(ROUND((L1018-I1018),2)=0,"OK, confere com a tabela.",IF(ROUND((L1018-I1018),2)&lt;0,"ACIMA ("&amp;TEXT(ROUND(I1018*100/L1018,4),"0,0000")&amp;" %) da tabela.","ABAIXO ("&amp;TEXT(ROUND(I1018*100/L1018,4),"0,0000")&amp;" %) da tabela."))</f>
        <v>OK, confere com a tabela.</v>
      </c>
    </row>
    <row r="1019" spans="1:14" ht="30" customHeight="1" x14ac:dyDescent="0.25">
      <c r="A1019" s="54" t="s">
        <v>433</v>
      </c>
      <c r="B1019" s="67">
        <v>2593</v>
      </c>
      <c r="C1019" s="55" t="str">
        <f>VLOOKUP(B1019,IF(A1019="COMPOSICAO",S!$A:$D,I!$A:$D),2,FALSE)</f>
        <v>CONDULETE DE ALUMINIO TIPO LR, PARA ELETRODUTO ROSCAVEL DE 3/4", COM TAMPA CEGA</v>
      </c>
      <c r="D1019" s="55"/>
      <c r="E1019" s="55"/>
      <c r="F1019" s="55"/>
      <c r="G1019" s="54" t="str">
        <f>VLOOKUP(B1019,IF(A1019="COMPOSICAO",S!$A:$D,I!$A:$D),3,FALSE)</f>
        <v>UN</v>
      </c>
      <c r="H1019" s="75">
        <f>1</f>
        <v>1</v>
      </c>
      <c r="I1019" s="56">
        <f>IF(A1019="COMPOSICAO",VLOOKUP("TOTAL - "&amp;B1019,COMPOSICAO_AUX_1!$A:$J,10,FALSE),VLOOKUP(B1019,I!$A:$D,4,FALSE))</f>
        <v>10.19</v>
      </c>
      <c r="J1019" s="60">
        <f>TRUNC(H1019*I1019,2)</f>
        <v>10.19</v>
      </c>
      <c r="K1019" s="59"/>
      <c r="L1019" s="4"/>
      <c r="M1019" s="4"/>
      <c r="N1019" s="4"/>
    </row>
    <row r="1020" spans="1:14" ht="45" customHeight="1" x14ac:dyDescent="0.25">
      <c r="A1020" s="54" t="s">
        <v>433</v>
      </c>
      <c r="B1020" s="67">
        <v>11950</v>
      </c>
      <c r="C1020" s="55" t="str">
        <f>VLOOKUP(B1020,IF(A1020="COMPOSICAO",S!$A:$D,I!$A:$D),2,FALSE)</f>
        <v>BUCHA DE NYLON SEM ABA S6, COM PARAFUSO DE 4,20 X 40 MM EM ACO ZINCADO COM ROSCA SOBERBA, CABECA CHATA E FENDA PHILLIPS</v>
      </c>
      <c r="D1020" s="55"/>
      <c r="E1020" s="55"/>
      <c r="F1020" s="55"/>
      <c r="G1020" s="54" t="str">
        <f>VLOOKUP(B1020,IF(A1020="COMPOSICAO",S!$A:$D,I!$A:$D),3,FALSE)</f>
        <v>UN</v>
      </c>
      <c r="H1020" s="75">
        <f>2</f>
        <v>2</v>
      </c>
      <c r="I1020" s="56">
        <f>IF(A1020="COMPOSICAO",VLOOKUP("TOTAL - "&amp;B1020,COMPOSICAO_AUX_1!$A:$J,10,FALSE),VLOOKUP(B1020,I!$A:$D,4,FALSE))</f>
        <v>0.37</v>
      </c>
      <c r="J1020" s="60">
        <f>TRUNC(H1020*I1020,2)</f>
        <v>0.74</v>
      </c>
      <c r="K1020" s="59"/>
      <c r="L1020" s="4"/>
      <c r="M1020" s="4"/>
      <c r="N1020" s="4"/>
    </row>
    <row r="1021" spans="1:14" ht="30" customHeight="1" x14ac:dyDescent="0.25">
      <c r="A1021" s="54" t="s">
        <v>434</v>
      </c>
      <c r="B1021" s="67">
        <v>88247</v>
      </c>
      <c r="C1021" s="55" t="str">
        <f>VLOOKUP(B1021,IF(A1021="COMPOSICAO",S!$A:$D,I!$A:$D),2,FALSE)</f>
        <v>AUXILIAR DE ELETRICISTA COM ENCARGOS COMPLEMENTARES</v>
      </c>
      <c r="D1021" s="55"/>
      <c r="E1021" s="55"/>
      <c r="F1021" s="55"/>
      <c r="G1021" s="54" t="str">
        <f>VLOOKUP(B1021,IF(A1021="COMPOSICAO",S!$A:$D,I!$A:$D),3,FALSE)</f>
        <v>H</v>
      </c>
      <c r="H1021" s="75">
        <f>0.3154</f>
        <v>0.31540000000000001</v>
      </c>
      <c r="I1021" s="56">
        <f>IF(A1021="COMPOSICAO",VLOOKUP("TOTAL - "&amp;B1021,COMPOSICAO_AUX_1!$A:$J,10,FALSE),VLOOKUP(B1021,I!$A:$D,4,FALSE))</f>
        <v>20.49</v>
      </c>
      <c r="J1021" s="60">
        <f>TRUNC(H1021*I1021,2)</f>
        <v>6.46</v>
      </c>
      <c r="K1021" s="59"/>
      <c r="L1021" s="4"/>
      <c r="M1021" s="4"/>
      <c r="N1021" s="4"/>
    </row>
    <row r="1022" spans="1:14" ht="15" customHeight="1" x14ac:dyDescent="0.25">
      <c r="A1022" s="54" t="s">
        <v>434</v>
      </c>
      <c r="B1022" s="67">
        <v>88264</v>
      </c>
      <c r="C1022" s="55" t="str">
        <f>VLOOKUP(B1022,IF(A1022="COMPOSICAO",S!$A:$D,I!$A:$D),2,FALSE)</f>
        <v>ELETRICISTA COM ENCARGOS COMPLEMENTARES</v>
      </c>
      <c r="D1022" s="55"/>
      <c r="E1022" s="55"/>
      <c r="F1022" s="55"/>
      <c r="G1022" s="54" t="str">
        <f>VLOOKUP(B1022,IF(A1022="COMPOSICAO",S!$A:$D,I!$A:$D),3,FALSE)</f>
        <v>H</v>
      </c>
      <c r="H1022" s="75">
        <f>0.3154</f>
        <v>0.31540000000000001</v>
      </c>
      <c r="I1022" s="56">
        <f>IF(A1022="COMPOSICAO",VLOOKUP("TOTAL - "&amp;B1022,COMPOSICAO_AUX_1!$A:$J,10,FALSE),VLOOKUP(B1022,I!$A:$D,4,FALSE))</f>
        <v>26.069999999999997</v>
      </c>
      <c r="J1022" s="60">
        <f>TRUNC(H1022*I1022,2)</f>
        <v>8.2200000000000006</v>
      </c>
      <c r="K1022" s="59"/>
      <c r="L1022" s="4"/>
      <c r="M1022" s="4"/>
      <c r="N1022" s="4"/>
    </row>
    <row r="1023" spans="1:14" ht="15" customHeight="1" x14ac:dyDescent="0.25">
      <c r="A1023" s="76" t="s">
        <v>435</v>
      </c>
      <c r="B1023" s="77"/>
      <c r="C1023" s="77"/>
      <c r="D1023" s="77"/>
      <c r="E1023" s="77"/>
      <c r="F1023" s="77"/>
      <c r="G1023" s="78"/>
      <c r="H1023" s="79"/>
      <c r="I1023" s="80"/>
      <c r="J1023" s="60">
        <f>SUM(J1018:K1022)</f>
        <v>25.61</v>
      </c>
      <c r="K1023" s="59"/>
    </row>
    <row r="1024" spans="1:14" ht="15" customHeight="1" x14ac:dyDescent="0.25">
      <c r="A1024" s="76" t="str">
        <f>"TAXA DE BDI ("&amp;BDI&amp;" %)"</f>
        <v>TAXA DE BDI (28 %)</v>
      </c>
      <c r="B1024" s="77"/>
      <c r="C1024" s="77"/>
      <c r="D1024" s="77"/>
      <c r="E1024" s="77"/>
      <c r="F1024" s="77"/>
      <c r="G1024" s="78"/>
      <c r="H1024" s="79"/>
      <c r="I1024" s="80"/>
      <c r="J1024" s="60">
        <f>ROUND(J1023*(BDI/100),2)</f>
        <v>7.17</v>
      </c>
      <c r="K1024" s="59"/>
    </row>
    <row r="1025" spans="1:14" ht="15" customHeight="1" x14ac:dyDescent="0.25">
      <c r="A1025" s="76" t="s">
        <v>542</v>
      </c>
      <c r="B1025" s="77"/>
      <c r="C1025" s="77"/>
      <c r="D1025" s="77"/>
      <c r="E1025" s="77"/>
      <c r="F1025" s="77"/>
      <c r="G1025" s="78"/>
      <c r="H1025" s="79"/>
      <c r="I1025" s="80"/>
      <c r="J1025" s="60">
        <f>SUM(J1023:K1024)</f>
        <v>32.78</v>
      </c>
      <c r="K1025" s="59"/>
    </row>
    <row r="1026" spans="1:14" ht="15" customHeight="1" x14ac:dyDescent="0.25">
      <c r="A1026" s="4"/>
      <c r="B1026" s="4"/>
      <c r="C1026" s="4"/>
      <c r="D1026" s="4"/>
      <c r="E1026" s="4"/>
      <c r="F1026" s="4"/>
      <c r="G1026" s="4"/>
      <c r="H1026" s="4"/>
      <c r="I1026" s="4"/>
      <c r="J1026" s="4"/>
      <c r="K1026" s="4"/>
    </row>
    <row r="1027" spans="1:14" ht="15" customHeight="1" x14ac:dyDescent="0.25">
      <c r="A1027" s="22" t="s">
        <v>429</v>
      </c>
      <c r="B1027" s="22" t="s">
        <v>32</v>
      </c>
      <c r="C1027" s="46" t="s">
        <v>8</v>
      </c>
      <c r="D1027" s="47"/>
      <c r="E1027" s="47"/>
      <c r="F1027" s="47"/>
      <c r="G1027" s="7" t="s">
        <v>33</v>
      </c>
      <c r="H1027" s="7" t="s">
        <v>430</v>
      </c>
      <c r="I1027" s="7" t="s">
        <v>431</v>
      </c>
      <c r="J1027" s="34" t="s">
        <v>10</v>
      </c>
      <c r="K1027" s="33"/>
    </row>
    <row r="1028" spans="1:14" ht="45" customHeight="1" x14ac:dyDescent="0.25">
      <c r="A1028" s="7" t="s">
        <v>528</v>
      </c>
      <c r="B1028" s="71">
        <v>95789</v>
      </c>
      <c r="C1028" s="73" t="str">
        <f>VLOOKUP(B1028,S!$A:$D,2,FALSE)</f>
        <v>CONDULETE DE ALUMÍNIO, TIPO LR, PARA ELETRODUTO DE AÇO GALVANIZADO DN 25 MM (1"), APARENTE - FORNECIMENTO E INSTALAÇÃO. AF_10/2022</v>
      </c>
      <c r="D1028" s="73"/>
      <c r="E1028" s="73"/>
      <c r="F1028" s="72"/>
      <c r="G1028" s="7" t="str">
        <f>VLOOKUP(B1028,S!$A:$D,3,FALSE)</f>
        <v>UN</v>
      </c>
      <c r="H1028" s="74"/>
      <c r="I1028" s="74">
        <f>J1033</f>
        <v>34.92</v>
      </c>
      <c r="J1028" s="53"/>
      <c r="K1028" s="52"/>
      <c r="L1028" s="74">
        <f>VLOOKUP(B1028,S!$A:$D,4,FALSE)</f>
        <v>34.92</v>
      </c>
      <c r="M1028" s="7" t="str">
        <f>IF(ROUND((L1028-I1028),2)=0,"OK, confere com a tabela.",IF(ROUND((L1028-I1028),2)&lt;0,"ACIMA ("&amp;TEXT(ROUND(I1028*100/L1028,4),"0,0000")&amp;" %) da tabela.","ABAIXO ("&amp;TEXT(ROUND(I1028*100/L1028,4),"0,0000")&amp;" %) da tabela."))</f>
        <v>OK, confere com a tabela.</v>
      </c>
    </row>
    <row r="1029" spans="1:14" ht="30" customHeight="1" x14ac:dyDescent="0.25">
      <c r="A1029" s="54" t="s">
        <v>433</v>
      </c>
      <c r="B1029" s="67">
        <v>2570</v>
      </c>
      <c r="C1029" s="55" t="str">
        <f>VLOOKUP(B1029,IF(A1029="COMPOSICAO",S!$A:$D,I!$A:$D),2,FALSE)</f>
        <v>CONDULETE DE ALUMINIO TIPO LR, PARA ELETRODUTO ROSCAVEL DE 1", COM TAMPA CEGA</v>
      </c>
      <c r="D1029" s="55"/>
      <c r="E1029" s="55"/>
      <c r="F1029" s="55"/>
      <c r="G1029" s="54" t="str">
        <f>VLOOKUP(B1029,IF(A1029="COMPOSICAO",S!$A:$D,I!$A:$D),3,FALSE)</f>
        <v>UN</v>
      </c>
      <c r="H1029" s="75">
        <f>1</f>
        <v>1</v>
      </c>
      <c r="I1029" s="56">
        <f>IF(A1029="COMPOSICAO",VLOOKUP("TOTAL - "&amp;B1029,COMPOSICAO_AUX_1!$A:$J,10,FALSE),VLOOKUP(B1029,I!$A:$D,4,FALSE))</f>
        <v>16.02</v>
      </c>
      <c r="J1029" s="60">
        <f>TRUNC(H1029*I1029,2)</f>
        <v>16.02</v>
      </c>
      <c r="K1029" s="59"/>
      <c r="L1029" s="4"/>
      <c r="M1029" s="4"/>
      <c r="N1029" s="4"/>
    </row>
    <row r="1030" spans="1:14" ht="45" customHeight="1" x14ac:dyDescent="0.25">
      <c r="A1030" s="54" t="s">
        <v>433</v>
      </c>
      <c r="B1030" s="67">
        <v>11950</v>
      </c>
      <c r="C1030" s="55" t="str">
        <f>VLOOKUP(B1030,IF(A1030="COMPOSICAO",S!$A:$D,I!$A:$D),2,FALSE)</f>
        <v>BUCHA DE NYLON SEM ABA S6, COM PARAFUSO DE 4,20 X 40 MM EM ACO ZINCADO COM ROSCA SOBERBA, CABECA CHATA E FENDA PHILLIPS</v>
      </c>
      <c r="D1030" s="55"/>
      <c r="E1030" s="55"/>
      <c r="F1030" s="55"/>
      <c r="G1030" s="54" t="str">
        <f>VLOOKUP(B1030,IF(A1030="COMPOSICAO",S!$A:$D,I!$A:$D),3,FALSE)</f>
        <v>UN</v>
      </c>
      <c r="H1030" s="75">
        <f>2</f>
        <v>2</v>
      </c>
      <c r="I1030" s="56">
        <f>IF(A1030="COMPOSICAO",VLOOKUP("TOTAL - "&amp;B1030,COMPOSICAO_AUX_1!$A:$J,10,FALSE),VLOOKUP(B1030,I!$A:$D,4,FALSE))</f>
        <v>0.37</v>
      </c>
      <c r="J1030" s="60">
        <f>TRUNC(H1030*I1030,2)</f>
        <v>0.74</v>
      </c>
      <c r="K1030" s="59"/>
      <c r="L1030" s="4"/>
      <c r="M1030" s="4"/>
      <c r="N1030" s="4"/>
    </row>
    <row r="1031" spans="1:14" ht="30" customHeight="1" x14ac:dyDescent="0.25">
      <c r="A1031" s="54" t="s">
        <v>434</v>
      </c>
      <c r="B1031" s="67">
        <v>88247</v>
      </c>
      <c r="C1031" s="55" t="str">
        <f>VLOOKUP(B1031,IF(A1031="COMPOSICAO",S!$A:$D,I!$A:$D),2,FALSE)</f>
        <v>AUXILIAR DE ELETRICISTA COM ENCARGOS COMPLEMENTARES</v>
      </c>
      <c r="D1031" s="55"/>
      <c r="E1031" s="55"/>
      <c r="F1031" s="55"/>
      <c r="G1031" s="54" t="str">
        <f>VLOOKUP(B1031,IF(A1031="COMPOSICAO",S!$A:$D,I!$A:$D),3,FALSE)</f>
        <v>H</v>
      </c>
      <c r="H1031" s="75">
        <f>0.3902</f>
        <v>0.39019999999999999</v>
      </c>
      <c r="I1031" s="56">
        <f>IF(A1031="COMPOSICAO",VLOOKUP("TOTAL - "&amp;B1031,COMPOSICAO_AUX_1!$A:$J,10,FALSE),VLOOKUP(B1031,I!$A:$D,4,FALSE))</f>
        <v>20.49</v>
      </c>
      <c r="J1031" s="60">
        <f>TRUNC(H1031*I1031,2)</f>
        <v>7.99</v>
      </c>
      <c r="K1031" s="59"/>
      <c r="L1031" s="4"/>
      <c r="M1031" s="4"/>
      <c r="N1031" s="4"/>
    </row>
    <row r="1032" spans="1:14" ht="15" customHeight="1" x14ac:dyDescent="0.25">
      <c r="A1032" s="54" t="s">
        <v>434</v>
      </c>
      <c r="B1032" s="67">
        <v>88264</v>
      </c>
      <c r="C1032" s="55" t="str">
        <f>VLOOKUP(B1032,IF(A1032="COMPOSICAO",S!$A:$D,I!$A:$D),2,FALSE)</f>
        <v>ELETRICISTA COM ENCARGOS COMPLEMENTARES</v>
      </c>
      <c r="D1032" s="55"/>
      <c r="E1032" s="55"/>
      <c r="F1032" s="55"/>
      <c r="G1032" s="54" t="str">
        <f>VLOOKUP(B1032,IF(A1032="COMPOSICAO",S!$A:$D,I!$A:$D),3,FALSE)</f>
        <v>H</v>
      </c>
      <c r="H1032" s="75">
        <f>0.3902</f>
        <v>0.39019999999999999</v>
      </c>
      <c r="I1032" s="56">
        <f>IF(A1032="COMPOSICAO",VLOOKUP("TOTAL - "&amp;B1032,COMPOSICAO_AUX_1!$A:$J,10,FALSE),VLOOKUP(B1032,I!$A:$D,4,FALSE))</f>
        <v>26.069999999999997</v>
      </c>
      <c r="J1032" s="60">
        <f>TRUNC(H1032*I1032,2)</f>
        <v>10.17</v>
      </c>
      <c r="K1032" s="59"/>
      <c r="L1032" s="4"/>
      <c r="M1032" s="4"/>
      <c r="N1032" s="4"/>
    </row>
    <row r="1033" spans="1:14" ht="15" customHeight="1" x14ac:dyDescent="0.25">
      <c r="A1033" s="76" t="s">
        <v>435</v>
      </c>
      <c r="B1033" s="77"/>
      <c r="C1033" s="77"/>
      <c r="D1033" s="77"/>
      <c r="E1033" s="77"/>
      <c r="F1033" s="77"/>
      <c r="G1033" s="78"/>
      <c r="H1033" s="79"/>
      <c r="I1033" s="80"/>
      <c r="J1033" s="60">
        <f>SUM(J1028:K1032)</f>
        <v>34.92</v>
      </c>
      <c r="K1033" s="59"/>
    </row>
    <row r="1034" spans="1:14" ht="15" customHeight="1" x14ac:dyDescent="0.25">
      <c r="A1034" s="76" t="str">
        <f>"TAXA DE BDI ("&amp;BDI&amp;" %)"</f>
        <v>TAXA DE BDI (28 %)</v>
      </c>
      <c r="B1034" s="77"/>
      <c r="C1034" s="77"/>
      <c r="D1034" s="77"/>
      <c r="E1034" s="77"/>
      <c r="F1034" s="77"/>
      <c r="G1034" s="78"/>
      <c r="H1034" s="79"/>
      <c r="I1034" s="80"/>
      <c r="J1034" s="60">
        <f>ROUND(J1033*(BDI/100),2)</f>
        <v>9.7799999999999994</v>
      </c>
      <c r="K1034" s="59"/>
    </row>
    <row r="1035" spans="1:14" ht="15" customHeight="1" x14ac:dyDescent="0.25">
      <c r="A1035" s="76" t="s">
        <v>543</v>
      </c>
      <c r="B1035" s="77"/>
      <c r="C1035" s="77"/>
      <c r="D1035" s="77"/>
      <c r="E1035" s="77"/>
      <c r="F1035" s="77"/>
      <c r="G1035" s="78"/>
      <c r="H1035" s="79"/>
      <c r="I1035" s="80"/>
      <c r="J1035" s="60">
        <f>SUM(J1033:K1034)</f>
        <v>44.7</v>
      </c>
      <c r="K1035" s="59"/>
    </row>
    <row r="1036" spans="1:14" ht="15" customHeight="1" x14ac:dyDescent="0.25">
      <c r="A1036" s="4"/>
      <c r="B1036" s="4"/>
      <c r="C1036" s="4"/>
      <c r="D1036" s="4"/>
      <c r="E1036" s="4"/>
      <c r="F1036" s="4"/>
      <c r="G1036" s="4"/>
      <c r="H1036" s="4"/>
      <c r="I1036" s="4"/>
      <c r="J1036" s="4"/>
      <c r="K1036" s="4"/>
    </row>
    <row r="1037" spans="1:14" ht="15" customHeight="1" x14ac:dyDescent="0.25">
      <c r="A1037" s="22" t="s">
        <v>429</v>
      </c>
      <c r="B1037" s="22" t="s">
        <v>32</v>
      </c>
      <c r="C1037" s="46" t="s">
        <v>8</v>
      </c>
      <c r="D1037" s="47"/>
      <c r="E1037" s="47"/>
      <c r="F1037" s="47"/>
      <c r="G1037" s="7" t="s">
        <v>33</v>
      </c>
      <c r="H1037" s="7" t="s">
        <v>430</v>
      </c>
      <c r="I1037" s="7" t="s">
        <v>431</v>
      </c>
      <c r="J1037" s="34" t="s">
        <v>10</v>
      </c>
      <c r="K1037" s="33"/>
    </row>
    <row r="1038" spans="1:14" ht="45" customHeight="1" x14ac:dyDescent="0.25">
      <c r="A1038" s="7" t="s">
        <v>528</v>
      </c>
      <c r="B1038" s="71">
        <v>95795</v>
      </c>
      <c r="C1038" s="73" t="str">
        <f>VLOOKUP(B1038,S!$A:$D,2,FALSE)</f>
        <v>CONDULETE DE ALUMÍNIO, TIPO T, PARA ELETRODUTO DE AÇO GALVANIZADO DN 20 MM (3/4"), APARENTE - FORNECIMENTO E INSTALAÇÃO. AF_10/2022</v>
      </c>
      <c r="D1038" s="73"/>
      <c r="E1038" s="73"/>
      <c r="F1038" s="72"/>
      <c r="G1038" s="7" t="str">
        <f>VLOOKUP(B1038,S!$A:$D,3,FALSE)</f>
        <v>UN</v>
      </c>
      <c r="H1038" s="74"/>
      <c r="I1038" s="74">
        <f>J1043</f>
        <v>29.159999999999997</v>
      </c>
      <c r="J1038" s="53"/>
      <c r="K1038" s="52"/>
      <c r="L1038" s="74">
        <f>VLOOKUP(B1038,S!$A:$D,4,FALSE)</f>
        <v>29.16</v>
      </c>
      <c r="M1038" s="7" t="str">
        <f>IF(ROUND((L1038-I1038),2)=0,"OK, confere com a tabela.",IF(ROUND((L1038-I1038),2)&lt;0,"ACIMA ("&amp;TEXT(ROUND(I1038*100/L1038,4),"0,0000")&amp;" %) da tabela.","ABAIXO ("&amp;TEXT(ROUND(I1038*100/L1038,4),"0,0000")&amp;" %) da tabela."))</f>
        <v>OK, confere com a tabela.</v>
      </c>
    </row>
    <row r="1039" spans="1:14" ht="30" customHeight="1" x14ac:dyDescent="0.25">
      <c r="A1039" s="54" t="s">
        <v>433</v>
      </c>
      <c r="B1039" s="67">
        <v>2574</v>
      </c>
      <c r="C1039" s="55" t="str">
        <f>VLOOKUP(B1039,IF(A1039="COMPOSICAO",S!$A:$D,I!$A:$D),2,FALSE)</f>
        <v>CONDULETE DE ALUMINIO TIPO T, PARA ELETRODUTO ROSCAVEL DE 3/4", COM TAMPA CEGA</v>
      </c>
      <c r="D1039" s="55"/>
      <c r="E1039" s="55"/>
      <c r="F1039" s="55"/>
      <c r="G1039" s="54" t="str">
        <f>VLOOKUP(B1039,IF(A1039="COMPOSICAO",S!$A:$D,I!$A:$D),3,FALSE)</f>
        <v>UN</v>
      </c>
      <c r="H1039" s="75">
        <f>1</f>
        <v>1</v>
      </c>
      <c r="I1039" s="56">
        <f>IF(A1039="COMPOSICAO",VLOOKUP("TOTAL - "&amp;B1039,COMPOSICAO_AUX_1!$A:$J,10,FALSE),VLOOKUP(B1039,I!$A:$D,4,FALSE))</f>
        <v>11.76</v>
      </c>
      <c r="J1039" s="60">
        <f>TRUNC(H1039*I1039,2)</f>
        <v>11.76</v>
      </c>
      <c r="K1039" s="59"/>
      <c r="L1039" s="4"/>
      <c r="M1039" s="4"/>
      <c r="N1039" s="4"/>
    </row>
    <row r="1040" spans="1:14" ht="45" customHeight="1" x14ac:dyDescent="0.25">
      <c r="A1040" s="54" t="s">
        <v>433</v>
      </c>
      <c r="B1040" s="67">
        <v>11950</v>
      </c>
      <c r="C1040" s="55" t="str">
        <f>VLOOKUP(B1040,IF(A1040="COMPOSICAO",S!$A:$D,I!$A:$D),2,FALSE)</f>
        <v>BUCHA DE NYLON SEM ABA S6, COM PARAFUSO DE 4,20 X 40 MM EM ACO ZINCADO COM ROSCA SOBERBA, CABECA CHATA E FENDA PHILLIPS</v>
      </c>
      <c r="D1040" s="55"/>
      <c r="E1040" s="55"/>
      <c r="F1040" s="55"/>
      <c r="G1040" s="54" t="str">
        <f>VLOOKUP(B1040,IF(A1040="COMPOSICAO",S!$A:$D,I!$A:$D),3,FALSE)</f>
        <v>UN</v>
      </c>
      <c r="H1040" s="75">
        <f>2</f>
        <v>2</v>
      </c>
      <c r="I1040" s="56">
        <f>IF(A1040="COMPOSICAO",VLOOKUP("TOTAL - "&amp;B1040,COMPOSICAO_AUX_1!$A:$J,10,FALSE),VLOOKUP(B1040,I!$A:$D,4,FALSE))</f>
        <v>0.37</v>
      </c>
      <c r="J1040" s="60">
        <f>TRUNC(H1040*I1040,2)</f>
        <v>0.74</v>
      </c>
      <c r="K1040" s="59"/>
      <c r="L1040" s="4"/>
      <c r="M1040" s="4"/>
      <c r="N1040" s="4"/>
    </row>
    <row r="1041" spans="1:14" ht="30" customHeight="1" x14ac:dyDescent="0.25">
      <c r="A1041" s="54" t="s">
        <v>434</v>
      </c>
      <c r="B1041" s="67">
        <v>88247</v>
      </c>
      <c r="C1041" s="55" t="str">
        <f>VLOOKUP(B1041,IF(A1041="COMPOSICAO",S!$A:$D,I!$A:$D),2,FALSE)</f>
        <v>AUXILIAR DE ELETRICISTA COM ENCARGOS COMPLEMENTARES</v>
      </c>
      <c r="D1041" s="55"/>
      <c r="E1041" s="55"/>
      <c r="F1041" s="55"/>
      <c r="G1041" s="54" t="str">
        <f>VLOOKUP(B1041,IF(A1041="COMPOSICAO",S!$A:$D,I!$A:$D),3,FALSE)</f>
        <v>H</v>
      </c>
      <c r="H1041" s="75">
        <f>0.3581</f>
        <v>0.35809999999999997</v>
      </c>
      <c r="I1041" s="56">
        <f>IF(A1041="COMPOSICAO",VLOOKUP("TOTAL - "&amp;B1041,COMPOSICAO_AUX_1!$A:$J,10,FALSE),VLOOKUP(B1041,I!$A:$D,4,FALSE))</f>
        <v>20.49</v>
      </c>
      <c r="J1041" s="60">
        <f>TRUNC(H1041*I1041,2)</f>
        <v>7.33</v>
      </c>
      <c r="K1041" s="59"/>
      <c r="L1041" s="4"/>
      <c r="M1041" s="4"/>
      <c r="N1041" s="4"/>
    </row>
    <row r="1042" spans="1:14" ht="15" customHeight="1" x14ac:dyDescent="0.25">
      <c r="A1042" s="54" t="s">
        <v>434</v>
      </c>
      <c r="B1042" s="67">
        <v>88264</v>
      </c>
      <c r="C1042" s="55" t="str">
        <f>VLOOKUP(B1042,IF(A1042="COMPOSICAO",S!$A:$D,I!$A:$D),2,FALSE)</f>
        <v>ELETRICISTA COM ENCARGOS COMPLEMENTARES</v>
      </c>
      <c r="D1042" s="55"/>
      <c r="E1042" s="55"/>
      <c r="F1042" s="55"/>
      <c r="G1042" s="54" t="str">
        <f>VLOOKUP(B1042,IF(A1042="COMPOSICAO",S!$A:$D,I!$A:$D),3,FALSE)</f>
        <v>H</v>
      </c>
      <c r="H1042" s="75">
        <f>0.3581</f>
        <v>0.35809999999999997</v>
      </c>
      <c r="I1042" s="56">
        <f>IF(A1042="COMPOSICAO",VLOOKUP("TOTAL - "&amp;B1042,COMPOSICAO_AUX_1!$A:$J,10,FALSE),VLOOKUP(B1042,I!$A:$D,4,FALSE))</f>
        <v>26.069999999999997</v>
      </c>
      <c r="J1042" s="60">
        <f>TRUNC(H1042*I1042,2)</f>
        <v>9.33</v>
      </c>
      <c r="K1042" s="59"/>
      <c r="L1042" s="4"/>
      <c r="M1042" s="4"/>
      <c r="N1042" s="4"/>
    </row>
    <row r="1043" spans="1:14" ht="15" customHeight="1" x14ac:dyDescent="0.25">
      <c r="A1043" s="76" t="s">
        <v>435</v>
      </c>
      <c r="B1043" s="77"/>
      <c r="C1043" s="77"/>
      <c r="D1043" s="77"/>
      <c r="E1043" s="77"/>
      <c r="F1043" s="77"/>
      <c r="G1043" s="78"/>
      <c r="H1043" s="79"/>
      <c r="I1043" s="80"/>
      <c r="J1043" s="60">
        <f>SUM(J1038:K1042)</f>
        <v>29.159999999999997</v>
      </c>
      <c r="K1043" s="59"/>
    </row>
    <row r="1044" spans="1:14" ht="15" customHeight="1" x14ac:dyDescent="0.25">
      <c r="A1044" s="76" t="str">
        <f>"TAXA DE BDI ("&amp;BDI&amp;" %)"</f>
        <v>TAXA DE BDI (28 %)</v>
      </c>
      <c r="B1044" s="77"/>
      <c r="C1044" s="77"/>
      <c r="D1044" s="77"/>
      <c r="E1044" s="77"/>
      <c r="F1044" s="77"/>
      <c r="G1044" s="78"/>
      <c r="H1044" s="79"/>
      <c r="I1044" s="80"/>
      <c r="J1044" s="60">
        <f>ROUND(J1043*(BDI/100),2)</f>
        <v>8.16</v>
      </c>
      <c r="K1044" s="59"/>
    </row>
    <row r="1045" spans="1:14" ht="15" customHeight="1" x14ac:dyDescent="0.25">
      <c r="A1045" s="76" t="s">
        <v>544</v>
      </c>
      <c r="B1045" s="77"/>
      <c r="C1045" s="77"/>
      <c r="D1045" s="77"/>
      <c r="E1045" s="77"/>
      <c r="F1045" s="77"/>
      <c r="G1045" s="78"/>
      <c r="H1045" s="79"/>
      <c r="I1045" s="80"/>
      <c r="J1045" s="60">
        <f>SUM(J1043:K1044)</f>
        <v>37.319999999999993</v>
      </c>
      <c r="K1045" s="59"/>
    </row>
    <row r="1046" spans="1:14" ht="15" customHeight="1" x14ac:dyDescent="0.25">
      <c r="A1046" s="4"/>
      <c r="B1046" s="4"/>
      <c r="C1046" s="4"/>
      <c r="D1046" s="4"/>
      <c r="E1046" s="4"/>
      <c r="F1046" s="4"/>
      <c r="G1046" s="4"/>
      <c r="H1046" s="4"/>
      <c r="I1046" s="4"/>
      <c r="J1046" s="4"/>
      <c r="K1046" s="4"/>
    </row>
    <row r="1047" spans="1:14" ht="15" customHeight="1" x14ac:dyDescent="0.25">
      <c r="A1047" s="22" t="s">
        <v>429</v>
      </c>
      <c r="B1047" s="22" t="s">
        <v>32</v>
      </c>
      <c r="C1047" s="46" t="s">
        <v>8</v>
      </c>
      <c r="D1047" s="47"/>
      <c r="E1047" s="47"/>
      <c r="F1047" s="47"/>
      <c r="G1047" s="7" t="s">
        <v>33</v>
      </c>
      <c r="H1047" s="7" t="s">
        <v>430</v>
      </c>
      <c r="I1047" s="7" t="s">
        <v>431</v>
      </c>
      <c r="J1047" s="34" t="s">
        <v>10</v>
      </c>
      <c r="K1047" s="33"/>
    </row>
    <row r="1048" spans="1:14" ht="45" customHeight="1" x14ac:dyDescent="0.25">
      <c r="A1048" s="7" t="s">
        <v>528</v>
      </c>
      <c r="B1048" s="71">
        <v>95796</v>
      </c>
      <c r="C1048" s="73" t="str">
        <f>VLOOKUP(B1048,S!$A:$D,2,FALSE)</f>
        <v>CONDULETE DE ALUMÍNIO, TIPO T, PARA ELETRODUTO DE AÇO GALVANIZADO DN 25 MM (1"), APARENTE - FORNECIMENTO E INSTALAÇÃO. AF_10/2022</v>
      </c>
      <c r="D1048" s="73"/>
      <c r="E1048" s="73"/>
      <c r="F1048" s="72"/>
      <c r="G1048" s="7" t="str">
        <f>VLOOKUP(B1048,S!$A:$D,3,FALSE)</f>
        <v>UN</v>
      </c>
      <c r="H1048" s="74"/>
      <c r="I1048" s="74">
        <f>J1053</f>
        <v>40.98</v>
      </c>
      <c r="J1048" s="53"/>
      <c r="K1048" s="52"/>
      <c r="L1048" s="74">
        <f>VLOOKUP(B1048,S!$A:$D,4,FALSE)</f>
        <v>40.98</v>
      </c>
      <c r="M1048" s="7" t="str">
        <f>IF(ROUND((L1048-I1048),2)=0,"OK, confere com a tabela.",IF(ROUND((L1048-I1048),2)&lt;0,"ACIMA ("&amp;TEXT(ROUND(I1048*100/L1048,4),"0,0000")&amp;" %) da tabela.","ABAIXO ("&amp;TEXT(ROUND(I1048*100/L1048,4),"0,0000")&amp;" %) da tabela."))</f>
        <v>OK, confere com a tabela.</v>
      </c>
    </row>
    <row r="1049" spans="1:14" ht="30" customHeight="1" x14ac:dyDescent="0.25">
      <c r="A1049" s="54" t="s">
        <v>433</v>
      </c>
      <c r="B1049" s="67">
        <v>2586</v>
      </c>
      <c r="C1049" s="55" t="str">
        <f>VLOOKUP(B1049,IF(A1049="COMPOSICAO",S!$A:$D,I!$A:$D),2,FALSE)</f>
        <v>CONDULETE DE ALUMINIO TIPO T, PARA ELETRODUTO ROSCAVEL DE 1", COM TAMPA CEGA</v>
      </c>
      <c r="D1049" s="55"/>
      <c r="E1049" s="55"/>
      <c r="F1049" s="55"/>
      <c r="G1049" s="54" t="str">
        <f>VLOOKUP(B1049,IF(A1049="COMPOSICAO",S!$A:$D,I!$A:$D),3,FALSE)</f>
        <v>UN</v>
      </c>
      <c r="H1049" s="75">
        <f>1</f>
        <v>1</v>
      </c>
      <c r="I1049" s="56">
        <f>IF(A1049="COMPOSICAO",VLOOKUP("TOTAL - "&amp;B1049,COMPOSICAO_AUX_1!$A:$J,10,FALSE),VLOOKUP(B1049,I!$A:$D,4,FALSE))</f>
        <v>18.93</v>
      </c>
      <c r="J1049" s="60">
        <f>TRUNC(H1049*I1049,2)</f>
        <v>18.93</v>
      </c>
      <c r="K1049" s="59"/>
      <c r="L1049" s="4"/>
      <c r="M1049" s="4"/>
      <c r="N1049" s="4"/>
    </row>
    <row r="1050" spans="1:14" ht="45" customHeight="1" x14ac:dyDescent="0.25">
      <c r="A1050" s="54" t="s">
        <v>433</v>
      </c>
      <c r="B1050" s="67">
        <v>11950</v>
      </c>
      <c r="C1050" s="55" t="str">
        <f>VLOOKUP(B1050,IF(A1050="COMPOSICAO",S!$A:$D,I!$A:$D),2,FALSE)</f>
        <v>BUCHA DE NYLON SEM ABA S6, COM PARAFUSO DE 4,20 X 40 MM EM ACO ZINCADO COM ROSCA SOBERBA, CABECA CHATA E FENDA PHILLIPS</v>
      </c>
      <c r="D1050" s="55"/>
      <c r="E1050" s="55"/>
      <c r="F1050" s="55"/>
      <c r="G1050" s="54" t="str">
        <f>VLOOKUP(B1050,IF(A1050="COMPOSICAO",S!$A:$D,I!$A:$D),3,FALSE)</f>
        <v>UN</v>
      </c>
      <c r="H1050" s="75">
        <f>2</f>
        <v>2</v>
      </c>
      <c r="I1050" s="56">
        <f>IF(A1050="COMPOSICAO",VLOOKUP("TOTAL - "&amp;B1050,COMPOSICAO_AUX_1!$A:$J,10,FALSE),VLOOKUP(B1050,I!$A:$D,4,FALSE))</f>
        <v>0.37</v>
      </c>
      <c r="J1050" s="60">
        <f>TRUNC(H1050*I1050,2)</f>
        <v>0.74</v>
      </c>
      <c r="K1050" s="59"/>
      <c r="L1050" s="4"/>
      <c r="M1050" s="4"/>
      <c r="N1050" s="4"/>
    </row>
    <row r="1051" spans="1:14" ht="30" customHeight="1" x14ac:dyDescent="0.25">
      <c r="A1051" s="54" t="s">
        <v>434</v>
      </c>
      <c r="B1051" s="67">
        <v>88247</v>
      </c>
      <c r="C1051" s="55" t="str">
        <f>VLOOKUP(B1051,IF(A1051="COMPOSICAO",S!$A:$D,I!$A:$D),2,FALSE)</f>
        <v>AUXILIAR DE ELETRICISTA COM ENCARGOS COMPLEMENTARES</v>
      </c>
      <c r="D1051" s="55"/>
      <c r="E1051" s="55"/>
      <c r="F1051" s="55"/>
      <c r="G1051" s="54" t="str">
        <f>VLOOKUP(B1051,IF(A1051="COMPOSICAO",S!$A:$D,I!$A:$D),3,FALSE)</f>
        <v>H</v>
      </c>
      <c r="H1051" s="75">
        <f>0.4578</f>
        <v>0.45779999999999998</v>
      </c>
      <c r="I1051" s="56">
        <f>IF(A1051="COMPOSICAO",VLOOKUP("TOTAL - "&amp;B1051,COMPOSICAO_AUX_1!$A:$J,10,FALSE),VLOOKUP(B1051,I!$A:$D,4,FALSE))</f>
        <v>20.49</v>
      </c>
      <c r="J1051" s="60">
        <f>TRUNC(H1051*I1051,2)</f>
        <v>9.3800000000000008</v>
      </c>
      <c r="K1051" s="59"/>
      <c r="L1051" s="4"/>
      <c r="M1051" s="4"/>
      <c r="N1051" s="4"/>
    </row>
    <row r="1052" spans="1:14" ht="15" customHeight="1" x14ac:dyDescent="0.25">
      <c r="A1052" s="54" t="s">
        <v>434</v>
      </c>
      <c r="B1052" s="67">
        <v>88264</v>
      </c>
      <c r="C1052" s="55" t="str">
        <f>VLOOKUP(B1052,IF(A1052="COMPOSICAO",S!$A:$D,I!$A:$D),2,FALSE)</f>
        <v>ELETRICISTA COM ENCARGOS COMPLEMENTARES</v>
      </c>
      <c r="D1052" s="55"/>
      <c r="E1052" s="55"/>
      <c r="F1052" s="55"/>
      <c r="G1052" s="54" t="str">
        <f>VLOOKUP(B1052,IF(A1052="COMPOSICAO",S!$A:$D,I!$A:$D),3,FALSE)</f>
        <v>H</v>
      </c>
      <c r="H1052" s="75">
        <f>0.4578</f>
        <v>0.45779999999999998</v>
      </c>
      <c r="I1052" s="56">
        <f>IF(A1052="COMPOSICAO",VLOOKUP("TOTAL - "&amp;B1052,COMPOSICAO_AUX_1!$A:$J,10,FALSE),VLOOKUP(B1052,I!$A:$D,4,FALSE))</f>
        <v>26.069999999999997</v>
      </c>
      <c r="J1052" s="60">
        <f>TRUNC(H1052*I1052,2)</f>
        <v>11.93</v>
      </c>
      <c r="K1052" s="59"/>
      <c r="L1052" s="4"/>
      <c r="M1052" s="4"/>
      <c r="N1052" s="4"/>
    </row>
    <row r="1053" spans="1:14" ht="15" customHeight="1" x14ac:dyDescent="0.25">
      <c r="A1053" s="76" t="s">
        <v>435</v>
      </c>
      <c r="B1053" s="77"/>
      <c r="C1053" s="77"/>
      <c r="D1053" s="77"/>
      <c r="E1053" s="77"/>
      <c r="F1053" s="77"/>
      <c r="G1053" s="78"/>
      <c r="H1053" s="79"/>
      <c r="I1053" s="80"/>
      <c r="J1053" s="60">
        <f>SUM(J1048:K1052)</f>
        <v>40.98</v>
      </c>
      <c r="K1053" s="59"/>
    </row>
    <row r="1054" spans="1:14" ht="15" customHeight="1" x14ac:dyDescent="0.25">
      <c r="A1054" s="76" t="str">
        <f>"TAXA DE BDI ("&amp;BDI&amp;" %)"</f>
        <v>TAXA DE BDI (28 %)</v>
      </c>
      <c r="B1054" s="77"/>
      <c r="C1054" s="77"/>
      <c r="D1054" s="77"/>
      <c r="E1054" s="77"/>
      <c r="F1054" s="77"/>
      <c r="G1054" s="78"/>
      <c r="H1054" s="79"/>
      <c r="I1054" s="80"/>
      <c r="J1054" s="60">
        <f>ROUND(J1053*(BDI/100),2)</f>
        <v>11.47</v>
      </c>
      <c r="K1054" s="59"/>
    </row>
    <row r="1055" spans="1:14" ht="15" customHeight="1" x14ac:dyDescent="0.25">
      <c r="A1055" s="76" t="s">
        <v>545</v>
      </c>
      <c r="B1055" s="77"/>
      <c r="C1055" s="77"/>
      <c r="D1055" s="77"/>
      <c r="E1055" s="77"/>
      <c r="F1055" s="77"/>
      <c r="G1055" s="78"/>
      <c r="H1055" s="79"/>
      <c r="I1055" s="80"/>
      <c r="J1055" s="60">
        <f>SUM(J1053:K1054)</f>
        <v>52.449999999999996</v>
      </c>
      <c r="K1055" s="59"/>
    </row>
    <row r="1056" spans="1:14" ht="15" customHeight="1" x14ac:dyDescent="0.25">
      <c r="A1056" s="4"/>
      <c r="B1056" s="4"/>
      <c r="C1056" s="4"/>
      <c r="D1056" s="4"/>
      <c r="E1056" s="4"/>
      <c r="F1056" s="4"/>
      <c r="G1056" s="4"/>
      <c r="H1056" s="4"/>
      <c r="I1056" s="4"/>
      <c r="J1056" s="4"/>
      <c r="K1056" s="4"/>
    </row>
    <row r="1057" spans="1:14" ht="15" customHeight="1" x14ac:dyDescent="0.25">
      <c r="A1057" s="22" t="s">
        <v>429</v>
      </c>
      <c r="B1057" s="22" t="s">
        <v>32</v>
      </c>
      <c r="C1057" s="46" t="s">
        <v>8</v>
      </c>
      <c r="D1057" s="47"/>
      <c r="E1057" s="47"/>
      <c r="F1057" s="47"/>
      <c r="G1057" s="7" t="s">
        <v>33</v>
      </c>
      <c r="H1057" s="7" t="s">
        <v>430</v>
      </c>
      <c r="I1057" s="7" t="s">
        <v>431</v>
      </c>
      <c r="J1057" s="34" t="s">
        <v>10</v>
      </c>
      <c r="K1057" s="33"/>
    </row>
    <row r="1058" spans="1:14" ht="60" customHeight="1" x14ac:dyDescent="0.25">
      <c r="A1058" s="7" t="s">
        <v>528</v>
      </c>
      <c r="B1058" s="71">
        <v>91887</v>
      </c>
      <c r="C1058" s="73" t="str">
        <f>VLOOKUP(B1058,S!$A:$D,2,FALSE)</f>
        <v>CURVA 90 GRAUS PARA ELETRODUTO, PVC, ROSCÁVEL, DN 20 MM (1/2"), PARA CIRCUITOS TERMINAIS, INSTALADA EM FORRO - FORNECIMENTO E INSTALAÇÃO. AF_12/2015</v>
      </c>
      <c r="D1058" s="73"/>
      <c r="E1058" s="73"/>
      <c r="F1058" s="72"/>
      <c r="G1058" s="7" t="str">
        <f>VLOOKUP(B1058,S!$A:$D,3,FALSE)</f>
        <v>UN</v>
      </c>
      <c r="H1058" s="74"/>
      <c r="I1058" s="74">
        <f>J1062</f>
        <v>9.7100000000000009</v>
      </c>
      <c r="J1058" s="53"/>
      <c r="K1058" s="52"/>
      <c r="L1058" s="74">
        <f>VLOOKUP(B1058,S!$A:$D,4,FALSE)</f>
        <v>9.7100000000000009</v>
      </c>
      <c r="M1058" s="7" t="str">
        <f>IF(ROUND((L1058-I1058),2)=0,"OK, confere com a tabela.",IF(ROUND((L1058-I1058),2)&lt;0,"ACIMA ("&amp;TEXT(ROUND(I1058*100/L1058,4),"0,0000")&amp;" %) da tabela.","ABAIXO ("&amp;TEXT(ROUND(I1058*100/L1058,4),"0,0000")&amp;" %) da tabela."))</f>
        <v>OK, confere com a tabela.</v>
      </c>
    </row>
    <row r="1059" spans="1:14" ht="30" customHeight="1" x14ac:dyDescent="0.25">
      <c r="A1059" s="54" t="s">
        <v>433</v>
      </c>
      <c r="B1059" s="67">
        <v>1870</v>
      </c>
      <c r="C1059" s="55" t="str">
        <f>VLOOKUP(B1059,IF(A1059="COMPOSICAO",S!$A:$D,I!$A:$D),2,FALSE)</f>
        <v>CURVA 90 GRAUS, LONGA, DE PVC RIGIDO ROSCAVEL, DE 1/2", PARA ELETRODUTO</v>
      </c>
      <c r="D1059" s="55"/>
      <c r="E1059" s="55"/>
      <c r="F1059" s="55"/>
      <c r="G1059" s="54" t="str">
        <f>VLOOKUP(B1059,IF(A1059="COMPOSICAO",S!$A:$D,I!$A:$D),3,FALSE)</f>
        <v>UN</v>
      </c>
      <c r="H1059" s="75">
        <f>1</f>
        <v>1</v>
      </c>
      <c r="I1059" s="56">
        <f>IF(A1059="COMPOSICAO",VLOOKUP("TOTAL - "&amp;B1059,COMPOSICAO_AUX_1!$A:$J,10,FALSE),VLOOKUP(B1059,I!$A:$D,4,FALSE))</f>
        <v>3.9</v>
      </c>
      <c r="J1059" s="60">
        <f>TRUNC(H1059*I1059,2)</f>
        <v>3.9</v>
      </c>
      <c r="K1059" s="59"/>
      <c r="L1059" s="4"/>
      <c r="M1059" s="4"/>
      <c r="N1059" s="4"/>
    </row>
    <row r="1060" spans="1:14" ht="30" customHeight="1" x14ac:dyDescent="0.25">
      <c r="A1060" s="54" t="s">
        <v>434</v>
      </c>
      <c r="B1060" s="67">
        <v>88247</v>
      </c>
      <c r="C1060" s="55" t="str">
        <f>VLOOKUP(B1060,IF(A1060="COMPOSICAO",S!$A:$D,I!$A:$D),2,FALSE)</f>
        <v>AUXILIAR DE ELETRICISTA COM ENCARGOS COMPLEMENTARES</v>
      </c>
      <c r="D1060" s="55"/>
      <c r="E1060" s="55"/>
      <c r="F1060" s="55"/>
      <c r="G1060" s="54" t="str">
        <f>VLOOKUP(B1060,IF(A1060="COMPOSICAO",S!$A:$D,I!$A:$D),3,FALSE)</f>
        <v>H</v>
      </c>
      <c r="H1060" s="75">
        <f>0.125</f>
        <v>0.125</v>
      </c>
      <c r="I1060" s="56">
        <f>IF(A1060="COMPOSICAO",VLOOKUP("TOTAL - "&amp;B1060,COMPOSICAO_AUX_1!$A:$J,10,FALSE),VLOOKUP(B1060,I!$A:$D,4,FALSE))</f>
        <v>20.49</v>
      </c>
      <c r="J1060" s="60">
        <f>TRUNC(H1060*I1060,2)</f>
        <v>2.56</v>
      </c>
      <c r="K1060" s="59"/>
      <c r="L1060" s="4"/>
      <c r="M1060" s="4"/>
      <c r="N1060" s="4"/>
    </row>
    <row r="1061" spans="1:14" ht="15" customHeight="1" x14ac:dyDescent="0.25">
      <c r="A1061" s="54" t="s">
        <v>434</v>
      </c>
      <c r="B1061" s="67">
        <v>88264</v>
      </c>
      <c r="C1061" s="55" t="str">
        <f>VLOOKUP(B1061,IF(A1061="COMPOSICAO",S!$A:$D,I!$A:$D),2,FALSE)</f>
        <v>ELETRICISTA COM ENCARGOS COMPLEMENTARES</v>
      </c>
      <c r="D1061" s="55"/>
      <c r="E1061" s="55"/>
      <c r="F1061" s="55"/>
      <c r="G1061" s="54" t="str">
        <f>VLOOKUP(B1061,IF(A1061="COMPOSICAO",S!$A:$D,I!$A:$D),3,FALSE)</f>
        <v>H</v>
      </c>
      <c r="H1061" s="75">
        <f>0.125</f>
        <v>0.125</v>
      </c>
      <c r="I1061" s="56">
        <f>IF(A1061="COMPOSICAO",VLOOKUP("TOTAL - "&amp;B1061,COMPOSICAO_AUX_1!$A:$J,10,FALSE),VLOOKUP(B1061,I!$A:$D,4,FALSE))</f>
        <v>26.069999999999997</v>
      </c>
      <c r="J1061" s="60">
        <f>TRUNC(H1061*I1061,2)</f>
        <v>3.25</v>
      </c>
      <c r="K1061" s="59"/>
      <c r="L1061" s="4"/>
      <c r="M1061" s="4"/>
      <c r="N1061" s="4"/>
    </row>
    <row r="1062" spans="1:14" ht="15" customHeight="1" x14ac:dyDescent="0.25">
      <c r="A1062" s="76" t="s">
        <v>435</v>
      </c>
      <c r="B1062" s="77"/>
      <c r="C1062" s="77"/>
      <c r="D1062" s="77"/>
      <c r="E1062" s="77"/>
      <c r="F1062" s="77"/>
      <c r="G1062" s="78"/>
      <c r="H1062" s="79"/>
      <c r="I1062" s="80"/>
      <c r="J1062" s="60">
        <f>SUM(J1058:K1061)</f>
        <v>9.7100000000000009</v>
      </c>
      <c r="K1062" s="59"/>
    </row>
    <row r="1063" spans="1:14" ht="15" customHeight="1" x14ac:dyDescent="0.25">
      <c r="A1063" s="76" t="str">
        <f>"TAXA DE BDI ("&amp;BDI&amp;" %)"</f>
        <v>TAXA DE BDI (28 %)</v>
      </c>
      <c r="B1063" s="77"/>
      <c r="C1063" s="77"/>
      <c r="D1063" s="77"/>
      <c r="E1063" s="77"/>
      <c r="F1063" s="77"/>
      <c r="G1063" s="78"/>
      <c r="H1063" s="79"/>
      <c r="I1063" s="80"/>
      <c r="J1063" s="60">
        <f>ROUND(J1062*(BDI/100),2)</f>
        <v>2.72</v>
      </c>
      <c r="K1063" s="59"/>
    </row>
    <row r="1064" spans="1:14" ht="15" customHeight="1" x14ac:dyDescent="0.25">
      <c r="A1064" s="76" t="s">
        <v>546</v>
      </c>
      <c r="B1064" s="77"/>
      <c r="C1064" s="77"/>
      <c r="D1064" s="77"/>
      <c r="E1064" s="77"/>
      <c r="F1064" s="77"/>
      <c r="G1064" s="78"/>
      <c r="H1064" s="79"/>
      <c r="I1064" s="80"/>
      <c r="J1064" s="60">
        <f>SUM(J1062:K1063)</f>
        <v>12.430000000000001</v>
      </c>
      <c r="K1064" s="59"/>
    </row>
    <row r="1065" spans="1:14" ht="15" customHeight="1" x14ac:dyDescent="0.25">
      <c r="A1065" s="4"/>
      <c r="B1065" s="4"/>
      <c r="C1065" s="4"/>
      <c r="D1065" s="4"/>
      <c r="E1065" s="4"/>
      <c r="F1065" s="4"/>
      <c r="G1065" s="4"/>
      <c r="H1065" s="4"/>
      <c r="I1065" s="4"/>
      <c r="J1065" s="4"/>
      <c r="K1065" s="4"/>
    </row>
    <row r="1066" spans="1:14" ht="15" customHeight="1" x14ac:dyDescent="0.25">
      <c r="A1066" s="22" t="s">
        <v>429</v>
      </c>
      <c r="B1066" s="22" t="s">
        <v>32</v>
      </c>
      <c r="C1066" s="46" t="s">
        <v>8</v>
      </c>
      <c r="D1066" s="47"/>
      <c r="E1066" s="47"/>
      <c r="F1066" s="47"/>
      <c r="G1066" s="7" t="s">
        <v>33</v>
      </c>
      <c r="H1066" s="7" t="s">
        <v>430</v>
      </c>
      <c r="I1066" s="7" t="s">
        <v>431</v>
      </c>
      <c r="J1066" s="34" t="s">
        <v>10</v>
      </c>
      <c r="K1066" s="33"/>
    </row>
    <row r="1067" spans="1:14" ht="60" customHeight="1" x14ac:dyDescent="0.25">
      <c r="A1067" s="7" t="s">
        <v>528</v>
      </c>
      <c r="B1067" s="71">
        <v>91902</v>
      </c>
      <c r="C1067" s="73" t="str">
        <f>VLOOKUP(B1067,S!$A:$D,2,FALSE)</f>
        <v>CURVA 90 GRAUS PARA ELETRODUTO, PVC, ROSCÁVEL, DN 25 MM (3/4"), PARA CIRCUITOS TERMINAIS, INSTALADA EM LAJE - FORNECIMENTO E INSTALAÇÃO. AF_12/2015</v>
      </c>
      <c r="D1067" s="73"/>
      <c r="E1067" s="73"/>
      <c r="F1067" s="72"/>
      <c r="G1067" s="7" t="str">
        <f>VLOOKUP(B1067,S!$A:$D,3,FALSE)</f>
        <v>UN</v>
      </c>
      <c r="H1067" s="74"/>
      <c r="I1067" s="74">
        <f>J1071</f>
        <v>13.34</v>
      </c>
      <c r="J1067" s="53"/>
      <c r="K1067" s="52"/>
      <c r="L1067" s="74">
        <f>VLOOKUP(B1067,S!$A:$D,4,FALSE)</f>
        <v>13.34</v>
      </c>
      <c r="M1067" s="7" t="str">
        <f>IF(ROUND((L1067-I1067),2)=0,"OK, confere com a tabela.",IF(ROUND((L1067-I1067),2)&lt;0,"ACIMA ("&amp;TEXT(ROUND(I1067*100/L1067,4),"0,0000")&amp;" %) da tabela.","ABAIXO ("&amp;TEXT(ROUND(I1067*100/L1067,4),"0,0000")&amp;" %) da tabela."))</f>
        <v>OK, confere com a tabela.</v>
      </c>
    </row>
    <row r="1068" spans="1:14" ht="30" customHeight="1" x14ac:dyDescent="0.25">
      <c r="A1068" s="54" t="s">
        <v>433</v>
      </c>
      <c r="B1068" s="67">
        <v>1879</v>
      </c>
      <c r="C1068" s="55" t="str">
        <f>VLOOKUP(B1068,IF(A1068="COMPOSICAO",S!$A:$D,I!$A:$D),2,FALSE)</f>
        <v>CURVA 90 GRAUS, LONGA, DE PVC RIGIDO ROSCAVEL, DE 3/4", PARA ELETRODUTO</v>
      </c>
      <c r="D1068" s="55"/>
      <c r="E1068" s="55"/>
      <c r="F1068" s="55"/>
      <c r="G1068" s="54" t="str">
        <f>VLOOKUP(B1068,IF(A1068="COMPOSICAO",S!$A:$D,I!$A:$D),3,FALSE)</f>
        <v>UN</v>
      </c>
      <c r="H1068" s="75">
        <f>1</f>
        <v>1</v>
      </c>
      <c r="I1068" s="56">
        <f>IF(A1068="COMPOSICAO",VLOOKUP("TOTAL - "&amp;B1068,COMPOSICAO_AUX_1!$A:$J,10,FALSE),VLOOKUP(B1068,I!$A:$D,4,FALSE))</f>
        <v>3.95</v>
      </c>
      <c r="J1068" s="60">
        <f>TRUNC(H1068*I1068,2)</f>
        <v>3.95</v>
      </c>
      <c r="K1068" s="59"/>
      <c r="L1068" s="4"/>
      <c r="M1068" s="4"/>
      <c r="N1068" s="4"/>
    </row>
    <row r="1069" spans="1:14" ht="30" customHeight="1" x14ac:dyDescent="0.25">
      <c r="A1069" s="54" t="s">
        <v>434</v>
      </c>
      <c r="B1069" s="67">
        <v>88247</v>
      </c>
      <c r="C1069" s="55" t="str">
        <f>VLOOKUP(B1069,IF(A1069="COMPOSICAO",S!$A:$D,I!$A:$D),2,FALSE)</f>
        <v>AUXILIAR DE ELETRICISTA COM ENCARGOS COMPLEMENTARES</v>
      </c>
      <c r="D1069" s="55"/>
      <c r="E1069" s="55"/>
      <c r="F1069" s="55"/>
      <c r="G1069" s="54" t="str">
        <f>VLOOKUP(B1069,IF(A1069="COMPOSICAO",S!$A:$D,I!$A:$D),3,FALSE)</f>
        <v>H</v>
      </c>
      <c r="H1069" s="75">
        <f>0.202</f>
        <v>0.20200000000000001</v>
      </c>
      <c r="I1069" s="56">
        <f>IF(A1069="COMPOSICAO",VLOOKUP("TOTAL - "&amp;B1069,COMPOSICAO_AUX_1!$A:$J,10,FALSE),VLOOKUP(B1069,I!$A:$D,4,FALSE))</f>
        <v>20.49</v>
      </c>
      <c r="J1069" s="60">
        <f>TRUNC(H1069*I1069,2)</f>
        <v>4.13</v>
      </c>
      <c r="K1069" s="59"/>
      <c r="L1069" s="4"/>
      <c r="M1069" s="4"/>
      <c r="N1069" s="4"/>
    </row>
    <row r="1070" spans="1:14" ht="15" customHeight="1" x14ac:dyDescent="0.25">
      <c r="A1070" s="54" t="s">
        <v>434</v>
      </c>
      <c r="B1070" s="67">
        <v>88264</v>
      </c>
      <c r="C1070" s="55" t="str">
        <f>VLOOKUP(B1070,IF(A1070="COMPOSICAO",S!$A:$D,I!$A:$D),2,FALSE)</f>
        <v>ELETRICISTA COM ENCARGOS COMPLEMENTARES</v>
      </c>
      <c r="D1070" s="55"/>
      <c r="E1070" s="55"/>
      <c r="F1070" s="55"/>
      <c r="G1070" s="54" t="str">
        <f>VLOOKUP(B1070,IF(A1070="COMPOSICAO",S!$A:$D,I!$A:$D),3,FALSE)</f>
        <v>H</v>
      </c>
      <c r="H1070" s="75">
        <f>0.202</f>
        <v>0.20200000000000001</v>
      </c>
      <c r="I1070" s="56">
        <f>IF(A1070="COMPOSICAO",VLOOKUP("TOTAL - "&amp;B1070,COMPOSICAO_AUX_1!$A:$J,10,FALSE),VLOOKUP(B1070,I!$A:$D,4,FALSE))</f>
        <v>26.069999999999997</v>
      </c>
      <c r="J1070" s="60">
        <f>TRUNC(H1070*I1070,2)</f>
        <v>5.26</v>
      </c>
      <c r="K1070" s="59"/>
      <c r="L1070" s="4"/>
      <c r="M1070" s="4"/>
      <c r="N1070" s="4"/>
    </row>
    <row r="1071" spans="1:14" ht="15" customHeight="1" x14ac:dyDescent="0.25">
      <c r="A1071" s="76" t="s">
        <v>435</v>
      </c>
      <c r="B1071" s="77"/>
      <c r="C1071" s="77"/>
      <c r="D1071" s="77"/>
      <c r="E1071" s="77"/>
      <c r="F1071" s="77"/>
      <c r="G1071" s="78"/>
      <c r="H1071" s="79"/>
      <c r="I1071" s="80"/>
      <c r="J1071" s="60">
        <f>SUM(J1067:K1070)</f>
        <v>13.34</v>
      </c>
      <c r="K1071" s="59"/>
    </row>
    <row r="1072" spans="1:14" ht="15" customHeight="1" x14ac:dyDescent="0.25">
      <c r="A1072" s="76" t="str">
        <f>"TAXA DE BDI ("&amp;BDI&amp;" %)"</f>
        <v>TAXA DE BDI (28 %)</v>
      </c>
      <c r="B1072" s="77"/>
      <c r="C1072" s="77"/>
      <c r="D1072" s="77"/>
      <c r="E1072" s="77"/>
      <c r="F1072" s="77"/>
      <c r="G1072" s="78"/>
      <c r="H1072" s="79"/>
      <c r="I1072" s="80"/>
      <c r="J1072" s="60">
        <f>ROUND(J1071*(BDI/100),2)</f>
        <v>3.74</v>
      </c>
      <c r="K1072" s="59"/>
    </row>
    <row r="1073" spans="1:14" ht="15" customHeight="1" x14ac:dyDescent="0.25">
      <c r="A1073" s="76" t="s">
        <v>547</v>
      </c>
      <c r="B1073" s="77"/>
      <c r="C1073" s="77"/>
      <c r="D1073" s="77"/>
      <c r="E1073" s="77"/>
      <c r="F1073" s="77"/>
      <c r="G1073" s="78"/>
      <c r="H1073" s="79"/>
      <c r="I1073" s="80"/>
      <c r="J1073" s="60">
        <f>SUM(J1071:K1072)</f>
        <v>17.079999999999998</v>
      </c>
      <c r="K1073" s="59"/>
    </row>
    <row r="1074" spans="1:14" ht="15" customHeight="1" x14ac:dyDescent="0.25">
      <c r="A1074" s="4"/>
      <c r="B1074" s="4"/>
      <c r="C1074" s="4"/>
      <c r="D1074" s="4"/>
      <c r="E1074" s="4"/>
      <c r="F1074" s="4"/>
      <c r="G1074" s="4"/>
      <c r="H1074" s="4"/>
      <c r="I1074" s="4"/>
      <c r="J1074" s="4"/>
      <c r="K1074" s="4"/>
    </row>
    <row r="1075" spans="1:14" ht="15" customHeight="1" x14ac:dyDescent="0.25">
      <c r="A1075" s="22" t="s">
        <v>429</v>
      </c>
      <c r="B1075" s="22" t="s">
        <v>32</v>
      </c>
      <c r="C1075" s="46" t="s">
        <v>8</v>
      </c>
      <c r="D1075" s="47"/>
      <c r="E1075" s="47"/>
      <c r="F1075" s="47"/>
      <c r="G1075" s="7" t="s">
        <v>33</v>
      </c>
      <c r="H1075" s="7" t="s">
        <v>430</v>
      </c>
      <c r="I1075" s="7" t="s">
        <v>431</v>
      </c>
      <c r="J1075" s="34" t="s">
        <v>10</v>
      </c>
      <c r="K1075" s="33"/>
    </row>
    <row r="1076" spans="1:14" ht="60" customHeight="1" x14ac:dyDescent="0.25">
      <c r="A1076" s="7" t="s">
        <v>528</v>
      </c>
      <c r="B1076" s="71">
        <v>91914</v>
      </c>
      <c r="C1076" s="73" t="str">
        <f>VLOOKUP(B1076,S!$A:$D,2,FALSE)</f>
        <v>CURVA 90 GRAUS PARA ELETRODUTO, PVC, ROSCÁVEL, DN 25 MM (3/4"), PARA CIRCUITOS TERMINAIS, INSTALADA EM PAREDE - FORNECIMENTO E INSTALAÇÃO. AF_12/2015</v>
      </c>
      <c r="D1076" s="73"/>
      <c r="E1076" s="73"/>
      <c r="F1076" s="72"/>
      <c r="G1076" s="7" t="str">
        <f>VLOOKUP(B1076,S!$A:$D,3,FALSE)</f>
        <v>UN</v>
      </c>
      <c r="H1076" s="74"/>
      <c r="I1076" s="74">
        <f>J1080</f>
        <v>15.07</v>
      </c>
      <c r="J1076" s="53"/>
      <c r="K1076" s="52"/>
      <c r="L1076" s="74">
        <f>VLOOKUP(B1076,S!$A:$D,4,FALSE)</f>
        <v>15.07</v>
      </c>
      <c r="M1076" s="7" t="str">
        <f>IF(ROUND((L1076-I1076),2)=0,"OK, confere com a tabela.",IF(ROUND((L1076-I1076),2)&lt;0,"ACIMA ("&amp;TEXT(ROUND(I1076*100/L1076,4),"0,0000")&amp;" %) da tabela.","ABAIXO ("&amp;TEXT(ROUND(I1076*100/L1076,4),"0,0000")&amp;" %) da tabela."))</f>
        <v>OK, confere com a tabela.</v>
      </c>
    </row>
    <row r="1077" spans="1:14" ht="30" customHeight="1" x14ac:dyDescent="0.25">
      <c r="A1077" s="54" t="s">
        <v>433</v>
      </c>
      <c r="B1077" s="67">
        <v>1879</v>
      </c>
      <c r="C1077" s="55" t="str">
        <f>VLOOKUP(B1077,IF(A1077="COMPOSICAO",S!$A:$D,I!$A:$D),2,FALSE)</f>
        <v>CURVA 90 GRAUS, LONGA, DE PVC RIGIDO ROSCAVEL, DE 3/4", PARA ELETRODUTO</v>
      </c>
      <c r="D1077" s="55"/>
      <c r="E1077" s="55"/>
      <c r="F1077" s="55"/>
      <c r="G1077" s="54" t="str">
        <f>VLOOKUP(B1077,IF(A1077="COMPOSICAO",S!$A:$D,I!$A:$D),3,FALSE)</f>
        <v>UN</v>
      </c>
      <c r="H1077" s="75">
        <f>1</f>
        <v>1</v>
      </c>
      <c r="I1077" s="56">
        <f>IF(A1077="COMPOSICAO",VLOOKUP("TOTAL - "&amp;B1077,COMPOSICAO_AUX_1!$A:$J,10,FALSE),VLOOKUP(B1077,I!$A:$D,4,FALSE))</f>
        <v>3.95</v>
      </c>
      <c r="J1077" s="60">
        <f>TRUNC(H1077*I1077,2)</f>
        <v>3.95</v>
      </c>
      <c r="K1077" s="59"/>
      <c r="L1077" s="4"/>
      <c r="M1077" s="4"/>
      <c r="N1077" s="4"/>
    </row>
    <row r="1078" spans="1:14" ht="30" customHeight="1" x14ac:dyDescent="0.25">
      <c r="A1078" s="54" t="s">
        <v>434</v>
      </c>
      <c r="B1078" s="67">
        <v>88247</v>
      </c>
      <c r="C1078" s="55" t="str">
        <f>VLOOKUP(B1078,IF(A1078="COMPOSICAO",S!$A:$D,I!$A:$D),2,FALSE)</f>
        <v>AUXILIAR DE ELETRICISTA COM ENCARGOS COMPLEMENTARES</v>
      </c>
      <c r="D1078" s="55"/>
      <c r="E1078" s="55"/>
      <c r="F1078" s="55"/>
      <c r="G1078" s="54" t="str">
        <f>VLOOKUP(B1078,IF(A1078="COMPOSICAO",S!$A:$D,I!$A:$D),3,FALSE)</f>
        <v>H</v>
      </c>
      <c r="H1078" s="75">
        <f>0.239</f>
        <v>0.23899999999999999</v>
      </c>
      <c r="I1078" s="56">
        <f>IF(A1078="COMPOSICAO",VLOOKUP("TOTAL - "&amp;B1078,COMPOSICAO_AUX_1!$A:$J,10,FALSE),VLOOKUP(B1078,I!$A:$D,4,FALSE))</f>
        <v>20.49</v>
      </c>
      <c r="J1078" s="60">
        <f>TRUNC(H1078*I1078,2)</f>
        <v>4.8899999999999997</v>
      </c>
      <c r="K1078" s="59"/>
      <c r="L1078" s="4"/>
      <c r="M1078" s="4"/>
      <c r="N1078" s="4"/>
    </row>
    <row r="1079" spans="1:14" ht="15" customHeight="1" x14ac:dyDescent="0.25">
      <c r="A1079" s="54" t="s">
        <v>434</v>
      </c>
      <c r="B1079" s="67">
        <v>88264</v>
      </c>
      <c r="C1079" s="55" t="str">
        <f>VLOOKUP(B1079,IF(A1079="COMPOSICAO",S!$A:$D,I!$A:$D),2,FALSE)</f>
        <v>ELETRICISTA COM ENCARGOS COMPLEMENTARES</v>
      </c>
      <c r="D1079" s="55"/>
      <c r="E1079" s="55"/>
      <c r="F1079" s="55"/>
      <c r="G1079" s="54" t="str">
        <f>VLOOKUP(B1079,IF(A1079="COMPOSICAO",S!$A:$D,I!$A:$D),3,FALSE)</f>
        <v>H</v>
      </c>
      <c r="H1079" s="75">
        <f>0.239</f>
        <v>0.23899999999999999</v>
      </c>
      <c r="I1079" s="56">
        <f>IF(A1079="COMPOSICAO",VLOOKUP("TOTAL - "&amp;B1079,COMPOSICAO_AUX_1!$A:$J,10,FALSE),VLOOKUP(B1079,I!$A:$D,4,FALSE))</f>
        <v>26.069999999999997</v>
      </c>
      <c r="J1079" s="60">
        <f>TRUNC(H1079*I1079,2)</f>
        <v>6.23</v>
      </c>
      <c r="K1079" s="59"/>
      <c r="L1079" s="4"/>
      <c r="M1079" s="4"/>
      <c r="N1079" s="4"/>
    </row>
    <row r="1080" spans="1:14" ht="15" customHeight="1" x14ac:dyDescent="0.25">
      <c r="A1080" s="76" t="s">
        <v>435</v>
      </c>
      <c r="B1080" s="77"/>
      <c r="C1080" s="77"/>
      <c r="D1080" s="77"/>
      <c r="E1080" s="77"/>
      <c r="F1080" s="77"/>
      <c r="G1080" s="78"/>
      <c r="H1080" s="79"/>
      <c r="I1080" s="80"/>
      <c r="J1080" s="60">
        <f>SUM(J1076:K1079)</f>
        <v>15.07</v>
      </c>
      <c r="K1080" s="59"/>
    </row>
    <row r="1081" spans="1:14" ht="15" customHeight="1" x14ac:dyDescent="0.25">
      <c r="A1081" s="76" t="str">
        <f>"TAXA DE BDI ("&amp;BDI&amp;" %)"</f>
        <v>TAXA DE BDI (28 %)</v>
      </c>
      <c r="B1081" s="77"/>
      <c r="C1081" s="77"/>
      <c r="D1081" s="77"/>
      <c r="E1081" s="77"/>
      <c r="F1081" s="77"/>
      <c r="G1081" s="78"/>
      <c r="H1081" s="79"/>
      <c r="I1081" s="80"/>
      <c r="J1081" s="60">
        <f>ROUND(J1080*(BDI/100),2)</f>
        <v>4.22</v>
      </c>
      <c r="K1081" s="59"/>
    </row>
    <row r="1082" spans="1:14" ht="15" customHeight="1" x14ac:dyDescent="0.25">
      <c r="A1082" s="76" t="s">
        <v>548</v>
      </c>
      <c r="B1082" s="77"/>
      <c r="C1082" s="77"/>
      <c r="D1082" s="77"/>
      <c r="E1082" s="77"/>
      <c r="F1082" s="77"/>
      <c r="G1082" s="78"/>
      <c r="H1082" s="79"/>
      <c r="I1082" s="80"/>
      <c r="J1082" s="60">
        <f>SUM(J1080:K1081)</f>
        <v>19.29</v>
      </c>
      <c r="K1082" s="59"/>
    </row>
    <row r="1083" spans="1:14" ht="15" customHeight="1" x14ac:dyDescent="0.25">
      <c r="A1083" s="4"/>
      <c r="B1083" s="4"/>
      <c r="C1083" s="4"/>
      <c r="D1083" s="4"/>
      <c r="E1083" s="4"/>
      <c r="F1083" s="4"/>
      <c r="G1083" s="4"/>
      <c r="H1083" s="4"/>
      <c r="I1083" s="4"/>
      <c r="J1083" s="4"/>
      <c r="K1083" s="4"/>
    </row>
    <row r="1084" spans="1:14" ht="15" customHeight="1" x14ac:dyDescent="0.25">
      <c r="A1084" s="22" t="s">
        <v>429</v>
      </c>
      <c r="B1084" s="22" t="s">
        <v>32</v>
      </c>
      <c r="C1084" s="46" t="s">
        <v>8</v>
      </c>
      <c r="D1084" s="47"/>
      <c r="E1084" s="47"/>
      <c r="F1084" s="47"/>
      <c r="G1084" s="7" t="s">
        <v>33</v>
      </c>
      <c r="H1084" s="7" t="s">
        <v>430</v>
      </c>
      <c r="I1084" s="7" t="s">
        <v>431</v>
      </c>
      <c r="J1084" s="34" t="s">
        <v>10</v>
      </c>
      <c r="K1084" s="33"/>
    </row>
    <row r="1085" spans="1:14" ht="60" customHeight="1" x14ac:dyDescent="0.25">
      <c r="A1085" s="7" t="s">
        <v>528</v>
      </c>
      <c r="B1085" s="71">
        <v>91871</v>
      </c>
      <c r="C1085" s="73" t="str">
        <f>VLOOKUP(B1085,S!$A:$D,2,FALSE)</f>
        <v>ELETRODUTO RÍGIDO ROSCÁVEL, PVC, DN 25 MM (3/4"), PARA CIRCUITOS TERMINAIS, INSTALADO EM PAREDE - FORNECIMENTO E INSTALAÇÃO. AF_12/2015</v>
      </c>
      <c r="D1085" s="73"/>
      <c r="E1085" s="73"/>
      <c r="F1085" s="72"/>
      <c r="G1085" s="7" t="str">
        <f>VLOOKUP(B1085,S!$A:$D,3,FALSE)</f>
        <v>M</v>
      </c>
      <c r="H1085" s="74"/>
      <c r="I1085" s="74">
        <f>J1089</f>
        <v>13.73</v>
      </c>
      <c r="J1085" s="53"/>
      <c r="K1085" s="52"/>
      <c r="L1085" s="74">
        <f>VLOOKUP(B1085,S!$A:$D,4,FALSE)</f>
        <v>13.73</v>
      </c>
      <c r="M1085" s="7" t="str">
        <f>IF(ROUND((L1085-I1085),2)=0,"OK, confere com a tabela.",IF(ROUND((L1085-I1085),2)&lt;0,"ACIMA ("&amp;TEXT(ROUND(I1085*100/L1085,4),"0,0000")&amp;" %) da tabela.","ABAIXO ("&amp;TEXT(ROUND(I1085*100/L1085,4),"0,0000")&amp;" %) da tabela."))</f>
        <v>OK, confere com a tabela.</v>
      </c>
    </row>
    <row r="1086" spans="1:14" ht="30" customHeight="1" x14ac:dyDescent="0.25">
      <c r="A1086" s="54" t="s">
        <v>433</v>
      </c>
      <c r="B1086" s="67">
        <v>2674</v>
      </c>
      <c r="C1086" s="55" t="str">
        <f>VLOOKUP(B1086,IF(A1086="COMPOSICAO",S!$A:$D,I!$A:$D),2,FALSE)</f>
        <v>ELETRODUTO DE PVC RIGIDO ROSCAVEL DE 3/4 ", SEM LUVA</v>
      </c>
      <c r="D1086" s="55"/>
      <c r="E1086" s="55"/>
      <c r="F1086" s="55"/>
      <c r="G1086" s="54" t="str">
        <f>VLOOKUP(B1086,IF(A1086="COMPOSICAO",S!$A:$D,I!$A:$D),3,FALSE)</f>
        <v>M</v>
      </c>
      <c r="H1086" s="75">
        <f>1.017</f>
        <v>1.0169999999999999</v>
      </c>
      <c r="I1086" s="56">
        <f>IF(A1086="COMPOSICAO",VLOOKUP("TOTAL - "&amp;B1086,COMPOSICAO_AUX_1!$A:$J,10,FALSE),VLOOKUP(B1086,I!$A:$D,4,FALSE))</f>
        <v>5.73</v>
      </c>
      <c r="J1086" s="60">
        <f>TRUNC(H1086*I1086,2)</f>
        <v>5.82</v>
      </c>
      <c r="K1086" s="59"/>
      <c r="L1086" s="4"/>
      <c r="M1086" s="4"/>
      <c r="N1086" s="4"/>
    </row>
    <row r="1087" spans="1:14" ht="30" customHeight="1" x14ac:dyDescent="0.25">
      <c r="A1087" s="54" t="s">
        <v>434</v>
      </c>
      <c r="B1087" s="67">
        <v>88247</v>
      </c>
      <c r="C1087" s="55" t="str">
        <f>VLOOKUP(B1087,IF(A1087="COMPOSICAO",S!$A:$D,I!$A:$D),2,FALSE)</f>
        <v>AUXILIAR DE ELETRICISTA COM ENCARGOS COMPLEMENTARES</v>
      </c>
      <c r="D1087" s="55"/>
      <c r="E1087" s="55"/>
      <c r="F1087" s="55"/>
      <c r="G1087" s="54" t="str">
        <f>VLOOKUP(B1087,IF(A1087="COMPOSICAO",S!$A:$D,I!$A:$D),3,FALSE)</f>
        <v>H</v>
      </c>
      <c r="H1087" s="75">
        <f>0.17</f>
        <v>0.17</v>
      </c>
      <c r="I1087" s="56">
        <f>IF(A1087="COMPOSICAO",VLOOKUP("TOTAL - "&amp;B1087,COMPOSICAO_AUX_1!$A:$J,10,FALSE),VLOOKUP(B1087,I!$A:$D,4,FALSE))</f>
        <v>20.49</v>
      </c>
      <c r="J1087" s="60">
        <f>TRUNC(H1087*I1087,2)</f>
        <v>3.48</v>
      </c>
      <c r="K1087" s="59"/>
      <c r="L1087" s="4"/>
      <c r="M1087" s="4"/>
      <c r="N1087" s="4"/>
    </row>
    <row r="1088" spans="1:14" ht="15" customHeight="1" x14ac:dyDescent="0.25">
      <c r="A1088" s="54" t="s">
        <v>434</v>
      </c>
      <c r="B1088" s="67">
        <v>88264</v>
      </c>
      <c r="C1088" s="55" t="str">
        <f>VLOOKUP(B1088,IF(A1088="COMPOSICAO",S!$A:$D,I!$A:$D),2,FALSE)</f>
        <v>ELETRICISTA COM ENCARGOS COMPLEMENTARES</v>
      </c>
      <c r="D1088" s="55"/>
      <c r="E1088" s="55"/>
      <c r="F1088" s="55"/>
      <c r="G1088" s="54" t="str">
        <f>VLOOKUP(B1088,IF(A1088="COMPOSICAO",S!$A:$D,I!$A:$D),3,FALSE)</f>
        <v>H</v>
      </c>
      <c r="H1088" s="75">
        <f>0.17</f>
        <v>0.17</v>
      </c>
      <c r="I1088" s="56">
        <f>IF(A1088="COMPOSICAO",VLOOKUP("TOTAL - "&amp;B1088,COMPOSICAO_AUX_1!$A:$J,10,FALSE),VLOOKUP(B1088,I!$A:$D,4,FALSE))</f>
        <v>26.069999999999997</v>
      </c>
      <c r="J1088" s="60">
        <f>TRUNC(H1088*I1088,2)</f>
        <v>4.43</v>
      </c>
      <c r="K1088" s="59"/>
      <c r="L1088" s="4"/>
      <c r="M1088" s="4"/>
      <c r="N1088" s="4"/>
    </row>
    <row r="1089" spans="1:14" ht="15" customHeight="1" x14ac:dyDescent="0.25">
      <c r="A1089" s="76" t="s">
        <v>435</v>
      </c>
      <c r="B1089" s="77"/>
      <c r="C1089" s="77"/>
      <c r="D1089" s="77"/>
      <c r="E1089" s="77"/>
      <c r="F1089" s="77"/>
      <c r="G1089" s="78"/>
      <c r="H1089" s="79"/>
      <c r="I1089" s="80"/>
      <c r="J1089" s="60">
        <f>SUM(J1085:K1088)</f>
        <v>13.73</v>
      </c>
      <c r="K1089" s="59"/>
    </row>
    <row r="1090" spans="1:14" ht="15" customHeight="1" x14ac:dyDescent="0.25">
      <c r="A1090" s="76" t="str">
        <f>"TAXA DE BDI ("&amp;BDI&amp;" %)"</f>
        <v>TAXA DE BDI (28 %)</v>
      </c>
      <c r="B1090" s="77"/>
      <c r="C1090" s="77"/>
      <c r="D1090" s="77"/>
      <c r="E1090" s="77"/>
      <c r="F1090" s="77"/>
      <c r="G1090" s="78"/>
      <c r="H1090" s="79"/>
      <c r="I1090" s="80"/>
      <c r="J1090" s="60">
        <f>ROUND(J1089*(BDI/100),2)</f>
        <v>3.84</v>
      </c>
      <c r="K1090" s="59"/>
    </row>
    <row r="1091" spans="1:14" ht="15" customHeight="1" x14ac:dyDescent="0.25">
      <c r="A1091" s="76" t="s">
        <v>549</v>
      </c>
      <c r="B1091" s="77"/>
      <c r="C1091" s="77"/>
      <c r="D1091" s="77"/>
      <c r="E1091" s="77"/>
      <c r="F1091" s="77"/>
      <c r="G1091" s="78"/>
      <c r="H1091" s="79"/>
      <c r="I1091" s="80"/>
      <c r="J1091" s="60">
        <f>SUM(J1089:K1090)</f>
        <v>17.57</v>
      </c>
      <c r="K1091" s="59"/>
    </row>
    <row r="1092" spans="1:14" ht="15" customHeight="1" x14ac:dyDescent="0.25">
      <c r="A1092" s="4"/>
      <c r="B1092" s="4"/>
      <c r="C1092" s="4"/>
      <c r="D1092" s="4"/>
      <c r="E1092" s="4"/>
      <c r="F1092" s="4"/>
      <c r="G1092" s="4"/>
      <c r="H1092" s="4"/>
      <c r="I1092" s="4"/>
      <c r="J1092" s="4"/>
      <c r="K1092" s="4"/>
    </row>
    <row r="1093" spans="1:14" ht="15" customHeight="1" x14ac:dyDescent="0.25">
      <c r="A1093" s="22" t="s">
        <v>429</v>
      </c>
      <c r="B1093" s="22" t="s">
        <v>32</v>
      </c>
      <c r="C1093" s="46" t="s">
        <v>8</v>
      </c>
      <c r="D1093" s="47"/>
      <c r="E1093" s="47"/>
      <c r="F1093" s="47"/>
      <c r="G1093" s="7" t="s">
        <v>33</v>
      </c>
      <c r="H1093" s="7" t="s">
        <v>430</v>
      </c>
      <c r="I1093" s="7" t="s">
        <v>431</v>
      </c>
      <c r="J1093" s="34" t="s">
        <v>10</v>
      </c>
      <c r="K1093" s="33"/>
    </row>
    <row r="1094" spans="1:14" ht="60" customHeight="1" x14ac:dyDescent="0.25">
      <c r="A1094" s="7" t="s">
        <v>528</v>
      </c>
      <c r="B1094" s="71">
        <v>91872</v>
      </c>
      <c r="C1094" s="73" t="str">
        <f>VLOOKUP(B1094,S!$A:$D,2,FALSE)</f>
        <v>ELETRODUTO RÍGIDO ROSCÁVEL, PVC, DN 32 MM (1"), PARA CIRCUITOS TERMINAIS, INSTALADO EM PAREDE - FORNECIMENTO E INSTALAÇÃO. AF_12/2015</v>
      </c>
      <c r="D1094" s="73"/>
      <c r="E1094" s="73"/>
      <c r="F1094" s="72"/>
      <c r="G1094" s="7" t="str">
        <f>VLOOKUP(B1094,S!$A:$D,3,FALSE)</f>
        <v>M</v>
      </c>
      <c r="H1094" s="74"/>
      <c r="I1094" s="74">
        <f>J1098</f>
        <v>18.12</v>
      </c>
      <c r="J1094" s="53"/>
      <c r="K1094" s="52"/>
      <c r="L1094" s="74">
        <f>VLOOKUP(B1094,S!$A:$D,4,FALSE)</f>
        <v>18.12</v>
      </c>
      <c r="M1094" s="7" t="str">
        <f>IF(ROUND((L1094-I1094),2)=0,"OK, confere com a tabela.",IF(ROUND((L1094-I1094),2)&lt;0,"ACIMA ("&amp;TEXT(ROUND(I1094*100/L1094,4),"0,0000")&amp;" %) da tabela.","ABAIXO ("&amp;TEXT(ROUND(I1094*100/L1094,4),"0,0000")&amp;" %) da tabela."))</f>
        <v>OK, confere com a tabela.</v>
      </c>
    </row>
    <row r="1095" spans="1:14" ht="30" customHeight="1" x14ac:dyDescent="0.25">
      <c r="A1095" s="54" t="s">
        <v>433</v>
      </c>
      <c r="B1095" s="67">
        <v>2685</v>
      </c>
      <c r="C1095" s="55" t="str">
        <f>VLOOKUP(B1095,IF(A1095="COMPOSICAO",S!$A:$D,I!$A:$D),2,FALSE)</f>
        <v>ELETRODUTO DE PVC RIGIDO ROSCAVEL DE 1 ", SEM LUVA</v>
      </c>
      <c r="D1095" s="55"/>
      <c r="E1095" s="55"/>
      <c r="F1095" s="55"/>
      <c r="G1095" s="54" t="str">
        <f>VLOOKUP(B1095,IF(A1095="COMPOSICAO",S!$A:$D,I!$A:$D),3,FALSE)</f>
        <v>M</v>
      </c>
      <c r="H1095" s="75">
        <f>1.017</f>
        <v>1.0169999999999999</v>
      </c>
      <c r="I1095" s="56">
        <f>IF(A1095="COMPOSICAO",VLOOKUP("TOTAL - "&amp;B1095,COMPOSICAO_AUX_1!$A:$J,10,FALSE),VLOOKUP(B1095,I!$A:$D,4,FALSE))</f>
        <v>8.9499999999999993</v>
      </c>
      <c r="J1095" s="60">
        <f>TRUNC(H1095*I1095,2)</f>
        <v>9.1</v>
      </c>
      <c r="K1095" s="59"/>
      <c r="L1095" s="4"/>
      <c r="M1095" s="4"/>
      <c r="N1095" s="4"/>
    </row>
    <row r="1096" spans="1:14" ht="30" customHeight="1" x14ac:dyDescent="0.25">
      <c r="A1096" s="54" t="s">
        <v>434</v>
      </c>
      <c r="B1096" s="67">
        <v>88247</v>
      </c>
      <c r="C1096" s="55" t="str">
        <f>VLOOKUP(B1096,IF(A1096="COMPOSICAO",S!$A:$D,I!$A:$D),2,FALSE)</f>
        <v>AUXILIAR DE ELETRICISTA COM ENCARGOS COMPLEMENTARES</v>
      </c>
      <c r="D1096" s="55"/>
      <c r="E1096" s="55"/>
      <c r="F1096" s="55"/>
      <c r="G1096" s="54" t="str">
        <f>VLOOKUP(B1096,IF(A1096="COMPOSICAO",S!$A:$D,I!$A:$D),3,FALSE)</f>
        <v>H</v>
      </c>
      <c r="H1096" s="75">
        <f>0.194</f>
        <v>0.19400000000000001</v>
      </c>
      <c r="I1096" s="56">
        <f>IF(A1096="COMPOSICAO",VLOOKUP("TOTAL - "&amp;B1096,COMPOSICAO_AUX_1!$A:$J,10,FALSE),VLOOKUP(B1096,I!$A:$D,4,FALSE))</f>
        <v>20.49</v>
      </c>
      <c r="J1096" s="60">
        <f>TRUNC(H1096*I1096,2)</f>
        <v>3.97</v>
      </c>
      <c r="K1096" s="59"/>
      <c r="L1096" s="4"/>
      <c r="M1096" s="4"/>
      <c r="N1096" s="4"/>
    </row>
    <row r="1097" spans="1:14" ht="15" customHeight="1" x14ac:dyDescent="0.25">
      <c r="A1097" s="54" t="s">
        <v>434</v>
      </c>
      <c r="B1097" s="67">
        <v>88264</v>
      </c>
      <c r="C1097" s="55" t="str">
        <f>VLOOKUP(B1097,IF(A1097="COMPOSICAO",S!$A:$D,I!$A:$D),2,FALSE)</f>
        <v>ELETRICISTA COM ENCARGOS COMPLEMENTARES</v>
      </c>
      <c r="D1097" s="55"/>
      <c r="E1097" s="55"/>
      <c r="F1097" s="55"/>
      <c r="G1097" s="54" t="str">
        <f>VLOOKUP(B1097,IF(A1097="COMPOSICAO",S!$A:$D,I!$A:$D),3,FALSE)</f>
        <v>H</v>
      </c>
      <c r="H1097" s="75">
        <f>0.194</f>
        <v>0.19400000000000001</v>
      </c>
      <c r="I1097" s="56">
        <f>IF(A1097="COMPOSICAO",VLOOKUP("TOTAL - "&amp;B1097,COMPOSICAO_AUX_1!$A:$J,10,FALSE),VLOOKUP(B1097,I!$A:$D,4,FALSE))</f>
        <v>26.069999999999997</v>
      </c>
      <c r="J1097" s="60">
        <f>TRUNC(H1097*I1097,2)</f>
        <v>5.05</v>
      </c>
      <c r="K1097" s="59"/>
      <c r="L1097" s="4"/>
      <c r="M1097" s="4"/>
      <c r="N1097" s="4"/>
    </row>
    <row r="1098" spans="1:14" ht="15" customHeight="1" x14ac:dyDescent="0.25">
      <c r="A1098" s="76" t="s">
        <v>435</v>
      </c>
      <c r="B1098" s="77"/>
      <c r="C1098" s="77"/>
      <c r="D1098" s="77"/>
      <c r="E1098" s="77"/>
      <c r="F1098" s="77"/>
      <c r="G1098" s="78"/>
      <c r="H1098" s="79"/>
      <c r="I1098" s="80"/>
      <c r="J1098" s="60">
        <f>SUM(J1094:K1097)</f>
        <v>18.12</v>
      </c>
      <c r="K1098" s="59"/>
    </row>
    <row r="1099" spans="1:14" ht="15" customHeight="1" x14ac:dyDescent="0.25">
      <c r="A1099" s="76" t="str">
        <f>"TAXA DE BDI ("&amp;BDI&amp;" %)"</f>
        <v>TAXA DE BDI (28 %)</v>
      </c>
      <c r="B1099" s="77"/>
      <c r="C1099" s="77"/>
      <c r="D1099" s="77"/>
      <c r="E1099" s="77"/>
      <c r="F1099" s="77"/>
      <c r="G1099" s="78"/>
      <c r="H1099" s="79"/>
      <c r="I1099" s="80"/>
      <c r="J1099" s="60">
        <f>ROUND(J1098*(BDI/100),2)</f>
        <v>5.07</v>
      </c>
      <c r="K1099" s="59"/>
    </row>
    <row r="1100" spans="1:14" ht="15" customHeight="1" x14ac:dyDescent="0.25">
      <c r="A1100" s="76" t="s">
        <v>550</v>
      </c>
      <c r="B1100" s="77"/>
      <c r="C1100" s="77"/>
      <c r="D1100" s="77"/>
      <c r="E1100" s="77"/>
      <c r="F1100" s="77"/>
      <c r="G1100" s="78"/>
      <c r="H1100" s="79"/>
      <c r="I1100" s="80"/>
      <c r="J1100" s="60">
        <f>SUM(J1098:K1099)</f>
        <v>23.19</v>
      </c>
      <c r="K1100" s="59"/>
    </row>
    <row r="1101" spans="1:14" ht="15" customHeight="1" x14ac:dyDescent="0.25">
      <c r="A1101" s="4"/>
      <c r="B1101" s="4"/>
      <c r="C1101" s="4"/>
      <c r="D1101" s="4"/>
      <c r="E1101" s="4"/>
      <c r="F1101" s="4"/>
      <c r="G1101" s="4"/>
      <c r="H1101" s="4"/>
      <c r="I1101" s="4"/>
      <c r="J1101" s="4"/>
      <c r="K1101" s="4"/>
    </row>
    <row r="1102" spans="1:14" ht="15" customHeight="1" x14ac:dyDescent="0.25">
      <c r="A1102" s="22" t="s">
        <v>429</v>
      </c>
      <c r="B1102" s="22" t="s">
        <v>32</v>
      </c>
      <c r="C1102" s="46" t="s">
        <v>8</v>
      </c>
      <c r="D1102" s="47"/>
      <c r="E1102" s="47"/>
      <c r="F1102" s="47"/>
      <c r="G1102" s="7" t="s">
        <v>33</v>
      </c>
      <c r="H1102" s="7" t="s">
        <v>430</v>
      </c>
      <c r="I1102" s="7" t="s">
        <v>431</v>
      </c>
      <c r="J1102" s="34" t="s">
        <v>10</v>
      </c>
      <c r="K1102" s="33"/>
    </row>
    <row r="1103" spans="1:14" ht="60" customHeight="1" x14ac:dyDescent="0.25">
      <c r="A1103" s="7" t="s">
        <v>528</v>
      </c>
      <c r="B1103" s="71">
        <v>93008</v>
      </c>
      <c r="C1103" s="73" t="str">
        <f>VLOOKUP(B1103,S!$A:$D,2,FALSE)</f>
        <v>ELETRODUTO RÍGIDO ROSCÁVEL, PVC, DN 50 MM (1 1/2"), PARA REDE ENTERRADA DE DISTRIBUIÇÃO DE ENERGIA ELÉTRICA - FORNECIMENTO E INSTALAÇÃO. AF_12/2021</v>
      </c>
      <c r="D1103" s="73"/>
      <c r="E1103" s="73"/>
      <c r="F1103" s="72"/>
      <c r="G1103" s="7" t="str">
        <f>VLOOKUP(B1103,S!$A:$D,3,FALSE)</f>
        <v>M</v>
      </c>
      <c r="H1103" s="74"/>
      <c r="I1103" s="74">
        <f>J1107</f>
        <v>19.619999999999997</v>
      </c>
      <c r="J1103" s="53"/>
      <c r="K1103" s="52"/>
      <c r="L1103" s="74">
        <f>VLOOKUP(B1103,S!$A:$D,4,FALSE)</f>
        <v>19.62</v>
      </c>
      <c r="M1103" s="7" t="str">
        <f>IF(ROUND((L1103-I1103),2)=0,"OK, confere com a tabela.",IF(ROUND((L1103-I1103),2)&lt;0,"ACIMA ("&amp;TEXT(ROUND(I1103*100/L1103,4),"0,0000")&amp;" %) da tabela.","ABAIXO ("&amp;TEXT(ROUND(I1103*100/L1103,4),"0,0000")&amp;" %) da tabela."))</f>
        <v>OK, confere com a tabela.</v>
      </c>
    </row>
    <row r="1104" spans="1:14" ht="30" customHeight="1" x14ac:dyDescent="0.25">
      <c r="A1104" s="54" t="s">
        <v>433</v>
      </c>
      <c r="B1104" s="67">
        <v>2680</v>
      </c>
      <c r="C1104" s="55" t="str">
        <f>VLOOKUP(B1104,IF(A1104="COMPOSICAO",S!$A:$D,I!$A:$D),2,FALSE)</f>
        <v>ELETRODUTO DE PVC RIGIDO ROSCAVEL DE 1 1/2 ", SEM LUVA</v>
      </c>
      <c r="D1104" s="55"/>
      <c r="E1104" s="55"/>
      <c r="F1104" s="55"/>
      <c r="G1104" s="54" t="str">
        <f>VLOOKUP(B1104,IF(A1104="COMPOSICAO",S!$A:$D,I!$A:$D),3,FALSE)</f>
        <v>M</v>
      </c>
      <c r="H1104" s="75">
        <f>1.1</f>
        <v>1.1000000000000001</v>
      </c>
      <c r="I1104" s="56">
        <f>IF(A1104="COMPOSICAO",VLOOKUP("TOTAL - "&amp;B1104,COMPOSICAO_AUX_1!$A:$J,10,FALSE),VLOOKUP(B1104,I!$A:$D,4,FALSE))</f>
        <v>13.1</v>
      </c>
      <c r="J1104" s="60">
        <f>TRUNC(H1104*I1104,2)</f>
        <v>14.41</v>
      </c>
      <c r="K1104" s="59"/>
      <c r="L1104" s="4"/>
      <c r="M1104" s="4"/>
      <c r="N1104" s="4"/>
    </row>
    <row r="1105" spans="1:14" ht="30" customHeight="1" x14ac:dyDescent="0.25">
      <c r="A1105" s="54" t="s">
        <v>434</v>
      </c>
      <c r="B1105" s="67">
        <v>88247</v>
      </c>
      <c r="C1105" s="55" t="str">
        <f>VLOOKUP(B1105,IF(A1105="COMPOSICAO",S!$A:$D,I!$A:$D),2,FALSE)</f>
        <v>AUXILIAR DE ELETRICISTA COM ENCARGOS COMPLEMENTARES</v>
      </c>
      <c r="D1105" s="55"/>
      <c r="E1105" s="55"/>
      <c r="F1105" s="55"/>
      <c r="G1105" s="54" t="str">
        <f>VLOOKUP(B1105,IF(A1105="COMPOSICAO",S!$A:$D,I!$A:$D),3,FALSE)</f>
        <v>H</v>
      </c>
      <c r="H1105" s="75">
        <f>0.1122</f>
        <v>0.11219999999999999</v>
      </c>
      <c r="I1105" s="56">
        <f>IF(A1105="COMPOSICAO",VLOOKUP("TOTAL - "&amp;B1105,COMPOSICAO_AUX_1!$A:$J,10,FALSE),VLOOKUP(B1105,I!$A:$D,4,FALSE))</f>
        <v>20.49</v>
      </c>
      <c r="J1105" s="60">
        <f>TRUNC(H1105*I1105,2)</f>
        <v>2.29</v>
      </c>
      <c r="K1105" s="59"/>
      <c r="L1105" s="4"/>
      <c r="M1105" s="4"/>
      <c r="N1105" s="4"/>
    </row>
    <row r="1106" spans="1:14" ht="15" customHeight="1" x14ac:dyDescent="0.25">
      <c r="A1106" s="54" t="s">
        <v>434</v>
      </c>
      <c r="B1106" s="67">
        <v>88264</v>
      </c>
      <c r="C1106" s="55" t="str">
        <f>VLOOKUP(B1106,IF(A1106="COMPOSICAO",S!$A:$D,I!$A:$D),2,FALSE)</f>
        <v>ELETRICISTA COM ENCARGOS COMPLEMENTARES</v>
      </c>
      <c r="D1106" s="55"/>
      <c r="E1106" s="55"/>
      <c r="F1106" s="55"/>
      <c r="G1106" s="54" t="str">
        <f>VLOOKUP(B1106,IF(A1106="COMPOSICAO",S!$A:$D,I!$A:$D),3,FALSE)</f>
        <v>H</v>
      </c>
      <c r="H1106" s="75">
        <f>0.1122</f>
        <v>0.11219999999999999</v>
      </c>
      <c r="I1106" s="56">
        <f>IF(A1106="COMPOSICAO",VLOOKUP("TOTAL - "&amp;B1106,COMPOSICAO_AUX_1!$A:$J,10,FALSE),VLOOKUP(B1106,I!$A:$D,4,FALSE))</f>
        <v>26.069999999999997</v>
      </c>
      <c r="J1106" s="60">
        <f>TRUNC(H1106*I1106,2)</f>
        <v>2.92</v>
      </c>
      <c r="K1106" s="59"/>
      <c r="L1106" s="4"/>
      <c r="M1106" s="4"/>
      <c r="N1106" s="4"/>
    </row>
    <row r="1107" spans="1:14" ht="15" customHeight="1" x14ac:dyDescent="0.25">
      <c r="A1107" s="76" t="s">
        <v>435</v>
      </c>
      <c r="B1107" s="77"/>
      <c r="C1107" s="77"/>
      <c r="D1107" s="77"/>
      <c r="E1107" s="77"/>
      <c r="F1107" s="77"/>
      <c r="G1107" s="78"/>
      <c r="H1107" s="79"/>
      <c r="I1107" s="80"/>
      <c r="J1107" s="60">
        <f>SUM(J1103:K1106)</f>
        <v>19.619999999999997</v>
      </c>
      <c r="K1107" s="59"/>
    </row>
    <row r="1108" spans="1:14" ht="15" customHeight="1" x14ac:dyDescent="0.25">
      <c r="A1108" s="76" t="str">
        <f>"TAXA DE BDI ("&amp;BDI&amp;" %)"</f>
        <v>TAXA DE BDI (28 %)</v>
      </c>
      <c r="B1108" s="77"/>
      <c r="C1108" s="77"/>
      <c r="D1108" s="77"/>
      <c r="E1108" s="77"/>
      <c r="F1108" s="77"/>
      <c r="G1108" s="78"/>
      <c r="H1108" s="79"/>
      <c r="I1108" s="80"/>
      <c r="J1108" s="60">
        <f>ROUND(J1107*(BDI/100),2)</f>
        <v>5.49</v>
      </c>
      <c r="K1108" s="59"/>
    </row>
    <row r="1109" spans="1:14" ht="15" customHeight="1" x14ac:dyDescent="0.25">
      <c r="A1109" s="76" t="s">
        <v>551</v>
      </c>
      <c r="B1109" s="77"/>
      <c r="C1109" s="77"/>
      <c r="D1109" s="77"/>
      <c r="E1109" s="77"/>
      <c r="F1109" s="77"/>
      <c r="G1109" s="78"/>
      <c r="H1109" s="79"/>
      <c r="I1109" s="80"/>
      <c r="J1109" s="60">
        <f>SUM(J1107:K1108)</f>
        <v>25.11</v>
      </c>
      <c r="K1109" s="59"/>
    </row>
    <row r="1110" spans="1:14" ht="15" customHeight="1" x14ac:dyDescent="0.25">
      <c r="A1110" s="4"/>
      <c r="B1110" s="4"/>
      <c r="C1110" s="4"/>
      <c r="D1110" s="4"/>
      <c r="E1110" s="4"/>
      <c r="F1110" s="4"/>
      <c r="G1110" s="4"/>
      <c r="H1110" s="4"/>
      <c r="I1110" s="4"/>
      <c r="J1110" s="4"/>
      <c r="K1110" s="4"/>
    </row>
    <row r="1111" spans="1:14" ht="15" customHeight="1" x14ac:dyDescent="0.25">
      <c r="A1111" s="22" t="s">
        <v>429</v>
      </c>
      <c r="B1111" s="22" t="s">
        <v>32</v>
      </c>
      <c r="C1111" s="46" t="s">
        <v>8</v>
      </c>
      <c r="D1111" s="47"/>
      <c r="E1111" s="47"/>
      <c r="F1111" s="47"/>
      <c r="G1111" s="7" t="s">
        <v>33</v>
      </c>
      <c r="H1111" s="7" t="s">
        <v>430</v>
      </c>
      <c r="I1111" s="7" t="s">
        <v>431</v>
      </c>
      <c r="J1111" s="34" t="s">
        <v>10</v>
      </c>
      <c r="K1111" s="33"/>
    </row>
    <row r="1112" spans="1:14" ht="60" customHeight="1" x14ac:dyDescent="0.25">
      <c r="A1112" s="7" t="s">
        <v>528</v>
      </c>
      <c r="B1112" s="71">
        <v>93009</v>
      </c>
      <c r="C1112" s="73" t="str">
        <f>VLOOKUP(B1112,S!$A:$D,2,FALSE)</f>
        <v>ELETRODUTO RÍGIDO ROSCÁVEL, PVC, DN 60 MM (2"), PARA REDE ENTERRADA DE DISTRIBUIÇÃO DE ENERGIA ELÉTRICA - FORNECIMENTO E INSTALAÇÃO. AF_12/2021</v>
      </c>
      <c r="D1112" s="73"/>
      <c r="E1112" s="73"/>
      <c r="F1112" s="72"/>
      <c r="G1112" s="7" t="str">
        <f>VLOOKUP(B1112,S!$A:$D,3,FALSE)</f>
        <v>M</v>
      </c>
      <c r="H1112" s="74"/>
      <c r="I1112" s="74">
        <f>J1116</f>
        <v>29.54</v>
      </c>
      <c r="J1112" s="53"/>
      <c r="K1112" s="52"/>
      <c r="L1112" s="74">
        <f>VLOOKUP(B1112,S!$A:$D,4,FALSE)</f>
        <v>29.54</v>
      </c>
      <c r="M1112" s="7" t="str">
        <f>IF(ROUND((L1112-I1112),2)=0,"OK, confere com a tabela.",IF(ROUND((L1112-I1112),2)&lt;0,"ACIMA ("&amp;TEXT(ROUND(I1112*100/L1112,4),"0,0000")&amp;" %) da tabela.","ABAIXO ("&amp;TEXT(ROUND(I1112*100/L1112,4),"0,0000")&amp;" %) da tabela."))</f>
        <v>OK, confere com a tabela.</v>
      </c>
    </row>
    <row r="1113" spans="1:14" ht="30" customHeight="1" x14ac:dyDescent="0.25">
      <c r="A1113" s="54" t="s">
        <v>433</v>
      </c>
      <c r="B1113" s="67">
        <v>2681</v>
      </c>
      <c r="C1113" s="55" t="str">
        <f>VLOOKUP(B1113,IF(A1113="COMPOSICAO",S!$A:$D,I!$A:$D),2,FALSE)</f>
        <v>ELETRODUTO DE PVC RIGIDO ROSCAVEL DE 2 ", SEM LUVA</v>
      </c>
      <c r="D1113" s="55"/>
      <c r="E1113" s="55"/>
      <c r="F1113" s="55"/>
      <c r="G1113" s="54" t="str">
        <f>VLOOKUP(B1113,IF(A1113="COMPOSICAO",S!$A:$D,I!$A:$D),3,FALSE)</f>
        <v>M</v>
      </c>
      <c r="H1113" s="75">
        <f>1.1</f>
        <v>1.1000000000000001</v>
      </c>
      <c r="I1113" s="56">
        <f>IF(A1113="COMPOSICAO",VLOOKUP("TOTAL - "&amp;B1113,COMPOSICAO_AUX_1!$A:$J,10,FALSE),VLOOKUP(B1113,I!$A:$D,4,FALSE))</f>
        <v>21.4</v>
      </c>
      <c r="J1113" s="60">
        <f>TRUNC(H1113*I1113,2)</f>
        <v>23.54</v>
      </c>
      <c r="K1113" s="59"/>
      <c r="L1113" s="4"/>
      <c r="M1113" s="4"/>
      <c r="N1113" s="4"/>
    </row>
    <row r="1114" spans="1:14" ht="30" customHeight="1" x14ac:dyDescent="0.25">
      <c r="A1114" s="54" t="s">
        <v>434</v>
      </c>
      <c r="B1114" s="67">
        <v>88247</v>
      </c>
      <c r="C1114" s="55" t="str">
        <f>VLOOKUP(B1114,IF(A1114="COMPOSICAO",S!$A:$D,I!$A:$D),2,FALSE)</f>
        <v>AUXILIAR DE ELETRICISTA COM ENCARGOS COMPLEMENTARES</v>
      </c>
      <c r="D1114" s="55"/>
      <c r="E1114" s="55"/>
      <c r="F1114" s="55"/>
      <c r="G1114" s="54" t="str">
        <f>VLOOKUP(B1114,IF(A1114="COMPOSICAO",S!$A:$D,I!$A:$D),3,FALSE)</f>
        <v>H</v>
      </c>
      <c r="H1114" s="75">
        <f>0.129</f>
        <v>0.129</v>
      </c>
      <c r="I1114" s="56">
        <f>IF(A1114="COMPOSICAO",VLOOKUP("TOTAL - "&amp;B1114,COMPOSICAO_AUX_1!$A:$J,10,FALSE),VLOOKUP(B1114,I!$A:$D,4,FALSE))</f>
        <v>20.49</v>
      </c>
      <c r="J1114" s="60">
        <f>TRUNC(H1114*I1114,2)</f>
        <v>2.64</v>
      </c>
      <c r="K1114" s="59"/>
      <c r="L1114" s="4"/>
      <c r="M1114" s="4"/>
      <c r="N1114" s="4"/>
    </row>
    <row r="1115" spans="1:14" ht="15" customHeight="1" x14ac:dyDescent="0.25">
      <c r="A1115" s="54" t="s">
        <v>434</v>
      </c>
      <c r="B1115" s="67">
        <v>88264</v>
      </c>
      <c r="C1115" s="55" t="str">
        <f>VLOOKUP(B1115,IF(A1115="COMPOSICAO",S!$A:$D,I!$A:$D),2,FALSE)</f>
        <v>ELETRICISTA COM ENCARGOS COMPLEMENTARES</v>
      </c>
      <c r="D1115" s="55"/>
      <c r="E1115" s="55"/>
      <c r="F1115" s="55"/>
      <c r="G1115" s="54" t="str">
        <f>VLOOKUP(B1115,IF(A1115="COMPOSICAO",S!$A:$D,I!$A:$D),3,FALSE)</f>
        <v>H</v>
      </c>
      <c r="H1115" s="75">
        <f>0.129</f>
        <v>0.129</v>
      </c>
      <c r="I1115" s="56">
        <f>IF(A1115="COMPOSICAO",VLOOKUP("TOTAL - "&amp;B1115,COMPOSICAO_AUX_1!$A:$J,10,FALSE),VLOOKUP(B1115,I!$A:$D,4,FALSE))</f>
        <v>26.069999999999997</v>
      </c>
      <c r="J1115" s="60">
        <f>TRUNC(H1115*I1115,2)</f>
        <v>3.36</v>
      </c>
      <c r="K1115" s="59"/>
      <c r="L1115" s="4"/>
      <c r="M1115" s="4"/>
      <c r="N1115" s="4"/>
    </row>
    <row r="1116" spans="1:14" ht="15" customHeight="1" x14ac:dyDescent="0.25">
      <c r="A1116" s="76" t="s">
        <v>435</v>
      </c>
      <c r="B1116" s="77"/>
      <c r="C1116" s="77"/>
      <c r="D1116" s="77"/>
      <c r="E1116" s="77"/>
      <c r="F1116" s="77"/>
      <c r="G1116" s="78"/>
      <c r="H1116" s="79"/>
      <c r="I1116" s="80"/>
      <c r="J1116" s="60">
        <f>SUM(J1112:K1115)</f>
        <v>29.54</v>
      </c>
      <c r="K1116" s="59"/>
    </row>
    <row r="1117" spans="1:14" ht="15" customHeight="1" x14ac:dyDescent="0.25">
      <c r="A1117" s="76" t="str">
        <f>"TAXA DE BDI ("&amp;BDI&amp;" %)"</f>
        <v>TAXA DE BDI (28 %)</v>
      </c>
      <c r="B1117" s="77"/>
      <c r="C1117" s="77"/>
      <c r="D1117" s="77"/>
      <c r="E1117" s="77"/>
      <c r="F1117" s="77"/>
      <c r="G1117" s="78"/>
      <c r="H1117" s="79"/>
      <c r="I1117" s="80"/>
      <c r="J1117" s="60">
        <f>ROUND(J1116*(BDI/100),2)</f>
        <v>8.27</v>
      </c>
      <c r="K1117" s="59"/>
    </row>
    <row r="1118" spans="1:14" ht="15" customHeight="1" x14ac:dyDescent="0.25">
      <c r="A1118" s="76" t="s">
        <v>552</v>
      </c>
      <c r="B1118" s="77"/>
      <c r="C1118" s="77"/>
      <c r="D1118" s="77"/>
      <c r="E1118" s="77"/>
      <c r="F1118" s="77"/>
      <c r="G1118" s="78"/>
      <c r="H1118" s="79"/>
      <c r="I1118" s="80"/>
      <c r="J1118" s="60">
        <f>SUM(J1116:K1117)</f>
        <v>37.81</v>
      </c>
      <c r="K1118" s="59"/>
    </row>
    <row r="1119" spans="1:14" ht="15" customHeight="1" x14ac:dyDescent="0.25">
      <c r="A1119" s="4"/>
      <c r="B1119" s="4"/>
      <c r="C1119" s="4"/>
      <c r="D1119" s="4"/>
      <c r="E1119" s="4"/>
      <c r="F1119" s="4"/>
      <c r="G1119" s="4"/>
      <c r="H1119" s="4"/>
      <c r="I1119" s="4"/>
      <c r="J1119" s="4"/>
      <c r="K1119" s="4"/>
    </row>
    <row r="1120" spans="1:14" ht="15" customHeight="1" x14ac:dyDescent="0.25">
      <c r="A1120" s="22" t="s">
        <v>429</v>
      </c>
      <c r="B1120" s="22" t="s">
        <v>32</v>
      </c>
      <c r="C1120" s="46" t="s">
        <v>8</v>
      </c>
      <c r="D1120" s="47"/>
      <c r="E1120" s="47"/>
      <c r="F1120" s="47"/>
      <c r="G1120" s="7" t="s">
        <v>33</v>
      </c>
      <c r="H1120" s="7" t="s">
        <v>430</v>
      </c>
      <c r="I1120" s="7" t="s">
        <v>431</v>
      </c>
      <c r="J1120" s="34" t="s">
        <v>10</v>
      </c>
      <c r="K1120" s="33"/>
    </row>
    <row r="1121" spans="1:14" ht="45" customHeight="1" x14ac:dyDescent="0.25">
      <c r="A1121" s="7" t="s">
        <v>528</v>
      </c>
      <c r="B1121" s="71">
        <v>91926</v>
      </c>
      <c r="C1121" s="73" t="str">
        <f>VLOOKUP(B1121,S!$A:$D,2,FALSE)</f>
        <v>CABO DE COBRE FLEXÍVEL ISOLADO, 2,5 MM², ANTI-CHAMA 450/750 V, PARA CIRCUITOS TERMINAIS - FORNECIMENTO E INSTALAÇÃO. AF_12/2015</v>
      </c>
      <c r="D1121" s="73"/>
      <c r="E1121" s="73"/>
      <c r="F1121" s="72"/>
      <c r="G1121" s="7" t="str">
        <f>VLOOKUP(B1121,S!$A:$D,3,FALSE)</f>
        <v>M</v>
      </c>
      <c r="H1121" s="74"/>
      <c r="I1121" s="74">
        <f>J1126</f>
        <v>4.2799999999999994</v>
      </c>
      <c r="J1121" s="53"/>
      <c r="K1121" s="52"/>
      <c r="L1121" s="74">
        <f>VLOOKUP(B1121,S!$A:$D,4,FALSE)</f>
        <v>4.28</v>
      </c>
      <c r="M1121" s="7" t="str">
        <f>IF(ROUND((L1121-I1121),2)=0,"OK, confere com a tabela.",IF(ROUND((L1121-I1121),2)&lt;0,"ACIMA ("&amp;TEXT(ROUND(I1121*100/L1121,4),"0,0000")&amp;" %) da tabela.","ABAIXO ("&amp;TEXT(ROUND(I1121*100/L1121,4),"0,0000")&amp;" %) da tabela."))</f>
        <v>OK, confere com a tabela.</v>
      </c>
    </row>
    <row r="1122" spans="1:14" ht="45" customHeight="1" x14ac:dyDescent="0.25">
      <c r="A1122" s="54" t="s">
        <v>433</v>
      </c>
      <c r="B1122" s="67">
        <v>1014</v>
      </c>
      <c r="C1122" s="55" t="str">
        <f>VLOOKUP(B1122,IF(A1122="COMPOSICAO",S!$A:$D,I!$A:$D),2,FALSE)</f>
        <v>CABO DE COBRE, FLEXIVEL, CLASSE 4 OU 5, ISOLACAO EM PVC/A, ANTICHAMA BWF-B, 1 CONDUTOR, 450/750 V, SECAO NOMINAL 2,5 MM2</v>
      </c>
      <c r="D1122" s="55"/>
      <c r="E1122" s="55"/>
      <c r="F1122" s="55"/>
      <c r="G1122" s="54" t="str">
        <f>VLOOKUP(B1122,IF(A1122="COMPOSICAO",S!$A:$D,I!$A:$D),3,FALSE)</f>
        <v>M</v>
      </c>
      <c r="H1122" s="75">
        <f>1.19</f>
        <v>1.19</v>
      </c>
      <c r="I1122" s="56">
        <f>IF(A1122="COMPOSICAO",VLOOKUP("TOTAL - "&amp;B1122,COMPOSICAO_AUX_1!$A:$J,10,FALSE),VLOOKUP(B1122,I!$A:$D,4,FALSE))</f>
        <v>2.41</v>
      </c>
      <c r="J1122" s="60">
        <f>TRUNC(H1122*I1122,2)</f>
        <v>2.86</v>
      </c>
      <c r="K1122" s="59"/>
      <c r="L1122" s="4"/>
      <c r="M1122" s="4"/>
      <c r="N1122" s="4"/>
    </row>
    <row r="1123" spans="1:14" ht="30" customHeight="1" x14ac:dyDescent="0.25">
      <c r="A1123" s="54" t="s">
        <v>433</v>
      </c>
      <c r="B1123" s="67">
        <v>21127</v>
      </c>
      <c r="C1123" s="55" t="str">
        <f>VLOOKUP(B1123,IF(A1123="COMPOSICAO",S!$A:$D,I!$A:$D),2,FALSE)</f>
        <v>FITA ISOLANTE ADESIVA ANTICHAMA, USO ATE 750 V, EM ROLO DE 19 MM X 5 M</v>
      </c>
      <c r="D1123" s="55"/>
      <c r="E1123" s="55"/>
      <c r="F1123" s="55"/>
      <c r="G1123" s="54" t="str">
        <f>VLOOKUP(B1123,IF(A1123="COMPOSICAO",S!$A:$D,I!$A:$D),3,FALSE)</f>
        <v>UN</v>
      </c>
      <c r="H1123" s="75">
        <f>0.009</f>
        <v>8.9999999999999993E-3</v>
      </c>
      <c r="I1123" s="56">
        <f>IF(A1123="COMPOSICAO",VLOOKUP("TOTAL - "&amp;B1123,COMPOSICAO_AUX_1!$A:$J,10,FALSE),VLOOKUP(B1123,I!$A:$D,4,FALSE))</f>
        <v>4.12</v>
      </c>
      <c r="J1123" s="60">
        <f>TRUNC(H1123*I1123,2)</f>
        <v>0.03</v>
      </c>
      <c r="K1123" s="59"/>
      <c r="L1123" s="4"/>
      <c r="M1123" s="4"/>
      <c r="N1123" s="4"/>
    </row>
    <row r="1124" spans="1:14" ht="30" customHeight="1" x14ac:dyDescent="0.25">
      <c r="A1124" s="54" t="s">
        <v>434</v>
      </c>
      <c r="B1124" s="67">
        <v>88247</v>
      </c>
      <c r="C1124" s="55" t="str">
        <f>VLOOKUP(B1124,IF(A1124="COMPOSICAO",S!$A:$D,I!$A:$D),2,FALSE)</f>
        <v>AUXILIAR DE ELETRICISTA COM ENCARGOS COMPLEMENTARES</v>
      </c>
      <c r="D1124" s="55"/>
      <c r="E1124" s="55"/>
      <c r="F1124" s="55"/>
      <c r="G1124" s="54" t="str">
        <f>VLOOKUP(B1124,IF(A1124="COMPOSICAO",S!$A:$D,I!$A:$D),3,FALSE)</f>
        <v>H</v>
      </c>
      <c r="H1124" s="75">
        <f>0.03</f>
        <v>0.03</v>
      </c>
      <c r="I1124" s="56">
        <f>IF(A1124="COMPOSICAO",VLOOKUP("TOTAL - "&amp;B1124,COMPOSICAO_AUX_1!$A:$J,10,FALSE),VLOOKUP(B1124,I!$A:$D,4,FALSE))</f>
        <v>20.49</v>
      </c>
      <c r="J1124" s="60">
        <f>TRUNC(H1124*I1124,2)</f>
        <v>0.61</v>
      </c>
      <c r="K1124" s="59"/>
      <c r="L1124" s="4"/>
      <c r="M1124" s="4"/>
      <c r="N1124" s="4"/>
    </row>
    <row r="1125" spans="1:14" ht="15" customHeight="1" x14ac:dyDescent="0.25">
      <c r="A1125" s="54" t="s">
        <v>434</v>
      </c>
      <c r="B1125" s="67">
        <v>88264</v>
      </c>
      <c r="C1125" s="55" t="str">
        <f>VLOOKUP(B1125,IF(A1125="COMPOSICAO",S!$A:$D,I!$A:$D),2,FALSE)</f>
        <v>ELETRICISTA COM ENCARGOS COMPLEMENTARES</v>
      </c>
      <c r="D1125" s="55"/>
      <c r="E1125" s="55"/>
      <c r="F1125" s="55"/>
      <c r="G1125" s="54" t="str">
        <f>VLOOKUP(B1125,IF(A1125="COMPOSICAO",S!$A:$D,I!$A:$D),3,FALSE)</f>
        <v>H</v>
      </c>
      <c r="H1125" s="75">
        <f>0.03</f>
        <v>0.03</v>
      </c>
      <c r="I1125" s="56">
        <f>IF(A1125="COMPOSICAO",VLOOKUP("TOTAL - "&amp;B1125,COMPOSICAO_AUX_1!$A:$J,10,FALSE),VLOOKUP(B1125,I!$A:$D,4,FALSE))</f>
        <v>26.069999999999997</v>
      </c>
      <c r="J1125" s="60">
        <f>TRUNC(H1125*I1125,2)</f>
        <v>0.78</v>
      </c>
      <c r="K1125" s="59"/>
      <c r="L1125" s="4"/>
      <c r="M1125" s="4"/>
      <c r="N1125" s="4"/>
    </row>
    <row r="1126" spans="1:14" ht="15" customHeight="1" x14ac:dyDescent="0.25">
      <c r="A1126" s="76" t="s">
        <v>435</v>
      </c>
      <c r="B1126" s="77"/>
      <c r="C1126" s="77"/>
      <c r="D1126" s="77"/>
      <c r="E1126" s="77"/>
      <c r="F1126" s="77"/>
      <c r="G1126" s="78"/>
      <c r="H1126" s="79"/>
      <c r="I1126" s="80"/>
      <c r="J1126" s="60">
        <f>SUM(J1121:K1125)</f>
        <v>4.2799999999999994</v>
      </c>
      <c r="K1126" s="59"/>
    </row>
    <row r="1127" spans="1:14" ht="15" customHeight="1" x14ac:dyDescent="0.25">
      <c r="A1127" s="76" t="str">
        <f>"TAXA DE BDI ("&amp;BDI&amp;" %)"</f>
        <v>TAXA DE BDI (28 %)</v>
      </c>
      <c r="B1127" s="77"/>
      <c r="C1127" s="77"/>
      <c r="D1127" s="77"/>
      <c r="E1127" s="77"/>
      <c r="F1127" s="77"/>
      <c r="G1127" s="78"/>
      <c r="H1127" s="79"/>
      <c r="I1127" s="80"/>
      <c r="J1127" s="60">
        <f>ROUND(J1126*(BDI/100),2)</f>
        <v>1.2</v>
      </c>
      <c r="K1127" s="59"/>
    </row>
    <row r="1128" spans="1:14" ht="15" customHeight="1" x14ac:dyDescent="0.25">
      <c r="A1128" s="76" t="s">
        <v>553</v>
      </c>
      <c r="B1128" s="77"/>
      <c r="C1128" s="77"/>
      <c r="D1128" s="77"/>
      <c r="E1128" s="77"/>
      <c r="F1128" s="77"/>
      <c r="G1128" s="78"/>
      <c r="H1128" s="79"/>
      <c r="I1128" s="80"/>
      <c r="J1128" s="60">
        <f>SUM(J1126:K1127)</f>
        <v>5.4799999999999995</v>
      </c>
      <c r="K1128" s="59"/>
    </row>
    <row r="1129" spans="1:14" ht="15" customHeight="1" x14ac:dyDescent="0.25">
      <c r="A1129" s="4"/>
      <c r="B1129" s="4"/>
      <c r="C1129" s="4"/>
      <c r="D1129" s="4"/>
      <c r="E1129" s="4"/>
      <c r="F1129" s="4"/>
      <c r="G1129" s="4"/>
      <c r="H1129" s="4"/>
      <c r="I1129" s="4"/>
      <c r="J1129" s="4"/>
      <c r="K1129" s="4"/>
    </row>
    <row r="1130" spans="1:14" ht="15" customHeight="1" x14ac:dyDescent="0.25">
      <c r="A1130" s="22" t="s">
        <v>429</v>
      </c>
      <c r="B1130" s="22" t="s">
        <v>32</v>
      </c>
      <c r="C1130" s="46" t="s">
        <v>8</v>
      </c>
      <c r="D1130" s="47"/>
      <c r="E1130" s="47"/>
      <c r="F1130" s="47"/>
      <c r="G1130" s="7" t="s">
        <v>33</v>
      </c>
      <c r="H1130" s="7" t="s">
        <v>430</v>
      </c>
      <c r="I1130" s="7" t="s">
        <v>431</v>
      </c>
      <c r="J1130" s="34" t="s">
        <v>10</v>
      </c>
      <c r="K1130" s="33"/>
    </row>
    <row r="1131" spans="1:14" ht="45" customHeight="1" x14ac:dyDescent="0.25">
      <c r="A1131" s="7" t="s">
        <v>528</v>
      </c>
      <c r="B1131" s="71">
        <v>91934</v>
      </c>
      <c r="C1131" s="73" t="str">
        <f>VLOOKUP(B1131,S!$A:$D,2,FALSE)</f>
        <v>CABO DE COBRE FLEXÍVEL ISOLADO, 16 MM², ANTI-CHAMA 450/750 V, PARA CIRCUITOS TERMINAIS - FORNECIMENTO E INSTALAÇÃO. AF_12/2015</v>
      </c>
      <c r="D1131" s="73"/>
      <c r="E1131" s="73"/>
      <c r="F1131" s="72"/>
      <c r="G1131" s="7" t="str">
        <f>VLOOKUP(B1131,S!$A:$D,3,FALSE)</f>
        <v>M</v>
      </c>
      <c r="H1131" s="74"/>
      <c r="I1131" s="74">
        <f>J1136</f>
        <v>24</v>
      </c>
      <c r="J1131" s="53"/>
      <c r="K1131" s="52"/>
      <c r="L1131" s="74">
        <f>VLOOKUP(B1131,S!$A:$D,4,FALSE)</f>
        <v>24</v>
      </c>
      <c r="M1131" s="7" t="str">
        <f>IF(ROUND((L1131-I1131),2)=0,"OK, confere com a tabela.",IF(ROUND((L1131-I1131),2)&lt;0,"ACIMA ("&amp;TEXT(ROUND(I1131*100/L1131,4),"0,0000")&amp;" %) da tabela.","ABAIXO ("&amp;TEXT(ROUND(I1131*100/L1131,4),"0,0000")&amp;" %) da tabela."))</f>
        <v>OK, confere com a tabela.</v>
      </c>
    </row>
    <row r="1132" spans="1:14" ht="45" customHeight="1" x14ac:dyDescent="0.25">
      <c r="A1132" s="54" t="s">
        <v>433</v>
      </c>
      <c r="B1132" s="67">
        <v>979</v>
      </c>
      <c r="C1132" s="55" t="str">
        <f>VLOOKUP(B1132,IF(A1132="COMPOSICAO",S!$A:$D,I!$A:$D),2,FALSE)</f>
        <v>CABO DE COBRE, FLEXIVEL, CLASSE 4 OU 5, ISOLACAO EM PVC/A, ANTICHAMA BWF-B, 1 CONDUTOR, 450/750 V, SECAO NOMINAL 16 MM2</v>
      </c>
      <c r="D1132" s="55"/>
      <c r="E1132" s="55"/>
      <c r="F1132" s="55"/>
      <c r="G1132" s="54" t="str">
        <f>VLOOKUP(B1132,IF(A1132="COMPOSICAO",S!$A:$D,I!$A:$D),3,FALSE)</f>
        <v>M</v>
      </c>
      <c r="H1132" s="75">
        <f>1.19</f>
        <v>1.19</v>
      </c>
      <c r="I1132" s="56">
        <f>IF(A1132="COMPOSICAO",VLOOKUP("TOTAL - "&amp;B1132,COMPOSICAO_AUX_1!$A:$J,10,FALSE),VLOOKUP(B1132,I!$A:$D,4,FALSE))</f>
        <v>15.66</v>
      </c>
      <c r="J1132" s="60">
        <f>TRUNC(H1132*I1132,2)</f>
        <v>18.63</v>
      </c>
      <c r="K1132" s="59"/>
      <c r="L1132" s="4"/>
      <c r="M1132" s="4"/>
      <c r="N1132" s="4"/>
    </row>
    <row r="1133" spans="1:14" ht="30" customHeight="1" x14ac:dyDescent="0.25">
      <c r="A1133" s="54" t="s">
        <v>433</v>
      </c>
      <c r="B1133" s="67">
        <v>21127</v>
      </c>
      <c r="C1133" s="55" t="str">
        <f>VLOOKUP(B1133,IF(A1133="COMPOSICAO",S!$A:$D,I!$A:$D),2,FALSE)</f>
        <v>FITA ISOLANTE ADESIVA ANTICHAMA, USO ATE 750 V, EM ROLO DE 19 MM X 5 M</v>
      </c>
      <c r="D1133" s="55"/>
      <c r="E1133" s="55"/>
      <c r="F1133" s="55"/>
      <c r="G1133" s="54" t="str">
        <f>VLOOKUP(B1133,IF(A1133="COMPOSICAO",S!$A:$D,I!$A:$D),3,FALSE)</f>
        <v>UN</v>
      </c>
      <c r="H1133" s="75">
        <f>0.009</f>
        <v>8.9999999999999993E-3</v>
      </c>
      <c r="I1133" s="56">
        <f>IF(A1133="COMPOSICAO",VLOOKUP("TOTAL - "&amp;B1133,COMPOSICAO_AUX_1!$A:$J,10,FALSE),VLOOKUP(B1133,I!$A:$D,4,FALSE))</f>
        <v>4.12</v>
      </c>
      <c r="J1133" s="60">
        <f>TRUNC(H1133*I1133,2)</f>
        <v>0.03</v>
      </c>
      <c r="K1133" s="59"/>
      <c r="L1133" s="4"/>
      <c r="M1133" s="4"/>
      <c r="N1133" s="4"/>
    </row>
    <row r="1134" spans="1:14" ht="30" customHeight="1" x14ac:dyDescent="0.25">
      <c r="A1134" s="54" t="s">
        <v>434</v>
      </c>
      <c r="B1134" s="67">
        <v>88247</v>
      </c>
      <c r="C1134" s="55" t="str">
        <f>VLOOKUP(B1134,IF(A1134="COMPOSICAO",S!$A:$D,I!$A:$D),2,FALSE)</f>
        <v>AUXILIAR DE ELETRICISTA COM ENCARGOS COMPLEMENTARES</v>
      </c>
      <c r="D1134" s="55"/>
      <c r="E1134" s="55"/>
      <c r="F1134" s="55"/>
      <c r="G1134" s="54" t="str">
        <f>VLOOKUP(B1134,IF(A1134="COMPOSICAO",S!$A:$D,I!$A:$D),3,FALSE)</f>
        <v>H</v>
      </c>
      <c r="H1134" s="75">
        <f>0.115</f>
        <v>0.115</v>
      </c>
      <c r="I1134" s="56">
        <f>IF(A1134="COMPOSICAO",VLOOKUP("TOTAL - "&amp;B1134,COMPOSICAO_AUX_1!$A:$J,10,FALSE),VLOOKUP(B1134,I!$A:$D,4,FALSE))</f>
        <v>20.49</v>
      </c>
      <c r="J1134" s="60">
        <f>TRUNC(H1134*I1134,2)</f>
        <v>2.35</v>
      </c>
      <c r="K1134" s="59"/>
      <c r="L1134" s="4"/>
      <c r="M1134" s="4"/>
      <c r="N1134" s="4"/>
    </row>
    <row r="1135" spans="1:14" ht="15" customHeight="1" x14ac:dyDescent="0.25">
      <c r="A1135" s="54" t="s">
        <v>434</v>
      </c>
      <c r="B1135" s="67">
        <v>88264</v>
      </c>
      <c r="C1135" s="55" t="str">
        <f>VLOOKUP(B1135,IF(A1135="COMPOSICAO",S!$A:$D,I!$A:$D),2,FALSE)</f>
        <v>ELETRICISTA COM ENCARGOS COMPLEMENTARES</v>
      </c>
      <c r="D1135" s="55"/>
      <c r="E1135" s="55"/>
      <c r="F1135" s="55"/>
      <c r="G1135" s="54" t="str">
        <f>VLOOKUP(B1135,IF(A1135="COMPOSICAO",S!$A:$D,I!$A:$D),3,FALSE)</f>
        <v>H</v>
      </c>
      <c r="H1135" s="75">
        <f>0.115</f>
        <v>0.115</v>
      </c>
      <c r="I1135" s="56">
        <f>IF(A1135="COMPOSICAO",VLOOKUP("TOTAL - "&amp;B1135,COMPOSICAO_AUX_1!$A:$J,10,FALSE),VLOOKUP(B1135,I!$A:$D,4,FALSE))</f>
        <v>26.069999999999997</v>
      </c>
      <c r="J1135" s="60">
        <f>TRUNC(H1135*I1135,2)</f>
        <v>2.99</v>
      </c>
      <c r="K1135" s="59"/>
      <c r="L1135" s="4"/>
      <c r="M1135" s="4"/>
      <c r="N1135" s="4"/>
    </row>
    <row r="1136" spans="1:14" ht="15" customHeight="1" x14ac:dyDescent="0.25">
      <c r="A1136" s="76" t="s">
        <v>435</v>
      </c>
      <c r="B1136" s="77"/>
      <c r="C1136" s="77"/>
      <c r="D1136" s="77"/>
      <c r="E1136" s="77"/>
      <c r="F1136" s="77"/>
      <c r="G1136" s="78"/>
      <c r="H1136" s="79"/>
      <c r="I1136" s="80"/>
      <c r="J1136" s="60">
        <f>SUM(J1131:K1135)</f>
        <v>24</v>
      </c>
      <c r="K1136" s="59"/>
    </row>
    <row r="1137" spans="1:14" ht="15" customHeight="1" x14ac:dyDescent="0.25">
      <c r="A1137" s="76" t="str">
        <f>"TAXA DE BDI ("&amp;BDI&amp;" %)"</f>
        <v>TAXA DE BDI (28 %)</v>
      </c>
      <c r="B1137" s="77"/>
      <c r="C1137" s="77"/>
      <c r="D1137" s="77"/>
      <c r="E1137" s="77"/>
      <c r="F1137" s="77"/>
      <c r="G1137" s="78"/>
      <c r="H1137" s="79"/>
      <c r="I1137" s="80"/>
      <c r="J1137" s="60">
        <f>ROUND(J1136*(BDI/100),2)</f>
        <v>6.72</v>
      </c>
      <c r="K1137" s="59"/>
    </row>
    <row r="1138" spans="1:14" ht="15" customHeight="1" x14ac:dyDescent="0.25">
      <c r="A1138" s="76" t="s">
        <v>554</v>
      </c>
      <c r="B1138" s="77"/>
      <c r="C1138" s="77"/>
      <c r="D1138" s="77"/>
      <c r="E1138" s="77"/>
      <c r="F1138" s="77"/>
      <c r="G1138" s="78"/>
      <c r="H1138" s="79"/>
      <c r="I1138" s="80"/>
      <c r="J1138" s="60">
        <f>SUM(J1136:K1137)</f>
        <v>30.72</v>
      </c>
      <c r="K1138" s="59"/>
    </row>
    <row r="1139" spans="1:14" ht="15" customHeight="1" x14ac:dyDescent="0.25">
      <c r="A1139" s="4"/>
      <c r="B1139" s="4"/>
      <c r="C1139" s="4"/>
      <c r="D1139" s="4"/>
      <c r="E1139" s="4"/>
      <c r="F1139" s="4"/>
      <c r="G1139" s="4"/>
      <c r="H1139" s="4"/>
      <c r="I1139" s="4"/>
      <c r="J1139" s="4"/>
      <c r="K1139" s="4"/>
    </row>
    <row r="1140" spans="1:14" ht="15" customHeight="1" x14ac:dyDescent="0.25">
      <c r="A1140" s="22" t="s">
        <v>429</v>
      </c>
      <c r="B1140" s="22" t="s">
        <v>32</v>
      </c>
      <c r="C1140" s="46" t="s">
        <v>8</v>
      </c>
      <c r="D1140" s="47"/>
      <c r="E1140" s="47"/>
      <c r="F1140" s="47"/>
      <c r="G1140" s="7" t="s">
        <v>33</v>
      </c>
      <c r="H1140" s="7" t="s">
        <v>430</v>
      </c>
      <c r="I1140" s="7" t="s">
        <v>431</v>
      </c>
      <c r="J1140" s="34" t="s">
        <v>10</v>
      </c>
      <c r="K1140" s="33"/>
    </row>
    <row r="1141" spans="1:14" ht="30" customHeight="1" x14ac:dyDescent="0.25">
      <c r="A1141" s="7" t="s">
        <v>465</v>
      </c>
      <c r="B1141" s="71">
        <v>90447</v>
      </c>
      <c r="C1141" s="73" t="str">
        <f>VLOOKUP(B1141,S!$A:$D,2,FALSE)</f>
        <v>RASGO EM ALVENARIA PARA ELETRODUTOS COM DIAMETROS MENORES OU IGUAIS A 40 MM. AF_05/2015</v>
      </c>
      <c r="D1141" s="73"/>
      <c r="E1141" s="73"/>
      <c r="F1141" s="72"/>
      <c r="G1141" s="7" t="str">
        <f>VLOOKUP(B1141,S!$A:$D,3,FALSE)</f>
        <v>M</v>
      </c>
      <c r="H1141" s="74"/>
      <c r="I1141" s="74">
        <f>J1144</f>
        <v>6.32</v>
      </c>
      <c r="J1141" s="53"/>
      <c r="K1141" s="52"/>
      <c r="L1141" s="74">
        <f>VLOOKUP(B1141,S!$A:$D,4,FALSE)</f>
        <v>6.32</v>
      </c>
      <c r="M1141" s="7" t="str">
        <f>IF(ROUND((L1141-I1141),2)=0,"OK, confere com a tabela.",IF(ROUND((L1141-I1141),2)&lt;0,"ACIMA ("&amp;TEXT(ROUND(I1141*100/L1141,4),"0,0000")&amp;" %) da tabela.","ABAIXO ("&amp;TEXT(ROUND(I1141*100/L1141,4),"0,0000")&amp;" %) da tabela."))</f>
        <v>OK, confere com a tabela.</v>
      </c>
    </row>
    <row r="1142" spans="1:14" ht="30" customHeight="1" x14ac:dyDescent="0.25">
      <c r="A1142" s="54" t="s">
        <v>434</v>
      </c>
      <c r="B1142" s="67">
        <v>88247</v>
      </c>
      <c r="C1142" s="55" t="str">
        <f>VLOOKUP(B1142,IF(A1142="COMPOSICAO",S!$A:$D,I!$A:$D),2,FALSE)</f>
        <v>AUXILIAR DE ELETRICISTA COM ENCARGOS COMPLEMENTARES</v>
      </c>
      <c r="D1142" s="55"/>
      <c r="E1142" s="55"/>
      <c r="F1142" s="55"/>
      <c r="G1142" s="54" t="str">
        <f>VLOOKUP(B1142,IF(A1142="COMPOSICAO",S!$A:$D,I!$A:$D),3,FALSE)</f>
        <v>H</v>
      </c>
      <c r="H1142" s="75">
        <f>0.034</f>
        <v>3.4000000000000002E-2</v>
      </c>
      <c r="I1142" s="56">
        <f>IF(A1142="COMPOSICAO",VLOOKUP("TOTAL - "&amp;B1142,COMPOSICAO_AUX_1!$A:$J,10,FALSE),VLOOKUP(B1142,I!$A:$D,4,FALSE))</f>
        <v>20.49</v>
      </c>
      <c r="J1142" s="60">
        <f>TRUNC(H1142*I1142,2)</f>
        <v>0.69</v>
      </c>
      <c r="K1142" s="59"/>
      <c r="L1142" s="4"/>
      <c r="M1142" s="4"/>
      <c r="N1142" s="4"/>
    </row>
    <row r="1143" spans="1:14" ht="15" customHeight="1" x14ac:dyDescent="0.25">
      <c r="A1143" s="54" t="s">
        <v>434</v>
      </c>
      <c r="B1143" s="67">
        <v>88264</v>
      </c>
      <c r="C1143" s="55" t="str">
        <f>VLOOKUP(B1143,IF(A1143="COMPOSICAO",S!$A:$D,I!$A:$D),2,FALSE)</f>
        <v>ELETRICISTA COM ENCARGOS COMPLEMENTARES</v>
      </c>
      <c r="D1143" s="55"/>
      <c r="E1143" s="55"/>
      <c r="F1143" s="55"/>
      <c r="G1143" s="54" t="str">
        <f>VLOOKUP(B1143,IF(A1143="COMPOSICAO",S!$A:$D,I!$A:$D),3,FALSE)</f>
        <v>H</v>
      </c>
      <c r="H1143" s="75">
        <f>0.216</f>
        <v>0.216</v>
      </c>
      <c r="I1143" s="56">
        <f>IF(A1143="COMPOSICAO",VLOOKUP("TOTAL - "&amp;B1143,COMPOSICAO_AUX_1!$A:$J,10,FALSE),VLOOKUP(B1143,I!$A:$D,4,FALSE))</f>
        <v>26.069999999999997</v>
      </c>
      <c r="J1143" s="60">
        <f>TRUNC(H1143*I1143,2)</f>
        <v>5.63</v>
      </c>
      <c r="K1143" s="59"/>
      <c r="L1143" s="4"/>
      <c r="M1143" s="4"/>
      <c r="N1143" s="4"/>
    </row>
    <row r="1144" spans="1:14" ht="15" customHeight="1" x14ac:dyDescent="0.25">
      <c r="A1144" s="76" t="s">
        <v>435</v>
      </c>
      <c r="B1144" s="77"/>
      <c r="C1144" s="77"/>
      <c r="D1144" s="77"/>
      <c r="E1144" s="77"/>
      <c r="F1144" s="77"/>
      <c r="G1144" s="78"/>
      <c r="H1144" s="79"/>
      <c r="I1144" s="80"/>
      <c r="J1144" s="60">
        <f>SUM(J1141:K1143)</f>
        <v>6.32</v>
      </c>
      <c r="K1144" s="59"/>
    </row>
    <row r="1145" spans="1:14" ht="15" customHeight="1" x14ac:dyDescent="0.25">
      <c r="A1145" s="76" t="str">
        <f>"TAXA DE BDI ("&amp;BDI&amp;" %)"</f>
        <v>TAXA DE BDI (28 %)</v>
      </c>
      <c r="B1145" s="77"/>
      <c r="C1145" s="77"/>
      <c r="D1145" s="77"/>
      <c r="E1145" s="77"/>
      <c r="F1145" s="77"/>
      <c r="G1145" s="78"/>
      <c r="H1145" s="79"/>
      <c r="I1145" s="80"/>
      <c r="J1145" s="60">
        <f>ROUND(J1144*(BDI/100),2)</f>
        <v>1.77</v>
      </c>
      <c r="K1145" s="59"/>
    </row>
    <row r="1146" spans="1:14" ht="15" customHeight="1" x14ac:dyDescent="0.25">
      <c r="A1146" s="76" t="s">
        <v>555</v>
      </c>
      <c r="B1146" s="77"/>
      <c r="C1146" s="77"/>
      <c r="D1146" s="77"/>
      <c r="E1146" s="77"/>
      <c r="F1146" s="77"/>
      <c r="G1146" s="78"/>
      <c r="H1146" s="79"/>
      <c r="I1146" s="80"/>
      <c r="J1146" s="60">
        <f>SUM(J1144:K1145)</f>
        <v>8.09</v>
      </c>
      <c r="K1146" s="59"/>
    </row>
    <row r="1147" spans="1:14" ht="15" customHeight="1" x14ac:dyDescent="0.25">
      <c r="A1147" s="4"/>
      <c r="B1147" s="4"/>
      <c r="C1147" s="4"/>
      <c r="D1147" s="4"/>
      <c r="E1147" s="4"/>
      <c r="F1147" s="4"/>
      <c r="G1147" s="4"/>
      <c r="H1147" s="4"/>
      <c r="I1147" s="4"/>
      <c r="J1147" s="4"/>
      <c r="K1147" s="4"/>
    </row>
    <row r="1148" spans="1:14" ht="15" customHeight="1" x14ac:dyDescent="0.25">
      <c r="A1148" s="22" t="s">
        <v>429</v>
      </c>
      <c r="B1148" s="22" t="s">
        <v>32</v>
      </c>
      <c r="C1148" s="46" t="s">
        <v>8</v>
      </c>
      <c r="D1148" s="47"/>
      <c r="E1148" s="47"/>
      <c r="F1148" s="47"/>
      <c r="G1148" s="7" t="s">
        <v>33</v>
      </c>
      <c r="H1148" s="7" t="s">
        <v>430</v>
      </c>
      <c r="I1148" s="7" t="s">
        <v>431</v>
      </c>
      <c r="J1148" s="34" t="s">
        <v>10</v>
      </c>
      <c r="K1148" s="33"/>
    </row>
    <row r="1149" spans="1:14" ht="45" customHeight="1" x14ac:dyDescent="0.25">
      <c r="A1149" s="7" t="s">
        <v>465</v>
      </c>
      <c r="B1149" s="71">
        <v>90444</v>
      </c>
      <c r="C1149" s="73" t="str">
        <f>VLOOKUP(B1149,S!$A:$D,2,FALSE)</f>
        <v>RASGO EM CONTRAPISO PARA RAMAIS/ DISTRIBUIÇÃO COM DIÂMETROS MENORES OU IGUAIS A 40 MM. AF_05/2015</v>
      </c>
      <c r="D1149" s="73"/>
      <c r="E1149" s="73"/>
      <c r="F1149" s="72"/>
      <c r="G1149" s="7" t="str">
        <f>VLOOKUP(B1149,S!$A:$D,3,FALSE)</f>
        <v>M</v>
      </c>
      <c r="H1149" s="74"/>
      <c r="I1149" s="74">
        <f>J1154</f>
        <v>25.509999999999998</v>
      </c>
      <c r="J1149" s="53"/>
      <c r="K1149" s="52"/>
      <c r="L1149" s="74">
        <f>VLOOKUP(B1149,S!$A:$D,4,FALSE)</f>
        <v>25.51</v>
      </c>
      <c r="M1149" s="7" t="str">
        <f>IF(ROUND((L1149-I1149),2)=0,"OK, confere com a tabela.",IF(ROUND((L1149-I1149),2)&lt;0,"ACIMA ("&amp;TEXT(ROUND(I1149*100/L1149,4),"0,0000")&amp;" %) da tabela.","ABAIXO ("&amp;TEXT(ROUND(I1149*100/L1149,4),"0,0000")&amp;" %) da tabela."))</f>
        <v>OK, confere com a tabela.</v>
      </c>
    </row>
    <row r="1150" spans="1:14" ht="30" customHeight="1" x14ac:dyDescent="0.25">
      <c r="A1150" s="54" t="s">
        <v>434</v>
      </c>
      <c r="B1150" s="67">
        <v>5795</v>
      </c>
      <c r="C1150" s="55" t="str">
        <f>VLOOKUP(B1150,IF(A1150="COMPOSICAO",S!$A:$D,I!$A:$D),2,FALSE)</f>
        <v>MARTELETE OU ROMPEDOR PNEUMÁTICO MANUAL, 28 KG, COM SILENCIADOR - CHP DIURNO. AF_07/2016</v>
      </c>
      <c r="D1150" s="55"/>
      <c r="E1150" s="55"/>
      <c r="F1150" s="55"/>
      <c r="G1150" s="54" t="str">
        <f>VLOOKUP(B1150,IF(A1150="COMPOSICAO",S!$A:$D,I!$A:$D),3,FALSE)</f>
        <v>CHP</v>
      </c>
      <c r="H1150" s="75">
        <f>0.157</f>
        <v>0.157</v>
      </c>
      <c r="I1150" s="56">
        <f>IF(A1150="COMPOSICAO",VLOOKUP("TOTAL - "&amp;B1150,COMPOSICAO_AUX_1!$A:$J,10,FALSE),VLOOKUP(B1150,I!$A:$D,4,FALSE))</f>
        <v>23.78</v>
      </c>
      <c r="J1150" s="60">
        <f>TRUNC(H1150*I1150,2)</f>
        <v>3.73</v>
      </c>
      <c r="K1150" s="59"/>
      <c r="L1150" s="4"/>
      <c r="M1150" s="4"/>
      <c r="N1150" s="4"/>
    </row>
    <row r="1151" spans="1:14" ht="30" customHeight="1" x14ac:dyDescent="0.25">
      <c r="A1151" s="54" t="s">
        <v>434</v>
      </c>
      <c r="B1151" s="67">
        <v>5952</v>
      </c>
      <c r="C1151" s="55" t="str">
        <f>VLOOKUP(B1151,IF(A1151="COMPOSICAO",S!$A:$D,I!$A:$D),2,FALSE)</f>
        <v>MARTELETE OU ROMPEDOR PNEUMÁTICO MANUAL, 28 KG, COM SILENCIADOR - CHI DIURNO. AF_07/2016</v>
      </c>
      <c r="D1151" s="55"/>
      <c r="E1151" s="55"/>
      <c r="F1151" s="55"/>
      <c r="G1151" s="54" t="str">
        <f>VLOOKUP(B1151,IF(A1151="COMPOSICAO",S!$A:$D,I!$A:$D),3,FALSE)</f>
        <v>CHI</v>
      </c>
      <c r="H1151" s="75">
        <f>0.346</f>
        <v>0.34599999999999997</v>
      </c>
      <c r="I1151" s="56">
        <f>IF(A1151="COMPOSICAO",VLOOKUP("TOTAL - "&amp;B1151,COMPOSICAO_AUX_1!$A:$J,10,FALSE),VLOOKUP(B1151,I!$A:$D,4,FALSE))</f>
        <v>22.05</v>
      </c>
      <c r="J1151" s="60">
        <f>TRUNC(H1151*I1151,2)</f>
        <v>7.62</v>
      </c>
      <c r="K1151" s="59"/>
      <c r="L1151" s="4"/>
      <c r="M1151" s="4"/>
      <c r="N1151" s="4"/>
    </row>
    <row r="1152" spans="1:14" ht="30" customHeight="1" x14ac:dyDescent="0.25">
      <c r="A1152" s="54" t="s">
        <v>434</v>
      </c>
      <c r="B1152" s="67">
        <v>88248</v>
      </c>
      <c r="C1152" s="55" t="str">
        <f>VLOOKUP(B1152,IF(A1152="COMPOSICAO",S!$A:$D,I!$A:$D),2,FALSE)</f>
        <v>AUXILIAR DE ENCANADOR OU BOMBEIRO HIDRÁULICO COM ENCARGOS COMPLEMENTARES</v>
      </c>
      <c r="D1152" s="55"/>
      <c r="E1152" s="55"/>
      <c r="F1152" s="55"/>
      <c r="G1152" s="54" t="str">
        <f>VLOOKUP(B1152,IF(A1152="COMPOSICAO",S!$A:$D,I!$A:$D),3,FALSE)</f>
        <v>H</v>
      </c>
      <c r="H1152" s="75">
        <f>0.079</f>
        <v>7.9000000000000001E-2</v>
      </c>
      <c r="I1152" s="56">
        <f>IF(A1152="COMPOSICAO",VLOOKUP("TOTAL - "&amp;B1152,COMPOSICAO_AUX_1!$A:$J,10,FALSE),VLOOKUP(B1152,I!$A:$D,4,FALSE))</f>
        <v>19.990000000000002</v>
      </c>
      <c r="J1152" s="60">
        <f>TRUNC(H1152*I1152,2)</f>
        <v>1.57</v>
      </c>
      <c r="K1152" s="59"/>
      <c r="L1152" s="4"/>
      <c r="M1152" s="4"/>
      <c r="N1152" s="4"/>
    </row>
    <row r="1153" spans="1:14" ht="30" customHeight="1" x14ac:dyDescent="0.25">
      <c r="A1153" s="54" t="s">
        <v>434</v>
      </c>
      <c r="B1153" s="67">
        <v>88267</v>
      </c>
      <c r="C1153" s="55" t="str">
        <f>VLOOKUP(B1153,IF(A1153="COMPOSICAO",S!$A:$D,I!$A:$D),2,FALSE)</f>
        <v>ENCANADOR OU BOMBEIRO HIDRÁULICO COM ENCARGOS COMPLEMENTARES</v>
      </c>
      <c r="D1153" s="55"/>
      <c r="E1153" s="55"/>
      <c r="F1153" s="55"/>
      <c r="G1153" s="54" t="str">
        <f>VLOOKUP(B1153,IF(A1153="COMPOSICAO",S!$A:$D,I!$A:$D),3,FALSE)</f>
        <v>H</v>
      </c>
      <c r="H1153" s="75">
        <f>0.503</f>
        <v>0.503</v>
      </c>
      <c r="I1153" s="56">
        <f>IF(A1153="COMPOSICAO",VLOOKUP("TOTAL - "&amp;B1153,COMPOSICAO_AUX_1!$A:$J,10,FALSE),VLOOKUP(B1153,I!$A:$D,4,FALSE))</f>
        <v>25.04</v>
      </c>
      <c r="J1153" s="60">
        <f>TRUNC(H1153*I1153,2)</f>
        <v>12.59</v>
      </c>
      <c r="K1153" s="59"/>
      <c r="L1153" s="4"/>
      <c r="M1153" s="4"/>
      <c r="N1153" s="4"/>
    </row>
    <row r="1154" spans="1:14" ht="15" customHeight="1" x14ac:dyDescent="0.25">
      <c r="A1154" s="76" t="s">
        <v>435</v>
      </c>
      <c r="B1154" s="77"/>
      <c r="C1154" s="77"/>
      <c r="D1154" s="77"/>
      <c r="E1154" s="77"/>
      <c r="F1154" s="77"/>
      <c r="G1154" s="78"/>
      <c r="H1154" s="79"/>
      <c r="I1154" s="80"/>
      <c r="J1154" s="60">
        <f>SUM(J1149:K1153)</f>
        <v>25.509999999999998</v>
      </c>
      <c r="K1154" s="59"/>
    </row>
    <row r="1155" spans="1:14" ht="15" customHeight="1" x14ac:dyDescent="0.25">
      <c r="A1155" s="76" t="str">
        <f>"TAXA DE BDI ("&amp;BDI&amp;" %)"</f>
        <v>TAXA DE BDI (28 %)</v>
      </c>
      <c r="B1155" s="77"/>
      <c r="C1155" s="77"/>
      <c r="D1155" s="77"/>
      <c r="E1155" s="77"/>
      <c r="F1155" s="77"/>
      <c r="G1155" s="78"/>
      <c r="H1155" s="79"/>
      <c r="I1155" s="80"/>
      <c r="J1155" s="60">
        <f>ROUND(J1154*(BDI/100),2)</f>
        <v>7.14</v>
      </c>
      <c r="K1155" s="59"/>
    </row>
    <row r="1156" spans="1:14" ht="15" customHeight="1" x14ac:dyDescent="0.25">
      <c r="A1156" s="76" t="s">
        <v>556</v>
      </c>
      <c r="B1156" s="77"/>
      <c r="C1156" s="77"/>
      <c r="D1156" s="77"/>
      <c r="E1156" s="77"/>
      <c r="F1156" s="77"/>
      <c r="G1156" s="78"/>
      <c r="H1156" s="79"/>
      <c r="I1156" s="80"/>
      <c r="J1156" s="60">
        <f>SUM(J1154:K1155)</f>
        <v>32.65</v>
      </c>
      <c r="K1156" s="59"/>
    </row>
    <row r="1157" spans="1:14" ht="15" customHeight="1" x14ac:dyDescent="0.25">
      <c r="A1157" s="4"/>
      <c r="B1157" s="4"/>
      <c r="C1157" s="4"/>
      <c r="D1157" s="4"/>
      <c r="E1157" s="4"/>
      <c r="F1157" s="4"/>
      <c r="G1157" s="4"/>
      <c r="H1157" s="4"/>
      <c r="I1157" s="4"/>
      <c r="J1157" s="4"/>
      <c r="K1157" s="4"/>
    </row>
    <row r="1158" spans="1:14" ht="15" customHeight="1" x14ac:dyDescent="0.25">
      <c r="A1158" s="22" t="s">
        <v>429</v>
      </c>
      <c r="B1158" s="22" t="s">
        <v>32</v>
      </c>
      <c r="C1158" s="46" t="s">
        <v>8</v>
      </c>
      <c r="D1158" s="47"/>
      <c r="E1158" s="47"/>
      <c r="F1158" s="47"/>
      <c r="G1158" s="7" t="s">
        <v>33</v>
      </c>
      <c r="H1158" s="7" t="s">
        <v>430</v>
      </c>
      <c r="I1158" s="7" t="s">
        <v>431</v>
      </c>
      <c r="J1158" s="34" t="s">
        <v>10</v>
      </c>
      <c r="K1158" s="33"/>
    </row>
    <row r="1159" spans="1:14" ht="45" customHeight="1" x14ac:dyDescent="0.25">
      <c r="A1159" s="7" t="s">
        <v>465</v>
      </c>
      <c r="B1159" s="71">
        <v>90468</v>
      </c>
      <c r="C1159" s="73" t="str">
        <f>VLOOKUP(B1159,S!$A:$D,2,FALSE)</f>
        <v>CHUMBAMENTO LINEAR EM CONTRAPISO PARA RAMAIS/DISTRIBUIÇÃO COM DIÂMETROS MENORES OU IGUAIS A 40 MM. AF_05/2015</v>
      </c>
      <c r="D1159" s="73"/>
      <c r="E1159" s="73"/>
      <c r="F1159" s="72"/>
      <c r="G1159" s="7" t="str">
        <f>VLOOKUP(B1159,S!$A:$D,3,FALSE)</f>
        <v>M</v>
      </c>
      <c r="H1159" s="74"/>
      <c r="I1159" s="74">
        <f>J1163</f>
        <v>5.9600000000000009</v>
      </c>
      <c r="J1159" s="53"/>
      <c r="K1159" s="52"/>
      <c r="L1159" s="74">
        <f>VLOOKUP(B1159,S!$A:$D,4,FALSE)</f>
        <v>5.96</v>
      </c>
      <c r="M1159" s="7" t="str">
        <f>IF(ROUND((L1159-I1159),2)=0,"OK, confere com a tabela.",IF(ROUND((L1159-I1159),2)&lt;0,"ACIMA ("&amp;TEXT(ROUND(I1159*100/L1159,4),"0,0000")&amp;" %) da tabela.","ABAIXO ("&amp;TEXT(ROUND(I1159*100/L1159,4),"0,0000")&amp;" %) da tabela."))</f>
        <v>OK, confere com a tabela.</v>
      </c>
    </row>
    <row r="1160" spans="1:14" ht="30" customHeight="1" x14ac:dyDescent="0.25">
      <c r="A1160" s="54" t="s">
        <v>434</v>
      </c>
      <c r="B1160" s="67">
        <v>88248</v>
      </c>
      <c r="C1160" s="55" t="str">
        <f>VLOOKUP(B1160,IF(A1160="COMPOSICAO",S!$A:$D,I!$A:$D),2,FALSE)</f>
        <v>AUXILIAR DE ENCANADOR OU BOMBEIRO HIDRÁULICO COM ENCARGOS COMPLEMENTARES</v>
      </c>
      <c r="D1160" s="55"/>
      <c r="E1160" s="55"/>
      <c r="F1160" s="55"/>
      <c r="G1160" s="54" t="str">
        <f>VLOOKUP(B1160,IF(A1160="COMPOSICAO",S!$A:$D,I!$A:$D),3,FALSE)</f>
        <v>H</v>
      </c>
      <c r="H1160" s="75">
        <f>0.019</f>
        <v>1.9E-2</v>
      </c>
      <c r="I1160" s="56">
        <f>IF(A1160="COMPOSICAO",VLOOKUP("TOTAL - "&amp;B1160,COMPOSICAO_AUX_1!$A:$J,10,FALSE),VLOOKUP(B1160,I!$A:$D,4,FALSE))</f>
        <v>19.990000000000002</v>
      </c>
      <c r="J1160" s="60">
        <f>TRUNC(H1160*I1160,2)</f>
        <v>0.37</v>
      </c>
      <c r="K1160" s="59"/>
      <c r="L1160" s="4"/>
      <c r="M1160" s="4"/>
      <c r="N1160" s="4"/>
    </row>
    <row r="1161" spans="1:14" ht="30" customHeight="1" x14ac:dyDescent="0.25">
      <c r="A1161" s="54" t="s">
        <v>434</v>
      </c>
      <c r="B1161" s="67">
        <v>88267</v>
      </c>
      <c r="C1161" s="55" t="str">
        <f>VLOOKUP(B1161,IF(A1161="COMPOSICAO",S!$A:$D,I!$A:$D),2,FALSE)</f>
        <v>ENCANADOR OU BOMBEIRO HIDRÁULICO COM ENCARGOS COMPLEMENTARES</v>
      </c>
      <c r="D1161" s="55"/>
      <c r="E1161" s="55"/>
      <c r="F1161" s="55"/>
      <c r="G1161" s="54" t="str">
        <f>VLOOKUP(B1161,IF(A1161="COMPOSICAO",S!$A:$D,I!$A:$D),3,FALSE)</f>
        <v>H</v>
      </c>
      <c r="H1161" s="75">
        <f>0.137</f>
        <v>0.13700000000000001</v>
      </c>
      <c r="I1161" s="56">
        <f>IF(A1161="COMPOSICAO",VLOOKUP("TOTAL - "&amp;B1161,COMPOSICAO_AUX_1!$A:$J,10,FALSE),VLOOKUP(B1161,I!$A:$D,4,FALSE))</f>
        <v>25.04</v>
      </c>
      <c r="J1161" s="60">
        <f>TRUNC(H1161*I1161,2)</f>
        <v>3.43</v>
      </c>
      <c r="K1161" s="59"/>
      <c r="L1161" s="4"/>
      <c r="M1161" s="4"/>
      <c r="N1161" s="4"/>
    </row>
    <row r="1162" spans="1:14" ht="45" customHeight="1" x14ac:dyDescent="0.25">
      <c r="A1162" s="54" t="s">
        <v>434</v>
      </c>
      <c r="B1162" s="67">
        <v>88629</v>
      </c>
      <c r="C1162" s="55" t="str">
        <f>VLOOKUP(B1162,IF(A1162="COMPOSICAO",S!$A:$D,I!$A:$D),2,FALSE)</f>
        <v>ARGAMASSA TRAÇO 1:3 (EM VOLUME DE CIMENTO E AREIA MÉDIA ÚMIDA), PREPARO MANUAL. AF_08/2019</v>
      </c>
      <c r="D1162" s="55"/>
      <c r="E1162" s="55"/>
      <c r="F1162" s="55"/>
      <c r="G1162" s="54" t="str">
        <f>VLOOKUP(B1162,IF(A1162="COMPOSICAO",S!$A:$D,I!$A:$D),3,FALSE)</f>
        <v>M3</v>
      </c>
      <c r="H1162" s="75">
        <f>0.003</f>
        <v>3.0000000000000001E-3</v>
      </c>
      <c r="I1162" s="56">
        <f>IF(A1162="COMPOSICAO",VLOOKUP("TOTAL - "&amp;B1162,COMPOSICAO_AUX_1!$A:$J,10,FALSE),VLOOKUP(B1162,I!$A:$D,4,FALSE))</f>
        <v>722.92000000000007</v>
      </c>
      <c r="J1162" s="60">
        <f>TRUNC(H1162*I1162,2)</f>
        <v>2.16</v>
      </c>
      <c r="K1162" s="59"/>
      <c r="L1162" s="4"/>
      <c r="M1162" s="4"/>
      <c r="N1162" s="4"/>
    </row>
    <row r="1163" spans="1:14" ht="15" customHeight="1" x14ac:dyDescent="0.25">
      <c r="A1163" s="76" t="s">
        <v>435</v>
      </c>
      <c r="B1163" s="77"/>
      <c r="C1163" s="77"/>
      <c r="D1163" s="77"/>
      <c r="E1163" s="77"/>
      <c r="F1163" s="77"/>
      <c r="G1163" s="78"/>
      <c r="H1163" s="79"/>
      <c r="I1163" s="80"/>
      <c r="J1163" s="60">
        <f>SUM(J1159:K1162)</f>
        <v>5.9600000000000009</v>
      </c>
      <c r="K1163" s="59"/>
    </row>
    <row r="1164" spans="1:14" ht="15" customHeight="1" x14ac:dyDescent="0.25">
      <c r="A1164" s="76" t="str">
        <f>"TAXA DE BDI ("&amp;BDI&amp;" %)"</f>
        <v>TAXA DE BDI (28 %)</v>
      </c>
      <c r="B1164" s="77"/>
      <c r="C1164" s="77"/>
      <c r="D1164" s="77"/>
      <c r="E1164" s="77"/>
      <c r="F1164" s="77"/>
      <c r="G1164" s="78"/>
      <c r="H1164" s="79"/>
      <c r="I1164" s="80"/>
      <c r="J1164" s="60">
        <f>ROUND(J1163*(BDI/100),2)</f>
        <v>1.67</v>
      </c>
      <c r="K1164" s="59"/>
    </row>
    <row r="1165" spans="1:14" ht="15" customHeight="1" x14ac:dyDescent="0.25">
      <c r="A1165" s="76" t="s">
        <v>557</v>
      </c>
      <c r="B1165" s="77"/>
      <c r="C1165" s="77"/>
      <c r="D1165" s="77"/>
      <c r="E1165" s="77"/>
      <c r="F1165" s="77"/>
      <c r="G1165" s="78"/>
      <c r="H1165" s="79"/>
      <c r="I1165" s="80"/>
      <c r="J1165" s="60">
        <f>SUM(J1163:K1164)</f>
        <v>7.6300000000000008</v>
      </c>
      <c r="K1165" s="59"/>
    </row>
    <row r="1166" spans="1:14" ht="15" customHeight="1" x14ac:dyDescent="0.25">
      <c r="A1166" s="4"/>
      <c r="B1166" s="4"/>
      <c r="C1166" s="4"/>
      <c r="D1166" s="4"/>
      <c r="E1166" s="4"/>
      <c r="F1166" s="4"/>
      <c r="G1166" s="4"/>
      <c r="H1166" s="4"/>
      <c r="I1166" s="4"/>
      <c r="J1166" s="4"/>
      <c r="K1166" s="4"/>
    </row>
    <row r="1167" spans="1:14" ht="15" customHeight="1" x14ac:dyDescent="0.25">
      <c r="A1167" s="22" t="s">
        <v>429</v>
      </c>
      <c r="B1167" s="22" t="s">
        <v>32</v>
      </c>
      <c r="C1167" s="46" t="s">
        <v>8</v>
      </c>
      <c r="D1167" s="47"/>
      <c r="E1167" s="47"/>
      <c r="F1167" s="47"/>
      <c r="G1167" s="7" t="s">
        <v>33</v>
      </c>
      <c r="H1167" s="7" t="s">
        <v>430</v>
      </c>
      <c r="I1167" s="7" t="s">
        <v>431</v>
      </c>
      <c r="J1167" s="34" t="s">
        <v>10</v>
      </c>
      <c r="K1167" s="33"/>
    </row>
    <row r="1168" spans="1:14" ht="45" customHeight="1" x14ac:dyDescent="0.25">
      <c r="A1168" s="7" t="s">
        <v>528</v>
      </c>
      <c r="B1168" s="71">
        <v>95782</v>
      </c>
      <c r="C1168" s="73" t="str">
        <f>VLOOKUP(B1168,S!$A:$D,2,FALSE)</f>
        <v>CONDULETE DE ALUMÍNIO, TIPO E, ELETRODUTO DE AÇO GALVANIZADO DN 25 MM (1"), APARENTE - FORNECIMENTO E INSTALAÇÃO. AF_10/2022</v>
      </c>
      <c r="D1168" s="73"/>
      <c r="E1168" s="73"/>
      <c r="F1168" s="72"/>
      <c r="G1168" s="7" t="str">
        <f>VLOOKUP(B1168,S!$A:$D,3,FALSE)</f>
        <v>UN</v>
      </c>
      <c r="H1168" s="74"/>
      <c r="I1168" s="74">
        <f>J1173</f>
        <v>29.169999999999998</v>
      </c>
      <c r="J1168" s="53"/>
      <c r="K1168" s="52"/>
      <c r="L1168" s="74">
        <f>VLOOKUP(B1168,S!$A:$D,4,FALSE)</f>
        <v>29.17</v>
      </c>
      <c r="M1168" s="7" t="str">
        <f>IF(ROUND((L1168-I1168),2)=0,"OK, confere com a tabela.",IF(ROUND((L1168-I1168),2)&lt;0,"ACIMA ("&amp;TEXT(ROUND(I1168*100/L1168,4),"0,0000")&amp;" %) da tabela.","ABAIXO ("&amp;TEXT(ROUND(I1168*100/L1168,4),"0,0000")&amp;" %) da tabela."))</f>
        <v>OK, confere com a tabela.</v>
      </c>
    </row>
    <row r="1169" spans="1:14" ht="30" customHeight="1" x14ac:dyDescent="0.25">
      <c r="A1169" s="54" t="s">
        <v>433</v>
      </c>
      <c r="B1169" s="67">
        <v>2590</v>
      </c>
      <c r="C1169" s="55" t="str">
        <f>VLOOKUP(B1169,IF(A1169="COMPOSICAO",S!$A:$D,I!$A:$D),2,FALSE)</f>
        <v>CONDULETE DE ALUMINIO TIPO E, PARA ELETRODUTO ROSCAVEL DE 1", COM TAMPA CEGA</v>
      </c>
      <c r="D1169" s="55"/>
      <c r="E1169" s="55"/>
      <c r="F1169" s="55"/>
      <c r="G1169" s="54" t="str">
        <f>VLOOKUP(B1169,IF(A1169="COMPOSICAO",S!$A:$D,I!$A:$D),3,FALSE)</f>
        <v>UN</v>
      </c>
      <c r="H1169" s="75">
        <f>1</f>
        <v>1</v>
      </c>
      <c r="I1169" s="56">
        <f>IF(A1169="COMPOSICAO",VLOOKUP("TOTAL - "&amp;B1169,COMPOSICAO_AUX_1!$A:$J,10,FALSE),VLOOKUP(B1169,I!$A:$D,4,FALSE))</f>
        <v>16.57</v>
      </c>
      <c r="J1169" s="60">
        <f>TRUNC(H1169*I1169,2)</f>
        <v>16.57</v>
      </c>
      <c r="K1169" s="59"/>
      <c r="L1169" s="4"/>
      <c r="M1169" s="4"/>
      <c r="N1169" s="4"/>
    </row>
    <row r="1170" spans="1:14" ht="45" customHeight="1" x14ac:dyDescent="0.25">
      <c r="A1170" s="54" t="s">
        <v>433</v>
      </c>
      <c r="B1170" s="67">
        <v>11950</v>
      </c>
      <c r="C1170" s="55" t="str">
        <f>VLOOKUP(B1170,IF(A1170="COMPOSICAO",S!$A:$D,I!$A:$D),2,FALSE)</f>
        <v>BUCHA DE NYLON SEM ABA S6, COM PARAFUSO DE 4,20 X 40 MM EM ACO ZINCADO COM ROSCA SOBERBA, CABECA CHATA E FENDA PHILLIPS</v>
      </c>
      <c r="D1170" s="55"/>
      <c r="E1170" s="55"/>
      <c r="F1170" s="55"/>
      <c r="G1170" s="54" t="str">
        <f>VLOOKUP(B1170,IF(A1170="COMPOSICAO",S!$A:$D,I!$A:$D),3,FALSE)</f>
        <v>UN</v>
      </c>
      <c r="H1170" s="75">
        <f>2</f>
        <v>2</v>
      </c>
      <c r="I1170" s="56">
        <f>IF(A1170="COMPOSICAO",VLOOKUP("TOTAL - "&amp;B1170,COMPOSICAO_AUX_1!$A:$J,10,FALSE),VLOOKUP(B1170,I!$A:$D,4,FALSE))</f>
        <v>0.37</v>
      </c>
      <c r="J1170" s="60">
        <f>TRUNC(H1170*I1170,2)</f>
        <v>0.74</v>
      </c>
      <c r="K1170" s="59"/>
      <c r="L1170" s="4"/>
      <c r="M1170" s="4"/>
      <c r="N1170" s="4"/>
    </row>
    <row r="1171" spans="1:14" ht="30" customHeight="1" x14ac:dyDescent="0.25">
      <c r="A1171" s="54" t="s">
        <v>434</v>
      </c>
      <c r="B1171" s="67">
        <v>88247</v>
      </c>
      <c r="C1171" s="55" t="str">
        <f>VLOOKUP(B1171,IF(A1171="COMPOSICAO",S!$A:$D,I!$A:$D),2,FALSE)</f>
        <v>AUXILIAR DE ELETRICISTA COM ENCARGOS COMPLEMENTARES</v>
      </c>
      <c r="D1171" s="55"/>
      <c r="E1171" s="55"/>
      <c r="F1171" s="55"/>
      <c r="G1171" s="54" t="str">
        <f>VLOOKUP(B1171,IF(A1171="COMPOSICAO",S!$A:$D,I!$A:$D),3,FALSE)</f>
        <v>H</v>
      </c>
      <c r="H1171" s="75">
        <f>0.255</f>
        <v>0.255</v>
      </c>
      <c r="I1171" s="56">
        <f>IF(A1171="COMPOSICAO",VLOOKUP("TOTAL - "&amp;B1171,COMPOSICAO_AUX_1!$A:$J,10,FALSE),VLOOKUP(B1171,I!$A:$D,4,FALSE))</f>
        <v>20.49</v>
      </c>
      <c r="J1171" s="60">
        <f>TRUNC(H1171*I1171,2)</f>
        <v>5.22</v>
      </c>
      <c r="K1171" s="59"/>
      <c r="L1171" s="4"/>
      <c r="M1171" s="4"/>
      <c r="N1171" s="4"/>
    </row>
    <row r="1172" spans="1:14" ht="15" customHeight="1" x14ac:dyDescent="0.25">
      <c r="A1172" s="54" t="s">
        <v>434</v>
      </c>
      <c r="B1172" s="67">
        <v>88264</v>
      </c>
      <c r="C1172" s="55" t="str">
        <f>VLOOKUP(B1172,IF(A1172="COMPOSICAO",S!$A:$D,I!$A:$D),2,FALSE)</f>
        <v>ELETRICISTA COM ENCARGOS COMPLEMENTARES</v>
      </c>
      <c r="D1172" s="55"/>
      <c r="E1172" s="55"/>
      <c r="F1172" s="55"/>
      <c r="G1172" s="54" t="str">
        <f>VLOOKUP(B1172,IF(A1172="COMPOSICAO",S!$A:$D,I!$A:$D),3,FALSE)</f>
        <v>H</v>
      </c>
      <c r="H1172" s="75">
        <f>0.255</f>
        <v>0.255</v>
      </c>
      <c r="I1172" s="56">
        <f>IF(A1172="COMPOSICAO",VLOOKUP("TOTAL - "&amp;B1172,COMPOSICAO_AUX_1!$A:$J,10,FALSE),VLOOKUP(B1172,I!$A:$D,4,FALSE))</f>
        <v>26.069999999999997</v>
      </c>
      <c r="J1172" s="60">
        <f>TRUNC(H1172*I1172,2)</f>
        <v>6.64</v>
      </c>
      <c r="K1172" s="59"/>
      <c r="L1172" s="4"/>
      <c r="M1172" s="4"/>
      <c r="N1172" s="4"/>
    </row>
    <row r="1173" spans="1:14" ht="15" customHeight="1" x14ac:dyDescent="0.25">
      <c r="A1173" s="76" t="s">
        <v>435</v>
      </c>
      <c r="B1173" s="77"/>
      <c r="C1173" s="77"/>
      <c r="D1173" s="77"/>
      <c r="E1173" s="77"/>
      <c r="F1173" s="77"/>
      <c r="G1173" s="78"/>
      <c r="H1173" s="79"/>
      <c r="I1173" s="80"/>
      <c r="J1173" s="60">
        <f>SUM(J1168:K1172)</f>
        <v>29.169999999999998</v>
      </c>
      <c r="K1173" s="59"/>
    </row>
    <row r="1174" spans="1:14" ht="15" customHeight="1" x14ac:dyDescent="0.25">
      <c r="A1174" s="76" t="str">
        <f>"TAXA DE BDI ("&amp;BDI&amp;" %)"</f>
        <v>TAXA DE BDI (28 %)</v>
      </c>
      <c r="B1174" s="77"/>
      <c r="C1174" s="77"/>
      <c r="D1174" s="77"/>
      <c r="E1174" s="77"/>
      <c r="F1174" s="77"/>
      <c r="G1174" s="78"/>
      <c r="H1174" s="79"/>
      <c r="I1174" s="80"/>
      <c r="J1174" s="60">
        <f>ROUND(J1173*(BDI/100),2)</f>
        <v>8.17</v>
      </c>
      <c r="K1174" s="59"/>
    </row>
    <row r="1175" spans="1:14" ht="15" customHeight="1" x14ac:dyDescent="0.25">
      <c r="A1175" s="76" t="s">
        <v>558</v>
      </c>
      <c r="B1175" s="77"/>
      <c r="C1175" s="77"/>
      <c r="D1175" s="77"/>
      <c r="E1175" s="77"/>
      <c r="F1175" s="77"/>
      <c r="G1175" s="78"/>
      <c r="H1175" s="79"/>
      <c r="I1175" s="80"/>
      <c r="J1175" s="60">
        <f>SUM(J1173:K1174)</f>
        <v>37.339999999999996</v>
      </c>
      <c r="K1175" s="59"/>
    </row>
    <row r="1176" spans="1:14" ht="15" customHeight="1" x14ac:dyDescent="0.25">
      <c r="A1176" s="4"/>
      <c r="B1176" s="4"/>
      <c r="C1176" s="4"/>
      <c r="D1176" s="4"/>
      <c r="E1176" s="4"/>
      <c r="F1176" s="4"/>
      <c r="G1176" s="4"/>
      <c r="H1176" s="4"/>
      <c r="I1176" s="4"/>
      <c r="J1176" s="4"/>
      <c r="K1176" s="4"/>
    </row>
    <row r="1177" spans="1:14" ht="15" customHeight="1" x14ac:dyDescent="0.25">
      <c r="A1177" s="22" t="s">
        <v>429</v>
      </c>
      <c r="B1177" s="22" t="s">
        <v>32</v>
      </c>
      <c r="C1177" s="46" t="s">
        <v>8</v>
      </c>
      <c r="D1177" s="47"/>
      <c r="E1177" s="47"/>
      <c r="F1177" s="47"/>
      <c r="G1177" s="7" t="s">
        <v>33</v>
      </c>
      <c r="H1177" s="7" t="s">
        <v>430</v>
      </c>
      <c r="I1177" s="7" t="s">
        <v>431</v>
      </c>
      <c r="J1177" s="34" t="s">
        <v>10</v>
      </c>
      <c r="K1177" s="33"/>
    </row>
    <row r="1178" spans="1:14" ht="45" customHeight="1" x14ac:dyDescent="0.25">
      <c r="A1178" s="7" t="s">
        <v>559</v>
      </c>
      <c r="B1178" s="71">
        <v>100556</v>
      </c>
      <c r="C1178" s="73" t="str">
        <f>VLOOKUP(B1178,S!$A:$D,2,FALSE)</f>
        <v>CAIXA DE PASSAGEM PARA TELEFONE 15X15X10CM (SOBREPOR), FORNECIMENTO E INSTALACAO. AF_11/2019</v>
      </c>
      <c r="D1178" s="73"/>
      <c r="E1178" s="73"/>
      <c r="F1178" s="72"/>
      <c r="G1178" s="7" t="str">
        <f>VLOOKUP(B1178,S!$A:$D,3,FALSE)</f>
        <v>UN</v>
      </c>
      <c r="H1178" s="74"/>
      <c r="I1178" s="74">
        <f>J1182</f>
        <v>44.47</v>
      </c>
      <c r="J1178" s="53"/>
      <c r="K1178" s="52"/>
      <c r="L1178" s="74">
        <f>VLOOKUP(B1178,S!$A:$D,4,FALSE)</f>
        <v>44.47</v>
      </c>
      <c r="M1178" s="7" t="str">
        <f>IF(ROUND((L1178-I1178),2)=0,"OK, confere com a tabela.",IF(ROUND((L1178-I1178),2)&lt;0,"ACIMA ("&amp;TEXT(ROUND(I1178*100/L1178,4),"0,0000")&amp;" %) da tabela.","ABAIXO ("&amp;TEXT(ROUND(I1178*100/L1178,4),"0,0000")&amp;" %) da tabela."))</f>
        <v>OK, confere com a tabela.</v>
      </c>
    </row>
    <row r="1179" spans="1:14" ht="45" customHeight="1" x14ac:dyDescent="0.25">
      <c r="A1179" s="54" t="s">
        <v>433</v>
      </c>
      <c r="B1179" s="67">
        <v>20254</v>
      </c>
      <c r="C1179" s="55" t="str">
        <f>VLOOKUP(B1179,IF(A1179="COMPOSICAO",S!$A:$D,I!$A:$D),2,FALSE)</f>
        <v>CAIXA DE PASSAGEM METALICA, DE SOBREPOR, COM TAMPA APARAFUSADA, DIMENSOES 15 X 15 X *10* CM</v>
      </c>
      <c r="D1179" s="55"/>
      <c r="E1179" s="55"/>
      <c r="F1179" s="55"/>
      <c r="G1179" s="54" t="str">
        <f>VLOOKUP(B1179,IF(A1179="COMPOSICAO",S!$A:$D,I!$A:$D),3,FALSE)</f>
        <v>UN</v>
      </c>
      <c r="H1179" s="75">
        <f>1</f>
        <v>1</v>
      </c>
      <c r="I1179" s="56">
        <f>IF(A1179="COMPOSICAO",VLOOKUP("TOTAL - "&amp;B1179,COMPOSICAO_AUX_1!$A:$J,10,FALSE),VLOOKUP(B1179,I!$A:$D,4,FALSE))</f>
        <v>28.37</v>
      </c>
      <c r="J1179" s="60">
        <f>TRUNC(H1179*I1179,2)</f>
        <v>28.37</v>
      </c>
      <c r="K1179" s="59"/>
      <c r="L1179" s="4"/>
      <c r="M1179" s="4"/>
      <c r="N1179" s="4"/>
    </row>
    <row r="1180" spans="1:14" ht="30" customHeight="1" x14ac:dyDescent="0.25">
      <c r="A1180" s="54" t="s">
        <v>434</v>
      </c>
      <c r="B1180" s="67">
        <v>88247</v>
      </c>
      <c r="C1180" s="55" t="str">
        <f>VLOOKUP(B1180,IF(A1180="COMPOSICAO",S!$A:$D,I!$A:$D),2,FALSE)</f>
        <v>AUXILIAR DE ELETRICISTA COM ENCARGOS COMPLEMENTARES</v>
      </c>
      <c r="D1180" s="55"/>
      <c r="E1180" s="55"/>
      <c r="F1180" s="55"/>
      <c r="G1180" s="54" t="str">
        <f>VLOOKUP(B1180,IF(A1180="COMPOSICAO",S!$A:$D,I!$A:$D),3,FALSE)</f>
        <v>H</v>
      </c>
      <c r="H1180" s="75">
        <f>0.346</f>
        <v>0.34599999999999997</v>
      </c>
      <c r="I1180" s="56">
        <f>IF(A1180="COMPOSICAO",VLOOKUP("TOTAL - "&amp;B1180,COMPOSICAO_AUX_1!$A:$J,10,FALSE),VLOOKUP(B1180,I!$A:$D,4,FALSE))</f>
        <v>20.49</v>
      </c>
      <c r="J1180" s="60">
        <f>TRUNC(H1180*I1180,2)</f>
        <v>7.08</v>
      </c>
      <c r="K1180" s="59"/>
      <c r="L1180" s="4"/>
      <c r="M1180" s="4"/>
      <c r="N1180" s="4"/>
    </row>
    <row r="1181" spans="1:14" ht="15" customHeight="1" x14ac:dyDescent="0.25">
      <c r="A1181" s="54" t="s">
        <v>434</v>
      </c>
      <c r="B1181" s="67">
        <v>88264</v>
      </c>
      <c r="C1181" s="55" t="str">
        <f>VLOOKUP(B1181,IF(A1181="COMPOSICAO",S!$A:$D,I!$A:$D),2,FALSE)</f>
        <v>ELETRICISTA COM ENCARGOS COMPLEMENTARES</v>
      </c>
      <c r="D1181" s="55"/>
      <c r="E1181" s="55"/>
      <c r="F1181" s="55"/>
      <c r="G1181" s="54" t="str">
        <f>VLOOKUP(B1181,IF(A1181="COMPOSICAO",S!$A:$D,I!$A:$D),3,FALSE)</f>
        <v>H</v>
      </c>
      <c r="H1181" s="75">
        <f>0.346</f>
        <v>0.34599999999999997</v>
      </c>
      <c r="I1181" s="56">
        <f>IF(A1181="COMPOSICAO",VLOOKUP("TOTAL - "&amp;B1181,COMPOSICAO_AUX_1!$A:$J,10,FALSE),VLOOKUP(B1181,I!$A:$D,4,FALSE))</f>
        <v>26.069999999999997</v>
      </c>
      <c r="J1181" s="60">
        <f>TRUNC(H1181*I1181,2)</f>
        <v>9.02</v>
      </c>
      <c r="K1181" s="59"/>
      <c r="L1181" s="4"/>
      <c r="M1181" s="4"/>
      <c r="N1181" s="4"/>
    </row>
    <row r="1182" spans="1:14" ht="15" customHeight="1" x14ac:dyDescent="0.25">
      <c r="A1182" s="76" t="s">
        <v>435</v>
      </c>
      <c r="B1182" s="77"/>
      <c r="C1182" s="77"/>
      <c r="D1182" s="77"/>
      <c r="E1182" s="77"/>
      <c r="F1182" s="77"/>
      <c r="G1182" s="78"/>
      <c r="H1182" s="79"/>
      <c r="I1182" s="80"/>
      <c r="J1182" s="60">
        <f>SUM(J1178:K1181)</f>
        <v>44.47</v>
      </c>
      <c r="K1182" s="59"/>
    </row>
    <row r="1183" spans="1:14" ht="15" customHeight="1" x14ac:dyDescent="0.25">
      <c r="A1183" s="76" t="str">
        <f>"TAXA DE BDI ("&amp;BDI&amp;" %)"</f>
        <v>TAXA DE BDI (28 %)</v>
      </c>
      <c r="B1183" s="77"/>
      <c r="C1183" s="77"/>
      <c r="D1183" s="77"/>
      <c r="E1183" s="77"/>
      <c r="F1183" s="77"/>
      <c r="G1183" s="78"/>
      <c r="H1183" s="79"/>
      <c r="I1183" s="80"/>
      <c r="J1183" s="60">
        <f>ROUND(J1182*(BDI/100),2)</f>
        <v>12.45</v>
      </c>
      <c r="K1183" s="59"/>
    </row>
    <row r="1184" spans="1:14" ht="15" customHeight="1" x14ac:dyDescent="0.25">
      <c r="A1184" s="76" t="s">
        <v>560</v>
      </c>
      <c r="B1184" s="77"/>
      <c r="C1184" s="77"/>
      <c r="D1184" s="77"/>
      <c r="E1184" s="77"/>
      <c r="F1184" s="77"/>
      <c r="G1184" s="78"/>
      <c r="H1184" s="79"/>
      <c r="I1184" s="80"/>
      <c r="J1184" s="60">
        <f>SUM(J1182:K1183)</f>
        <v>56.92</v>
      </c>
      <c r="K1184" s="59"/>
    </row>
    <row r="1185" spans="1:14" ht="15" customHeight="1" x14ac:dyDescent="0.25">
      <c r="A1185" s="4"/>
      <c r="B1185" s="4"/>
      <c r="C1185" s="4"/>
      <c r="D1185" s="4"/>
      <c r="E1185" s="4"/>
      <c r="F1185" s="4"/>
      <c r="G1185" s="4"/>
      <c r="H1185" s="4"/>
      <c r="I1185" s="4"/>
      <c r="J1185" s="4"/>
      <c r="K1185" s="4"/>
    </row>
    <row r="1186" spans="1:14" ht="15" customHeight="1" x14ac:dyDescent="0.25">
      <c r="A1186" s="22" t="s">
        <v>429</v>
      </c>
      <c r="B1186" s="22" t="s">
        <v>32</v>
      </c>
      <c r="C1186" s="46" t="s">
        <v>8</v>
      </c>
      <c r="D1186" s="47"/>
      <c r="E1186" s="47"/>
      <c r="F1186" s="47"/>
      <c r="G1186" s="7" t="s">
        <v>33</v>
      </c>
      <c r="H1186" s="7" t="s">
        <v>430</v>
      </c>
      <c r="I1186" s="7" t="s">
        <v>431</v>
      </c>
      <c r="J1186" s="34" t="s">
        <v>10</v>
      </c>
      <c r="K1186" s="33"/>
    </row>
    <row r="1187" spans="1:14" ht="60" customHeight="1" x14ac:dyDescent="0.25">
      <c r="A1187" s="7" t="s">
        <v>559</v>
      </c>
      <c r="B1187" s="71">
        <v>100561</v>
      </c>
      <c r="C1187" s="73" t="str">
        <f>VLOOKUP(B1187,S!$A:$D,2,FALSE)</f>
        <v>QUADRO DE DISTRIBUICAO PARA TELEFONE N.3, 40X40X12CM EM CHAPA METALICA, DE EMBUTIR, SEM ACESSORIOS, PADRAO TELEBRAS, FORNECIMENTO E INSTALAÇÃO. AF_11/2019</v>
      </c>
      <c r="D1187" s="73"/>
      <c r="E1187" s="73"/>
      <c r="F1187" s="72"/>
      <c r="G1187" s="7" t="str">
        <f>VLOOKUP(B1187,S!$A:$D,3,FALSE)</f>
        <v>UN</v>
      </c>
      <c r="H1187" s="74"/>
      <c r="I1187" s="74">
        <f>J1192</f>
        <v>226.73000000000002</v>
      </c>
      <c r="J1187" s="53"/>
      <c r="K1187" s="52"/>
      <c r="L1187" s="74">
        <f>VLOOKUP(B1187,S!$A:$D,4,FALSE)</f>
        <v>226.73</v>
      </c>
      <c r="M1187" s="7" t="str">
        <f>IF(ROUND((L1187-I1187),2)=0,"OK, confere com a tabela.",IF(ROUND((L1187-I1187),2)&lt;0,"ACIMA ("&amp;TEXT(ROUND(I1187*100/L1187,4),"0,0000")&amp;" %) da tabela.","ABAIXO ("&amp;TEXT(ROUND(I1187*100/L1187,4),"0,0000")&amp;" %) da tabela."))</f>
        <v>OK, confere com a tabela.</v>
      </c>
    </row>
    <row r="1188" spans="1:14" ht="45" customHeight="1" x14ac:dyDescent="0.25">
      <c r="A1188" s="54" t="s">
        <v>433</v>
      </c>
      <c r="B1188" s="67">
        <v>11251</v>
      </c>
      <c r="C1188" s="55" t="str">
        <f>VLOOKUP(B1188,IF(A1188="COMPOSICAO",S!$A:$D,I!$A:$D),2,FALSE)</f>
        <v>CAIXA DE PASSAGEM/ LUZ / TELEFONIA, DE EMBUTIR,  EM CHAPA DE ACO GALVANIZADO, DIMENSOES 40 X 40 X *12* CM (PADRAO CONCESSIONARIA LOCAL)</v>
      </c>
      <c r="D1188" s="55"/>
      <c r="E1188" s="55"/>
      <c r="F1188" s="55"/>
      <c r="G1188" s="54" t="str">
        <f>VLOOKUP(B1188,IF(A1188="COMPOSICAO",S!$A:$D,I!$A:$D),3,FALSE)</f>
        <v>UN</v>
      </c>
      <c r="H1188" s="75">
        <f>1</f>
        <v>1</v>
      </c>
      <c r="I1188" s="56">
        <f>IF(A1188="COMPOSICAO",VLOOKUP("TOTAL - "&amp;B1188,COMPOSICAO_AUX_1!$A:$J,10,FALSE),VLOOKUP(B1188,I!$A:$D,4,FALSE))</f>
        <v>170.83</v>
      </c>
      <c r="J1188" s="60">
        <f>TRUNC(H1188*I1188,2)</f>
        <v>170.83</v>
      </c>
      <c r="K1188" s="59"/>
      <c r="L1188" s="4"/>
      <c r="M1188" s="4"/>
      <c r="N1188" s="4"/>
    </row>
    <row r="1189" spans="1:14" ht="60" customHeight="1" x14ac:dyDescent="0.25">
      <c r="A1189" s="54" t="s">
        <v>434</v>
      </c>
      <c r="B1189" s="67">
        <v>87367</v>
      </c>
      <c r="C1189" s="55" t="str">
        <f>VLOOKUP(B1189,IF(A1189="COMPOSICAO",S!$A:$D,I!$A:$D),2,FALSE)</f>
        <v>ARGAMASSA TRAÇO 1:1:6 (EM VOLUME DE CIMENTO, CAL E AREIA MÉDIA ÚMIDA) PARA EMBOÇO/MASSA ÚNICA/ASSENTAMENTO DE ALVENARIA DE VEDAÇÃO, PREPARO MANUAL. AF_08/2019</v>
      </c>
      <c r="D1189" s="55"/>
      <c r="E1189" s="55"/>
      <c r="F1189" s="55"/>
      <c r="G1189" s="54" t="str">
        <f>VLOOKUP(B1189,IF(A1189="COMPOSICAO",S!$A:$D,I!$A:$D),3,FALSE)</f>
        <v>M3</v>
      </c>
      <c r="H1189" s="75">
        <f>0.014</f>
        <v>1.4E-2</v>
      </c>
      <c r="I1189" s="56">
        <f>IF(A1189="COMPOSICAO",VLOOKUP("TOTAL - "&amp;B1189,COMPOSICAO_AUX_1!$A:$J,10,FALSE),VLOOKUP(B1189,I!$A:$D,4,FALSE))</f>
        <v>784.33</v>
      </c>
      <c r="J1189" s="60">
        <f>TRUNC(H1189*I1189,2)</f>
        <v>10.98</v>
      </c>
      <c r="K1189" s="59"/>
      <c r="L1189" s="4"/>
      <c r="M1189" s="4"/>
      <c r="N1189" s="4"/>
    </row>
    <row r="1190" spans="1:14" ht="30" customHeight="1" x14ac:dyDescent="0.25">
      <c r="A1190" s="54" t="s">
        <v>434</v>
      </c>
      <c r="B1190" s="67">
        <v>88247</v>
      </c>
      <c r="C1190" s="55" t="str">
        <f>VLOOKUP(B1190,IF(A1190="COMPOSICAO",S!$A:$D,I!$A:$D),2,FALSE)</f>
        <v>AUXILIAR DE ELETRICISTA COM ENCARGOS COMPLEMENTARES</v>
      </c>
      <c r="D1190" s="55"/>
      <c r="E1190" s="55"/>
      <c r="F1190" s="55"/>
      <c r="G1190" s="54" t="str">
        <f>VLOOKUP(B1190,IF(A1190="COMPOSICAO",S!$A:$D,I!$A:$D),3,FALSE)</f>
        <v>H</v>
      </c>
      <c r="H1190" s="75">
        <f>0.965</f>
        <v>0.96499999999999997</v>
      </c>
      <c r="I1190" s="56">
        <f>IF(A1190="COMPOSICAO",VLOOKUP("TOTAL - "&amp;B1190,COMPOSICAO_AUX_1!$A:$J,10,FALSE),VLOOKUP(B1190,I!$A:$D,4,FALSE))</f>
        <v>20.49</v>
      </c>
      <c r="J1190" s="60">
        <f>TRUNC(H1190*I1190,2)</f>
        <v>19.77</v>
      </c>
      <c r="K1190" s="59"/>
      <c r="L1190" s="4"/>
      <c r="M1190" s="4"/>
      <c r="N1190" s="4"/>
    </row>
    <row r="1191" spans="1:14" ht="15" customHeight="1" x14ac:dyDescent="0.25">
      <c r="A1191" s="54" t="s">
        <v>434</v>
      </c>
      <c r="B1191" s="67">
        <v>88264</v>
      </c>
      <c r="C1191" s="55" t="str">
        <f>VLOOKUP(B1191,IF(A1191="COMPOSICAO",S!$A:$D,I!$A:$D),2,FALSE)</f>
        <v>ELETRICISTA COM ENCARGOS COMPLEMENTARES</v>
      </c>
      <c r="D1191" s="55"/>
      <c r="E1191" s="55"/>
      <c r="F1191" s="55"/>
      <c r="G1191" s="54" t="str">
        <f>VLOOKUP(B1191,IF(A1191="COMPOSICAO",S!$A:$D,I!$A:$D),3,FALSE)</f>
        <v>H</v>
      </c>
      <c r="H1191" s="75">
        <f>0.965</f>
        <v>0.96499999999999997</v>
      </c>
      <c r="I1191" s="56">
        <f>IF(A1191="COMPOSICAO",VLOOKUP("TOTAL - "&amp;B1191,COMPOSICAO_AUX_1!$A:$J,10,FALSE),VLOOKUP(B1191,I!$A:$D,4,FALSE))</f>
        <v>26.069999999999997</v>
      </c>
      <c r="J1191" s="60">
        <f>TRUNC(H1191*I1191,2)</f>
        <v>25.15</v>
      </c>
      <c r="K1191" s="59"/>
      <c r="L1191" s="4"/>
      <c r="M1191" s="4"/>
      <c r="N1191" s="4"/>
    </row>
    <row r="1192" spans="1:14" ht="15" customHeight="1" x14ac:dyDescent="0.25">
      <c r="A1192" s="76" t="s">
        <v>435</v>
      </c>
      <c r="B1192" s="77"/>
      <c r="C1192" s="77"/>
      <c r="D1192" s="77"/>
      <c r="E1192" s="77"/>
      <c r="F1192" s="77"/>
      <c r="G1192" s="78"/>
      <c r="H1192" s="79"/>
      <c r="I1192" s="80"/>
      <c r="J1192" s="60">
        <f>SUM(J1187:K1191)</f>
        <v>226.73000000000002</v>
      </c>
      <c r="K1192" s="59"/>
    </row>
    <row r="1193" spans="1:14" ht="15" customHeight="1" x14ac:dyDescent="0.25">
      <c r="A1193" s="76" t="str">
        <f>"TAXA DE BDI ("&amp;BDI&amp;" %)"</f>
        <v>TAXA DE BDI (28 %)</v>
      </c>
      <c r="B1193" s="77"/>
      <c r="C1193" s="77"/>
      <c r="D1193" s="77"/>
      <c r="E1193" s="77"/>
      <c r="F1193" s="77"/>
      <c r="G1193" s="78"/>
      <c r="H1193" s="79"/>
      <c r="I1193" s="80"/>
      <c r="J1193" s="60">
        <f>ROUND(J1192*(BDI/100),2)</f>
        <v>63.48</v>
      </c>
      <c r="K1193" s="59"/>
    </row>
    <row r="1194" spans="1:14" ht="15" customHeight="1" x14ac:dyDescent="0.25">
      <c r="A1194" s="76" t="s">
        <v>561</v>
      </c>
      <c r="B1194" s="77"/>
      <c r="C1194" s="77"/>
      <c r="D1194" s="77"/>
      <c r="E1194" s="77"/>
      <c r="F1194" s="77"/>
      <c r="G1194" s="78"/>
      <c r="H1194" s="79"/>
      <c r="I1194" s="80"/>
      <c r="J1194" s="60">
        <f>SUM(J1192:K1193)</f>
        <v>290.21000000000004</v>
      </c>
      <c r="K1194" s="59"/>
    </row>
    <row r="1195" spans="1:14" ht="15" customHeight="1" x14ac:dyDescent="0.25">
      <c r="A1195" s="4"/>
      <c r="B1195" s="4"/>
      <c r="C1195" s="4"/>
      <c r="D1195" s="4"/>
      <c r="E1195" s="4"/>
      <c r="F1195" s="4"/>
      <c r="G1195" s="4"/>
      <c r="H1195" s="4"/>
      <c r="I1195" s="4"/>
      <c r="J1195" s="4"/>
      <c r="K1195" s="4"/>
    </row>
    <row r="1196" spans="1:14" ht="15" customHeight="1" x14ac:dyDescent="0.25">
      <c r="A1196" s="22" t="s">
        <v>429</v>
      </c>
      <c r="B1196" s="22" t="s">
        <v>32</v>
      </c>
      <c r="C1196" s="46" t="s">
        <v>8</v>
      </c>
      <c r="D1196" s="47"/>
      <c r="E1196" s="47"/>
      <c r="F1196" s="47"/>
      <c r="G1196" s="7" t="s">
        <v>33</v>
      </c>
      <c r="H1196" s="7" t="s">
        <v>430</v>
      </c>
      <c r="I1196" s="7" t="s">
        <v>431</v>
      </c>
      <c r="J1196" s="34" t="s">
        <v>10</v>
      </c>
      <c r="K1196" s="33"/>
    </row>
    <row r="1197" spans="1:14" ht="30" customHeight="1" x14ac:dyDescent="0.25">
      <c r="A1197" s="7" t="s">
        <v>559</v>
      </c>
      <c r="B1197" s="71">
        <v>98308</v>
      </c>
      <c r="C1197" s="73" t="str">
        <f>VLOOKUP(B1197,S!$A:$D,2,FALSE)</f>
        <v>TOMADA PARA TELEFONE RJ11 - FORNECIMENTO E INSTALAÇÃO. AF_11/2019</v>
      </c>
      <c r="D1197" s="73"/>
      <c r="E1197" s="73"/>
      <c r="F1197" s="72"/>
      <c r="G1197" s="7" t="str">
        <f>VLOOKUP(B1197,S!$A:$D,3,FALSE)</f>
        <v>UN</v>
      </c>
      <c r="H1197" s="74"/>
      <c r="I1197" s="74">
        <f>J1201</f>
        <v>33.589999999999996</v>
      </c>
      <c r="J1197" s="53"/>
      <c r="K1197" s="52"/>
      <c r="L1197" s="74">
        <f>VLOOKUP(B1197,S!$A:$D,4,FALSE)</f>
        <v>33.590000000000003</v>
      </c>
      <c r="M1197" s="7" t="str">
        <f>IF(ROUND((L1197-I1197),2)=0,"OK, confere com a tabela.",IF(ROUND((L1197-I1197),2)&lt;0,"ACIMA ("&amp;TEXT(ROUND(I1197*100/L1197,4),"0,0000")&amp;" %) da tabela.","ABAIXO ("&amp;TEXT(ROUND(I1197*100/L1197,4),"0,0000")&amp;" %) da tabela."))</f>
        <v>OK, confere com a tabela.</v>
      </c>
    </row>
    <row r="1198" spans="1:14" ht="30" customHeight="1" x14ac:dyDescent="0.25">
      <c r="A1198" s="54" t="s">
        <v>433</v>
      </c>
      <c r="B1198" s="67">
        <v>38082</v>
      </c>
      <c r="C1198" s="55" t="str">
        <f>VLOOKUP(B1198,IF(A1198="COMPOSICAO",S!$A:$D,I!$A:$D),2,FALSE)</f>
        <v>TOMADA RJ11, 2 FIOS, CONJUNTO MONTADO PARA EMBUTIR 4" X 2" (PLACA + SUPORTE + MODULO)</v>
      </c>
      <c r="D1198" s="55"/>
      <c r="E1198" s="55"/>
      <c r="F1198" s="55"/>
      <c r="G1198" s="54" t="str">
        <f>VLOOKUP(B1198,IF(A1198="COMPOSICAO",S!$A:$D,I!$A:$D),3,FALSE)</f>
        <v>UN</v>
      </c>
      <c r="H1198" s="75">
        <f>1</f>
        <v>1</v>
      </c>
      <c r="I1198" s="56">
        <f>IF(A1198="COMPOSICAO",VLOOKUP("TOTAL - "&amp;B1198,COMPOSICAO_AUX_1!$A:$J,10,FALSE),VLOOKUP(B1198,I!$A:$D,4,FALSE))</f>
        <v>24</v>
      </c>
      <c r="J1198" s="60">
        <f>TRUNC(H1198*I1198,2)</f>
        <v>24</v>
      </c>
      <c r="K1198" s="59"/>
      <c r="L1198" s="4"/>
      <c r="M1198" s="4"/>
      <c r="N1198" s="4"/>
    </row>
    <row r="1199" spans="1:14" ht="30" customHeight="1" x14ac:dyDescent="0.25">
      <c r="A1199" s="54" t="s">
        <v>434</v>
      </c>
      <c r="B1199" s="67">
        <v>88247</v>
      </c>
      <c r="C1199" s="55" t="str">
        <f>VLOOKUP(B1199,IF(A1199="COMPOSICAO",S!$A:$D,I!$A:$D),2,FALSE)</f>
        <v>AUXILIAR DE ELETRICISTA COM ENCARGOS COMPLEMENTARES</v>
      </c>
      <c r="D1199" s="55"/>
      <c r="E1199" s="55"/>
      <c r="F1199" s="55"/>
      <c r="G1199" s="54" t="str">
        <f>VLOOKUP(B1199,IF(A1199="COMPOSICAO",S!$A:$D,I!$A:$D),3,FALSE)</f>
        <v>H</v>
      </c>
      <c r="H1199" s="75">
        <f>0.2062</f>
        <v>0.20619999999999999</v>
      </c>
      <c r="I1199" s="56">
        <f>IF(A1199="COMPOSICAO",VLOOKUP("TOTAL - "&amp;B1199,COMPOSICAO_AUX_1!$A:$J,10,FALSE),VLOOKUP(B1199,I!$A:$D,4,FALSE))</f>
        <v>20.49</v>
      </c>
      <c r="J1199" s="60">
        <f>TRUNC(H1199*I1199,2)</f>
        <v>4.22</v>
      </c>
      <c r="K1199" s="59"/>
      <c r="L1199" s="4"/>
      <c r="M1199" s="4"/>
      <c r="N1199" s="4"/>
    </row>
    <row r="1200" spans="1:14" ht="15" customHeight="1" x14ac:dyDescent="0.25">
      <c r="A1200" s="54" t="s">
        <v>434</v>
      </c>
      <c r="B1200" s="67">
        <v>88264</v>
      </c>
      <c r="C1200" s="55" t="str">
        <f>VLOOKUP(B1200,IF(A1200="COMPOSICAO",S!$A:$D,I!$A:$D),2,FALSE)</f>
        <v>ELETRICISTA COM ENCARGOS COMPLEMENTARES</v>
      </c>
      <c r="D1200" s="55"/>
      <c r="E1200" s="55"/>
      <c r="F1200" s="55"/>
      <c r="G1200" s="54" t="str">
        <f>VLOOKUP(B1200,IF(A1200="COMPOSICAO",S!$A:$D,I!$A:$D),3,FALSE)</f>
        <v>H</v>
      </c>
      <c r="H1200" s="75">
        <f>0.2062</f>
        <v>0.20619999999999999</v>
      </c>
      <c r="I1200" s="56">
        <f>IF(A1200="COMPOSICAO",VLOOKUP("TOTAL - "&amp;B1200,COMPOSICAO_AUX_1!$A:$J,10,FALSE),VLOOKUP(B1200,I!$A:$D,4,FALSE))</f>
        <v>26.069999999999997</v>
      </c>
      <c r="J1200" s="60">
        <f>TRUNC(H1200*I1200,2)</f>
        <v>5.37</v>
      </c>
      <c r="K1200" s="59"/>
      <c r="L1200" s="4"/>
      <c r="M1200" s="4"/>
      <c r="N1200" s="4"/>
    </row>
    <row r="1201" spans="1:14" ht="15" customHeight="1" x14ac:dyDescent="0.25">
      <c r="A1201" s="76" t="s">
        <v>435</v>
      </c>
      <c r="B1201" s="77"/>
      <c r="C1201" s="77"/>
      <c r="D1201" s="77"/>
      <c r="E1201" s="77"/>
      <c r="F1201" s="77"/>
      <c r="G1201" s="78"/>
      <c r="H1201" s="79"/>
      <c r="I1201" s="80"/>
      <c r="J1201" s="60">
        <f>SUM(J1197:K1200)</f>
        <v>33.589999999999996</v>
      </c>
      <c r="K1201" s="59"/>
    </row>
    <row r="1202" spans="1:14" ht="15" customHeight="1" x14ac:dyDescent="0.25">
      <c r="A1202" s="76" t="str">
        <f>"TAXA DE BDI ("&amp;BDI&amp;" %)"</f>
        <v>TAXA DE BDI (28 %)</v>
      </c>
      <c r="B1202" s="77"/>
      <c r="C1202" s="77"/>
      <c r="D1202" s="77"/>
      <c r="E1202" s="77"/>
      <c r="F1202" s="77"/>
      <c r="G1202" s="78"/>
      <c r="H1202" s="79"/>
      <c r="I1202" s="80"/>
      <c r="J1202" s="60">
        <f>ROUND(J1201*(BDI/100),2)</f>
        <v>9.41</v>
      </c>
      <c r="K1202" s="59"/>
    </row>
    <row r="1203" spans="1:14" ht="15" customHeight="1" x14ac:dyDescent="0.25">
      <c r="A1203" s="76" t="s">
        <v>562</v>
      </c>
      <c r="B1203" s="77"/>
      <c r="C1203" s="77"/>
      <c r="D1203" s="77"/>
      <c r="E1203" s="77"/>
      <c r="F1203" s="77"/>
      <c r="G1203" s="78"/>
      <c r="H1203" s="79"/>
      <c r="I1203" s="80"/>
      <c r="J1203" s="60">
        <f>SUM(J1201:K1202)</f>
        <v>43</v>
      </c>
      <c r="K1203" s="59"/>
    </row>
    <row r="1204" spans="1:14" ht="15" customHeight="1" x14ac:dyDescent="0.25">
      <c r="A1204" s="4"/>
      <c r="B1204" s="4"/>
      <c r="C1204" s="4"/>
      <c r="D1204" s="4"/>
      <c r="E1204" s="4"/>
      <c r="F1204" s="4"/>
      <c r="G1204" s="4"/>
      <c r="H1204" s="4"/>
      <c r="I1204" s="4"/>
      <c r="J1204" s="4"/>
      <c r="K1204" s="4"/>
    </row>
    <row r="1205" spans="1:14" ht="15" customHeight="1" x14ac:dyDescent="0.25">
      <c r="A1205" s="22" t="s">
        <v>429</v>
      </c>
      <c r="B1205" s="22" t="s">
        <v>32</v>
      </c>
      <c r="C1205" s="46" t="s">
        <v>8</v>
      </c>
      <c r="D1205" s="47"/>
      <c r="E1205" s="47"/>
      <c r="F1205" s="47"/>
      <c r="G1205" s="7" t="s">
        <v>33</v>
      </c>
      <c r="H1205" s="7" t="s">
        <v>430</v>
      </c>
      <c r="I1205" s="7" t="s">
        <v>431</v>
      </c>
      <c r="J1205" s="34" t="s">
        <v>10</v>
      </c>
      <c r="K1205" s="33"/>
    </row>
    <row r="1206" spans="1:14" ht="45" customHeight="1" x14ac:dyDescent="0.25">
      <c r="A1206" s="7" t="s">
        <v>528</v>
      </c>
      <c r="B1206" s="71">
        <v>95727</v>
      </c>
      <c r="C1206" s="73" t="str">
        <f>VLOOKUP(B1206,S!$A:$D,2,FALSE)</f>
        <v>ELETRODUTO RÍGIDO SOLDÁVEL, PVC, DN 25 MM (3/4"), APARENTE - FORNECIMENTO E INSTALAÇÃO. AF_10/2022</v>
      </c>
      <c r="D1206" s="73"/>
      <c r="E1206" s="73"/>
      <c r="F1206" s="72"/>
      <c r="G1206" s="7" t="str">
        <f>VLOOKUP(B1206,S!$A:$D,3,FALSE)</f>
        <v>M</v>
      </c>
      <c r="H1206" s="74"/>
      <c r="I1206" s="74">
        <f>J1211</f>
        <v>12.03</v>
      </c>
      <c r="J1206" s="53"/>
      <c r="K1206" s="52"/>
      <c r="L1206" s="74">
        <f>VLOOKUP(B1206,S!$A:$D,4,FALSE)</f>
        <v>12.03</v>
      </c>
      <c r="M1206" s="7" t="str">
        <f>IF(ROUND((L1206-I1206),2)=0,"OK, confere com a tabela.",IF(ROUND((L1206-I1206),2)&lt;0,"ACIMA ("&amp;TEXT(ROUND(I1206*100/L1206,4),"0,0000")&amp;" %) da tabela.","ABAIXO ("&amp;TEXT(ROUND(I1206*100/L1206,4),"0,0000")&amp;" %) da tabela."))</f>
        <v>OK, confere com a tabela.</v>
      </c>
    </row>
    <row r="1207" spans="1:14" ht="30" customHeight="1" x14ac:dyDescent="0.25">
      <c r="A1207" s="54" t="s">
        <v>433</v>
      </c>
      <c r="B1207" s="67">
        <v>2678</v>
      </c>
      <c r="C1207" s="55" t="str">
        <f>VLOOKUP(B1207,IF(A1207="COMPOSICAO",S!$A:$D,I!$A:$D),2,FALSE)</f>
        <v>ELETRODUTO DE PVC RIGIDO SOLDAVEL, CLASSE B, DE 25 MM</v>
      </c>
      <c r="D1207" s="55"/>
      <c r="E1207" s="55"/>
      <c r="F1207" s="55"/>
      <c r="G1207" s="54" t="str">
        <f>VLOOKUP(B1207,IF(A1207="COMPOSICAO",S!$A:$D,I!$A:$D),3,FALSE)</f>
        <v>M</v>
      </c>
      <c r="H1207" s="75">
        <f>1.0538</f>
        <v>1.0538000000000001</v>
      </c>
      <c r="I1207" s="56">
        <f>IF(A1207="COMPOSICAO",VLOOKUP("TOTAL - "&amp;B1207,COMPOSICAO_AUX_1!$A:$J,10,FALSE),VLOOKUP(B1207,I!$A:$D,4,FALSE))</f>
        <v>3.35</v>
      </c>
      <c r="J1207" s="60">
        <f>TRUNC(H1207*I1207,2)</f>
        <v>3.53</v>
      </c>
      <c r="K1207" s="59"/>
      <c r="L1207" s="4"/>
      <c r="M1207" s="4"/>
      <c r="N1207" s="4"/>
    </row>
    <row r="1208" spans="1:14" ht="30" customHeight="1" x14ac:dyDescent="0.25">
      <c r="A1208" s="54" t="s">
        <v>434</v>
      </c>
      <c r="B1208" s="67">
        <v>88247</v>
      </c>
      <c r="C1208" s="55" t="str">
        <f>VLOOKUP(B1208,IF(A1208="COMPOSICAO",S!$A:$D,I!$A:$D),2,FALSE)</f>
        <v>AUXILIAR DE ELETRICISTA COM ENCARGOS COMPLEMENTARES</v>
      </c>
      <c r="D1208" s="55"/>
      <c r="E1208" s="55"/>
      <c r="F1208" s="55"/>
      <c r="G1208" s="54" t="str">
        <f>VLOOKUP(B1208,IF(A1208="COMPOSICAO",S!$A:$D,I!$A:$D),3,FALSE)</f>
        <v>H</v>
      </c>
      <c r="H1208" s="75">
        <f>0.122</f>
        <v>0.122</v>
      </c>
      <c r="I1208" s="56">
        <f>IF(A1208="COMPOSICAO",VLOOKUP("TOTAL - "&amp;B1208,COMPOSICAO_AUX_1!$A:$J,10,FALSE),VLOOKUP(B1208,I!$A:$D,4,FALSE))</f>
        <v>20.49</v>
      </c>
      <c r="J1208" s="60">
        <f>TRUNC(H1208*I1208,2)</f>
        <v>2.4900000000000002</v>
      </c>
      <c r="K1208" s="59"/>
      <c r="L1208" s="4"/>
      <c r="M1208" s="4"/>
      <c r="N1208" s="4"/>
    </row>
    <row r="1209" spans="1:14" ht="15" customHeight="1" x14ac:dyDescent="0.25">
      <c r="A1209" s="54" t="s">
        <v>434</v>
      </c>
      <c r="B1209" s="67">
        <v>88264</v>
      </c>
      <c r="C1209" s="55" t="str">
        <f>VLOOKUP(B1209,IF(A1209="COMPOSICAO",S!$A:$D,I!$A:$D),2,FALSE)</f>
        <v>ELETRICISTA COM ENCARGOS COMPLEMENTARES</v>
      </c>
      <c r="D1209" s="55"/>
      <c r="E1209" s="55"/>
      <c r="F1209" s="55"/>
      <c r="G1209" s="54" t="str">
        <f>VLOOKUP(B1209,IF(A1209="COMPOSICAO",S!$A:$D,I!$A:$D),3,FALSE)</f>
        <v>H</v>
      </c>
      <c r="H1209" s="75">
        <f>0.122</f>
        <v>0.122</v>
      </c>
      <c r="I1209" s="56">
        <f>IF(A1209="COMPOSICAO",VLOOKUP("TOTAL - "&amp;B1209,COMPOSICAO_AUX_1!$A:$J,10,FALSE),VLOOKUP(B1209,I!$A:$D,4,FALSE))</f>
        <v>26.069999999999997</v>
      </c>
      <c r="J1209" s="60">
        <f>TRUNC(H1209*I1209,2)</f>
        <v>3.18</v>
      </c>
      <c r="K1209" s="59"/>
      <c r="L1209" s="4"/>
      <c r="M1209" s="4"/>
      <c r="N1209" s="4"/>
    </row>
    <row r="1210" spans="1:14" ht="75" customHeight="1" x14ac:dyDescent="0.25">
      <c r="A1210" s="54" t="s">
        <v>434</v>
      </c>
      <c r="B1210" s="67">
        <v>91170</v>
      </c>
      <c r="C1210" s="55" t="str">
        <f>VLOOKUP(B1210,IF(A1210="COMPOSICAO",S!$A:$D,I!$A:$D),2,FALSE)</f>
        <v>FIXAÇÃO DE TUBOS HORIZONTAIS DE PVC, CPVC OU COBRE DIÂMETROS MENORES OU IGUAIS A 40 MM OU ELETROCALHAS ATÉ 150MM DE LARGURA, COM ABRAÇADEIRA METÁLICA RÍGIDA TIPO D 1/2, FIXADA EM PERFILADO EM LAJE. AF_05/2015</v>
      </c>
      <c r="D1210" s="55"/>
      <c r="E1210" s="55"/>
      <c r="F1210" s="55"/>
      <c r="G1210" s="54" t="str">
        <f>VLOOKUP(B1210,IF(A1210="COMPOSICAO",S!$A:$D,I!$A:$D),3,FALSE)</f>
        <v>M</v>
      </c>
      <c r="H1210" s="75">
        <f>1</f>
        <v>1</v>
      </c>
      <c r="I1210" s="56">
        <f>IF(A1210="COMPOSICAO",VLOOKUP("TOTAL - "&amp;B1210,COMPOSICAO_AUX_1!$A:$J,10,FALSE),VLOOKUP(B1210,I!$A:$D,4,FALSE))</f>
        <v>2.83</v>
      </c>
      <c r="J1210" s="60">
        <f>TRUNC(H1210*I1210,2)</f>
        <v>2.83</v>
      </c>
      <c r="K1210" s="59"/>
      <c r="L1210" s="4"/>
      <c r="M1210" s="4"/>
      <c r="N1210" s="4"/>
    </row>
    <row r="1211" spans="1:14" ht="15" customHeight="1" x14ac:dyDescent="0.25">
      <c r="A1211" s="76" t="s">
        <v>435</v>
      </c>
      <c r="B1211" s="77"/>
      <c r="C1211" s="77"/>
      <c r="D1211" s="77"/>
      <c r="E1211" s="77"/>
      <c r="F1211" s="77"/>
      <c r="G1211" s="78"/>
      <c r="H1211" s="79"/>
      <c r="I1211" s="80"/>
      <c r="J1211" s="60">
        <f>SUM(J1206:K1210)</f>
        <v>12.03</v>
      </c>
      <c r="K1211" s="59"/>
    </row>
    <row r="1212" spans="1:14" ht="15" customHeight="1" x14ac:dyDescent="0.25">
      <c r="A1212" s="76" t="str">
        <f>"TAXA DE BDI ("&amp;BDI&amp;" %)"</f>
        <v>TAXA DE BDI (28 %)</v>
      </c>
      <c r="B1212" s="77"/>
      <c r="C1212" s="77"/>
      <c r="D1212" s="77"/>
      <c r="E1212" s="77"/>
      <c r="F1212" s="77"/>
      <c r="G1212" s="78"/>
      <c r="H1212" s="79"/>
      <c r="I1212" s="80"/>
      <c r="J1212" s="60">
        <f>ROUND(J1211*(BDI/100),2)</f>
        <v>3.37</v>
      </c>
      <c r="K1212" s="59"/>
    </row>
    <row r="1213" spans="1:14" ht="15" customHeight="1" x14ac:dyDescent="0.25">
      <c r="A1213" s="76" t="s">
        <v>563</v>
      </c>
      <c r="B1213" s="77"/>
      <c r="C1213" s="77"/>
      <c r="D1213" s="77"/>
      <c r="E1213" s="77"/>
      <c r="F1213" s="77"/>
      <c r="G1213" s="78"/>
      <c r="H1213" s="79"/>
      <c r="I1213" s="80"/>
      <c r="J1213" s="60">
        <f>SUM(J1211:K1212)</f>
        <v>15.399999999999999</v>
      </c>
      <c r="K1213" s="59"/>
    </row>
    <row r="1214" spans="1:14" ht="15" customHeight="1" x14ac:dyDescent="0.25">
      <c r="A1214" s="4"/>
      <c r="B1214" s="4"/>
      <c r="C1214" s="4"/>
      <c r="D1214" s="4"/>
      <c r="E1214" s="4"/>
      <c r="F1214" s="4"/>
      <c r="G1214" s="4"/>
      <c r="H1214" s="4"/>
      <c r="I1214" s="4"/>
      <c r="J1214" s="4"/>
      <c r="K1214" s="4"/>
    </row>
    <row r="1215" spans="1:14" ht="15" customHeight="1" x14ac:dyDescent="0.25">
      <c r="A1215" s="22" t="s">
        <v>429</v>
      </c>
      <c r="B1215" s="22" t="s">
        <v>32</v>
      </c>
      <c r="C1215" s="46" t="s">
        <v>8</v>
      </c>
      <c r="D1215" s="47"/>
      <c r="E1215" s="47"/>
      <c r="F1215" s="47"/>
      <c r="G1215" s="7" t="s">
        <v>33</v>
      </c>
      <c r="H1215" s="7" t="s">
        <v>430</v>
      </c>
      <c r="I1215" s="7" t="s">
        <v>431</v>
      </c>
      <c r="J1215" s="34" t="s">
        <v>10</v>
      </c>
      <c r="K1215" s="33"/>
    </row>
    <row r="1216" spans="1:14" ht="45" customHeight="1" x14ac:dyDescent="0.25">
      <c r="A1216" s="7" t="s">
        <v>528</v>
      </c>
      <c r="B1216" s="71">
        <v>95728</v>
      </c>
      <c r="C1216" s="73" t="str">
        <f>VLOOKUP(B1216,S!$A:$D,2,FALSE)</f>
        <v>ELETRODUTO RÍGIDO SOLDÁVEL, PVC, DN 32 MM (1"), APARENTE - FORNECIMENTO E INSTALAÇÃO. AF_10/2022</v>
      </c>
      <c r="D1216" s="73"/>
      <c r="E1216" s="73"/>
      <c r="F1216" s="72"/>
      <c r="G1216" s="7" t="str">
        <f>VLOOKUP(B1216,S!$A:$D,3,FALSE)</f>
        <v>M</v>
      </c>
      <c r="H1216" s="74"/>
      <c r="I1216" s="74">
        <f>J1221</f>
        <v>17.700000000000003</v>
      </c>
      <c r="J1216" s="53"/>
      <c r="K1216" s="52"/>
      <c r="L1216" s="74">
        <f>VLOOKUP(B1216,S!$A:$D,4,FALSE)</f>
        <v>17.7</v>
      </c>
      <c r="M1216" s="7" t="str">
        <f>IF(ROUND((L1216-I1216),2)=0,"OK, confere com a tabela.",IF(ROUND((L1216-I1216),2)&lt;0,"ACIMA ("&amp;TEXT(ROUND(I1216*100/L1216,4),"0,0000")&amp;" %) da tabela.","ABAIXO ("&amp;TEXT(ROUND(I1216*100/L1216,4),"0,0000")&amp;" %) da tabela."))</f>
        <v>OK, confere com a tabela.</v>
      </c>
    </row>
    <row r="1217" spans="1:14" ht="30" customHeight="1" x14ac:dyDescent="0.25">
      <c r="A1217" s="54" t="s">
        <v>433</v>
      </c>
      <c r="B1217" s="67">
        <v>2679</v>
      </c>
      <c r="C1217" s="55" t="str">
        <f>VLOOKUP(B1217,IF(A1217="COMPOSICAO",S!$A:$D,I!$A:$D),2,FALSE)</f>
        <v>ELETRODUTO DE PVC RIGIDO SOLDAVEL, CLASSE B, DE 32 MM</v>
      </c>
      <c r="D1217" s="55"/>
      <c r="E1217" s="55"/>
      <c r="F1217" s="55"/>
      <c r="G1217" s="54" t="str">
        <f>VLOOKUP(B1217,IF(A1217="COMPOSICAO",S!$A:$D,I!$A:$D),3,FALSE)</f>
        <v>M</v>
      </c>
      <c r="H1217" s="75">
        <f>1.0538</f>
        <v>1.0538000000000001</v>
      </c>
      <c r="I1217" s="56">
        <f>IF(A1217="COMPOSICAO",VLOOKUP("TOTAL - "&amp;B1217,COMPOSICAO_AUX_1!$A:$J,10,FALSE),VLOOKUP(B1217,I!$A:$D,4,FALSE))</f>
        <v>5.16</v>
      </c>
      <c r="J1217" s="60">
        <f>TRUNC(H1217*I1217,2)</f>
        <v>5.43</v>
      </c>
      <c r="K1217" s="59"/>
      <c r="L1217" s="4"/>
      <c r="M1217" s="4"/>
      <c r="N1217" s="4"/>
    </row>
    <row r="1218" spans="1:14" ht="30" customHeight="1" x14ac:dyDescent="0.25">
      <c r="A1218" s="54" t="s">
        <v>434</v>
      </c>
      <c r="B1218" s="67">
        <v>88247</v>
      </c>
      <c r="C1218" s="55" t="str">
        <f>VLOOKUP(B1218,IF(A1218="COMPOSICAO",S!$A:$D,I!$A:$D),2,FALSE)</f>
        <v>AUXILIAR DE ELETRICISTA COM ENCARGOS COMPLEMENTARES</v>
      </c>
      <c r="D1218" s="55"/>
      <c r="E1218" s="55"/>
      <c r="F1218" s="55"/>
      <c r="G1218" s="54" t="str">
        <f>VLOOKUP(B1218,IF(A1218="COMPOSICAO",S!$A:$D,I!$A:$D),3,FALSE)</f>
        <v>H</v>
      </c>
      <c r="H1218" s="75">
        <f>0.203</f>
        <v>0.20300000000000001</v>
      </c>
      <c r="I1218" s="56">
        <f>IF(A1218="COMPOSICAO",VLOOKUP("TOTAL - "&amp;B1218,COMPOSICAO_AUX_1!$A:$J,10,FALSE),VLOOKUP(B1218,I!$A:$D,4,FALSE))</f>
        <v>20.49</v>
      </c>
      <c r="J1218" s="60">
        <f>TRUNC(H1218*I1218,2)</f>
        <v>4.1500000000000004</v>
      </c>
      <c r="K1218" s="59"/>
      <c r="L1218" s="4"/>
      <c r="M1218" s="4"/>
      <c r="N1218" s="4"/>
    </row>
    <row r="1219" spans="1:14" ht="15" customHeight="1" x14ac:dyDescent="0.25">
      <c r="A1219" s="54" t="s">
        <v>434</v>
      </c>
      <c r="B1219" s="67">
        <v>88264</v>
      </c>
      <c r="C1219" s="55" t="str">
        <f>VLOOKUP(B1219,IF(A1219="COMPOSICAO",S!$A:$D,I!$A:$D),2,FALSE)</f>
        <v>ELETRICISTA COM ENCARGOS COMPLEMENTARES</v>
      </c>
      <c r="D1219" s="55"/>
      <c r="E1219" s="55"/>
      <c r="F1219" s="55"/>
      <c r="G1219" s="54" t="str">
        <f>VLOOKUP(B1219,IF(A1219="COMPOSICAO",S!$A:$D,I!$A:$D),3,FALSE)</f>
        <v>H</v>
      </c>
      <c r="H1219" s="75">
        <f>0.203</f>
        <v>0.20300000000000001</v>
      </c>
      <c r="I1219" s="56">
        <f>IF(A1219="COMPOSICAO",VLOOKUP("TOTAL - "&amp;B1219,COMPOSICAO_AUX_1!$A:$J,10,FALSE),VLOOKUP(B1219,I!$A:$D,4,FALSE))</f>
        <v>26.069999999999997</v>
      </c>
      <c r="J1219" s="60">
        <f>TRUNC(H1219*I1219,2)</f>
        <v>5.29</v>
      </c>
      <c r="K1219" s="59"/>
      <c r="L1219" s="4"/>
      <c r="M1219" s="4"/>
      <c r="N1219" s="4"/>
    </row>
    <row r="1220" spans="1:14" ht="75" customHeight="1" x14ac:dyDescent="0.25">
      <c r="A1220" s="54" t="s">
        <v>434</v>
      </c>
      <c r="B1220" s="67">
        <v>91170</v>
      </c>
      <c r="C1220" s="55" t="str">
        <f>VLOOKUP(B1220,IF(A1220="COMPOSICAO",S!$A:$D,I!$A:$D),2,FALSE)</f>
        <v>FIXAÇÃO DE TUBOS HORIZONTAIS DE PVC, CPVC OU COBRE DIÂMETROS MENORES OU IGUAIS A 40 MM OU ELETROCALHAS ATÉ 150MM DE LARGURA, COM ABRAÇADEIRA METÁLICA RÍGIDA TIPO D 1/2, FIXADA EM PERFILADO EM LAJE. AF_05/2015</v>
      </c>
      <c r="D1220" s="55"/>
      <c r="E1220" s="55"/>
      <c r="F1220" s="55"/>
      <c r="G1220" s="54" t="str">
        <f>VLOOKUP(B1220,IF(A1220="COMPOSICAO",S!$A:$D,I!$A:$D),3,FALSE)</f>
        <v>M</v>
      </c>
      <c r="H1220" s="75">
        <f>1</f>
        <v>1</v>
      </c>
      <c r="I1220" s="56">
        <f>IF(A1220="COMPOSICAO",VLOOKUP("TOTAL - "&amp;B1220,COMPOSICAO_AUX_1!$A:$J,10,FALSE),VLOOKUP(B1220,I!$A:$D,4,FALSE))</f>
        <v>2.83</v>
      </c>
      <c r="J1220" s="60">
        <f>TRUNC(H1220*I1220,2)</f>
        <v>2.83</v>
      </c>
      <c r="K1220" s="59"/>
      <c r="L1220" s="4"/>
      <c r="M1220" s="4"/>
      <c r="N1220" s="4"/>
    </row>
    <row r="1221" spans="1:14" ht="15" customHeight="1" x14ac:dyDescent="0.25">
      <c r="A1221" s="76" t="s">
        <v>435</v>
      </c>
      <c r="B1221" s="77"/>
      <c r="C1221" s="77"/>
      <c r="D1221" s="77"/>
      <c r="E1221" s="77"/>
      <c r="F1221" s="77"/>
      <c r="G1221" s="78"/>
      <c r="H1221" s="79"/>
      <c r="I1221" s="80"/>
      <c r="J1221" s="60">
        <f>SUM(J1216:K1220)</f>
        <v>17.700000000000003</v>
      </c>
      <c r="K1221" s="59"/>
    </row>
    <row r="1222" spans="1:14" ht="15" customHeight="1" x14ac:dyDescent="0.25">
      <c r="A1222" s="76" t="str">
        <f>"TAXA DE BDI ("&amp;BDI&amp;" %)"</f>
        <v>TAXA DE BDI (28 %)</v>
      </c>
      <c r="B1222" s="77"/>
      <c r="C1222" s="77"/>
      <c r="D1222" s="77"/>
      <c r="E1222" s="77"/>
      <c r="F1222" s="77"/>
      <c r="G1222" s="78"/>
      <c r="H1222" s="79"/>
      <c r="I1222" s="80"/>
      <c r="J1222" s="60">
        <f>ROUND(J1221*(BDI/100),2)</f>
        <v>4.96</v>
      </c>
      <c r="K1222" s="59"/>
    </row>
    <row r="1223" spans="1:14" ht="15" customHeight="1" x14ac:dyDescent="0.25">
      <c r="A1223" s="76" t="s">
        <v>564</v>
      </c>
      <c r="B1223" s="77"/>
      <c r="C1223" s="77"/>
      <c r="D1223" s="77"/>
      <c r="E1223" s="77"/>
      <c r="F1223" s="77"/>
      <c r="G1223" s="78"/>
      <c r="H1223" s="79"/>
      <c r="I1223" s="80"/>
      <c r="J1223" s="60">
        <f>SUM(J1221:K1222)</f>
        <v>22.660000000000004</v>
      </c>
      <c r="K1223" s="59"/>
    </row>
    <row r="1224" spans="1:14" ht="15" customHeight="1" x14ac:dyDescent="0.25">
      <c r="A1224" s="4"/>
      <c r="B1224" s="4"/>
      <c r="C1224" s="4"/>
      <c r="D1224" s="4"/>
      <c r="E1224" s="4"/>
      <c r="F1224" s="4"/>
      <c r="G1224" s="4"/>
      <c r="H1224" s="4"/>
      <c r="I1224" s="4"/>
      <c r="J1224" s="4"/>
      <c r="K1224" s="4"/>
    </row>
    <row r="1225" spans="1:14" ht="15" customHeight="1" x14ac:dyDescent="0.25">
      <c r="A1225" s="22" t="s">
        <v>429</v>
      </c>
      <c r="B1225" s="22" t="s">
        <v>32</v>
      </c>
      <c r="C1225" s="46" t="s">
        <v>8</v>
      </c>
      <c r="D1225" s="47"/>
      <c r="E1225" s="47"/>
      <c r="F1225" s="47"/>
      <c r="G1225" s="7" t="s">
        <v>33</v>
      </c>
      <c r="H1225" s="7" t="s">
        <v>430</v>
      </c>
      <c r="I1225" s="7" t="s">
        <v>431</v>
      </c>
      <c r="J1225" s="34" t="s">
        <v>10</v>
      </c>
      <c r="K1225" s="33"/>
    </row>
    <row r="1226" spans="1:14" ht="45" customHeight="1" x14ac:dyDescent="0.25">
      <c r="A1226" s="7" t="s">
        <v>559</v>
      </c>
      <c r="B1226" s="71">
        <v>101908</v>
      </c>
      <c r="C1226" s="73" t="str">
        <f>VLOOKUP(B1226,S!$A:$D,2,FALSE)</f>
        <v>EXTINTOR DE INCÊNDIO PORTÁTIL COM CARGA DE PQS DE 4 KG, CLASSE BC - FORNECIMENTO E INSTALAÇÃO. AF_10/2020_PE</v>
      </c>
      <c r="D1226" s="73"/>
      <c r="E1226" s="73"/>
      <c r="F1226" s="72"/>
      <c r="G1226" s="7" t="str">
        <f>VLOOKUP(B1226,S!$A:$D,3,FALSE)</f>
        <v>UN</v>
      </c>
      <c r="H1226" s="74"/>
      <c r="I1226" s="74">
        <f>J1231</f>
        <v>212.39</v>
      </c>
      <c r="J1226" s="53"/>
      <c r="K1226" s="52"/>
      <c r="L1226" s="74">
        <f>VLOOKUP(B1226,S!$A:$D,4,FALSE)</f>
        <v>212.39</v>
      </c>
      <c r="M1226" s="7" t="str">
        <f>IF(ROUND((L1226-I1226),2)=0,"OK, confere com a tabela.",IF(ROUND((L1226-I1226),2)&lt;0,"ACIMA ("&amp;TEXT(ROUND(I1226*100/L1226,4),"0,0000")&amp;" %) da tabela.","ABAIXO ("&amp;TEXT(ROUND(I1226*100/L1226,4),"0,0000")&amp;" %) da tabela."))</f>
        <v>OK, confere com a tabela.</v>
      </c>
    </row>
    <row r="1227" spans="1:14" ht="45" customHeight="1" x14ac:dyDescent="0.25">
      <c r="A1227" s="54" t="s">
        <v>433</v>
      </c>
      <c r="B1227" s="67">
        <v>4350</v>
      </c>
      <c r="C1227" s="55" t="str">
        <f>VLOOKUP(B1227,IF(A1227="COMPOSICAO",S!$A:$D,I!$A:$D),2,FALSE)</f>
        <v>BUCHA DE NYLON, DIAMETRO DO FURO 8 MM, COMPRIMENTO 40 MM, COM PARAFUSO DE ROSCA SOBERBA, CABECA CHATA, FENDA SIMPLES, 4,8 X 50 MM</v>
      </c>
      <c r="D1227" s="55"/>
      <c r="E1227" s="55"/>
      <c r="F1227" s="55"/>
      <c r="G1227" s="54" t="str">
        <f>VLOOKUP(B1227,IF(A1227="COMPOSICAO",S!$A:$D,I!$A:$D),3,FALSE)</f>
        <v>UN</v>
      </c>
      <c r="H1227" s="75">
        <f>2</f>
        <v>2</v>
      </c>
      <c r="I1227" s="56">
        <f>IF(A1227="COMPOSICAO",VLOOKUP("TOTAL - "&amp;B1227,COMPOSICAO_AUX_1!$A:$J,10,FALSE),VLOOKUP(B1227,I!$A:$D,4,FALSE))</f>
        <v>0.71</v>
      </c>
      <c r="J1227" s="60">
        <f>TRUNC(H1227*I1227,2)</f>
        <v>1.42</v>
      </c>
      <c r="K1227" s="59"/>
      <c r="L1227" s="4"/>
      <c r="M1227" s="4"/>
      <c r="N1227" s="4"/>
    </row>
    <row r="1228" spans="1:14" ht="30" customHeight="1" x14ac:dyDescent="0.25">
      <c r="A1228" s="54" t="s">
        <v>433</v>
      </c>
      <c r="B1228" s="67">
        <v>10891</v>
      </c>
      <c r="C1228" s="55" t="str">
        <f>VLOOKUP(B1228,IF(A1228="COMPOSICAO",S!$A:$D,I!$A:$D),2,FALSE)</f>
        <v>EXTINTOR DE INCENDIO PORTATIL COM CARGA DE PO QUIMICO SECO (PQS) DE 4 KG, CLASSE BC</v>
      </c>
      <c r="D1228" s="55"/>
      <c r="E1228" s="55"/>
      <c r="F1228" s="55"/>
      <c r="G1228" s="54" t="str">
        <f>VLOOKUP(B1228,IF(A1228="COMPOSICAO",S!$A:$D,I!$A:$D),3,FALSE)</f>
        <v>UN</v>
      </c>
      <c r="H1228" s="75">
        <f>1</f>
        <v>1</v>
      </c>
      <c r="I1228" s="56">
        <f>IF(A1228="COMPOSICAO",VLOOKUP("TOTAL - "&amp;B1228,COMPOSICAO_AUX_1!$A:$J,10,FALSE),VLOOKUP(B1228,I!$A:$D,4,FALSE))</f>
        <v>190.38</v>
      </c>
      <c r="J1228" s="60">
        <f>TRUNC(H1228*I1228,2)</f>
        <v>190.38</v>
      </c>
      <c r="K1228" s="59"/>
      <c r="L1228" s="4"/>
      <c r="M1228" s="4"/>
      <c r="N1228" s="4"/>
    </row>
    <row r="1229" spans="1:14" ht="30" customHeight="1" x14ac:dyDescent="0.25">
      <c r="A1229" s="54" t="s">
        <v>434</v>
      </c>
      <c r="B1229" s="67">
        <v>88248</v>
      </c>
      <c r="C1229" s="55" t="str">
        <f>VLOOKUP(B1229,IF(A1229="COMPOSICAO",S!$A:$D,I!$A:$D),2,FALSE)</f>
        <v>AUXILIAR DE ENCANADOR OU BOMBEIRO HIDRÁULICO COM ENCARGOS COMPLEMENTARES</v>
      </c>
      <c r="D1229" s="55"/>
      <c r="E1229" s="55"/>
      <c r="F1229" s="55"/>
      <c r="G1229" s="54" t="str">
        <f>VLOOKUP(B1229,IF(A1229="COMPOSICAO",S!$A:$D,I!$A:$D),3,FALSE)</f>
        <v>H</v>
      </c>
      <c r="H1229" s="75">
        <f>0.4574</f>
        <v>0.45739999999999997</v>
      </c>
      <c r="I1229" s="56">
        <f>IF(A1229="COMPOSICAO",VLOOKUP("TOTAL - "&amp;B1229,COMPOSICAO_AUX_1!$A:$J,10,FALSE),VLOOKUP(B1229,I!$A:$D,4,FALSE))</f>
        <v>19.990000000000002</v>
      </c>
      <c r="J1229" s="60">
        <f>TRUNC(H1229*I1229,2)</f>
        <v>9.14</v>
      </c>
      <c r="K1229" s="59"/>
      <c r="L1229" s="4"/>
      <c r="M1229" s="4"/>
      <c r="N1229" s="4"/>
    </row>
    <row r="1230" spans="1:14" ht="30" customHeight="1" x14ac:dyDescent="0.25">
      <c r="A1230" s="54" t="s">
        <v>434</v>
      </c>
      <c r="B1230" s="67">
        <v>88267</v>
      </c>
      <c r="C1230" s="55" t="str">
        <f>VLOOKUP(B1230,IF(A1230="COMPOSICAO",S!$A:$D,I!$A:$D),2,FALSE)</f>
        <v>ENCANADOR OU BOMBEIRO HIDRÁULICO COM ENCARGOS COMPLEMENTARES</v>
      </c>
      <c r="D1230" s="55"/>
      <c r="E1230" s="55"/>
      <c r="F1230" s="55"/>
      <c r="G1230" s="54" t="str">
        <f>VLOOKUP(B1230,IF(A1230="COMPOSICAO",S!$A:$D,I!$A:$D),3,FALSE)</f>
        <v>H</v>
      </c>
      <c r="H1230" s="75">
        <f>0.4574</f>
        <v>0.45739999999999997</v>
      </c>
      <c r="I1230" s="56">
        <f>IF(A1230="COMPOSICAO",VLOOKUP("TOTAL - "&amp;B1230,COMPOSICAO_AUX_1!$A:$J,10,FALSE),VLOOKUP(B1230,I!$A:$D,4,FALSE))</f>
        <v>25.04</v>
      </c>
      <c r="J1230" s="60">
        <f>TRUNC(H1230*I1230,2)</f>
        <v>11.45</v>
      </c>
      <c r="K1230" s="59"/>
      <c r="L1230" s="4"/>
      <c r="M1230" s="4"/>
      <c r="N1230" s="4"/>
    </row>
    <row r="1231" spans="1:14" ht="15" customHeight="1" x14ac:dyDescent="0.25">
      <c r="A1231" s="76" t="s">
        <v>435</v>
      </c>
      <c r="B1231" s="77"/>
      <c r="C1231" s="77"/>
      <c r="D1231" s="77"/>
      <c r="E1231" s="77"/>
      <c r="F1231" s="77"/>
      <c r="G1231" s="78"/>
      <c r="H1231" s="79"/>
      <c r="I1231" s="80"/>
      <c r="J1231" s="60">
        <f>SUM(J1226:K1230)</f>
        <v>212.39</v>
      </c>
      <c r="K1231" s="59"/>
    </row>
    <row r="1232" spans="1:14" ht="15" customHeight="1" x14ac:dyDescent="0.25">
      <c r="A1232" s="76" t="str">
        <f>"TAXA DE BDI ("&amp;BDI&amp;" %)"</f>
        <v>TAXA DE BDI (28 %)</v>
      </c>
      <c r="B1232" s="77"/>
      <c r="C1232" s="77"/>
      <c r="D1232" s="77"/>
      <c r="E1232" s="77"/>
      <c r="F1232" s="77"/>
      <c r="G1232" s="78"/>
      <c r="H1232" s="79"/>
      <c r="I1232" s="80"/>
      <c r="J1232" s="60">
        <f>ROUND(J1231*(BDI/100),2)</f>
        <v>59.47</v>
      </c>
      <c r="K1232" s="59"/>
    </row>
    <row r="1233" spans="1:14" ht="15" customHeight="1" x14ac:dyDescent="0.25">
      <c r="A1233" s="76" t="s">
        <v>565</v>
      </c>
      <c r="B1233" s="77"/>
      <c r="C1233" s="77"/>
      <c r="D1233" s="77"/>
      <c r="E1233" s="77"/>
      <c r="F1233" s="77"/>
      <c r="G1233" s="78"/>
      <c r="H1233" s="79"/>
      <c r="I1233" s="80"/>
      <c r="J1233" s="60">
        <f>SUM(J1231:K1232)</f>
        <v>271.86</v>
      </c>
      <c r="K1233" s="59"/>
    </row>
    <row r="1234" spans="1:14" ht="15" customHeight="1" x14ac:dyDescent="0.25">
      <c r="A1234" s="4"/>
      <c r="B1234" s="4"/>
      <c r="C1234" s="4"/>
      <c r="D1234" s="4"/>
      <c r="E1234" s="4"/>
      <c r="F1234" s="4"/>
      <c r="G1234" s="4"/>
      <c r="H1234" s="4"/>
      <c r="I1234" s="4"/>
      <c r="J1234" s="4"/>
      <c r="K1234" s="4"/>
    </row>
    <row r="1235" spans="1:14" ht="15" customHeight="1" x14ac:dyDescent="0.25">
      <c r="A1235" s="22" t="s">
        <v>429</v>
      </c>
      <c r="B1235" s="22" t="s">
        <v>32</v>
      </c>
      <c r="C1235" s="46" t="s">
        <v>8</v>
      </c>
      <c r="D1235" s="47"/>
      <c r="E1235" s="47"/>
      <c r="F1235" s="47"/>
      <c r="G1235" s="7" t="s">
        <v>33</v>
      </c>
      <c r="H1235" s="7" t="s">
        <v>430</v>
      </c>
      <c r="I1235" s="7" t="s">
        <v>431</v>
      </c>
      <c r="J1235" s="34" t="s">
        <v>10</v>
      </c>
      <c r="K1235" s="33"/>
    </row>
    <row r="1236" spans="1:14" ht="30" customHeight="1" x14ac:dyDescent="0.25">
      <c r="A1236" s="7" t="s">
        <v>566</v>
      </c>
      <c r="B1236" s="71">
        <v>98695</v>
      </c>
      <c r="C1236" s="73" t="str">
        <f>VLOOKUP(B1236,S!$A:$D,2,FALSE)</f>
        <v>SOLEIRA EM MÁRMORE, LARGURA 15 CM, ESPESSURA 2,0 CM. AF_09/2020</v>
      </c>
      <c r="D1236" s="73"/>
      <c r="E1236" s="73"/>
      <c r="F1236" s="72"/>
      <c r="G1236" s="7" t="str">
        <f>VLOOKUP(B1236,S!$A:$D,3,FALSE)</f>
        <v>M</v>
      </c>
      <c r="H1236" s="74"/>
      <c r="I1236" s="74">
        <f>J1241</f>
        <v>81.429999999999993</v>
      </c>
      <c r="J1236" s="53"/>
      <c r="K1236" s="52"/>
      <c r="L1236" s="74">
        <f>VLOOKUP(B1236,S!$A:$D,4,FALSE)</f>
        <v>81.430000000000007</v>
      </c>
      <c r="M1236" s="7" t="str">
        <f>IF(ROUND((L1236-I1236),2)=0,"OK, confere com a tabela.",IF(ROUND((L1236-I1236),2)&lt;0,"ACIMA ("&amp;TEXT(ROUND(I1236*100/L1236,4),"0,0000")&amp;" %) da tabela.","ABAIXO ("&amp;TEXT(ROUND(I1236*100/L1236,4),"0,0000")&amp;" %) da tabela."))</f>
        <v>OK, confere com a tabela.</v>
      </c>
    </row>
    <row r="1237" spans="1:14" ht="30" customHeight="1" x14ac:dyDescent="0.25">
      <c r="A1237" s="54" t="s">
        <v>433</v>
      </c>
      <c r="B1237" s="67">
        <v>4828</v>
      </c>
      <c r="C1237" s="55" t="str">
        <f>VLOOKUP(B1237,IF(A1237="COMPOSICAO",S!$A:$D,I!$A:$D),2,FALSE)</f>
        <v>SOLEIRA/ PEITORIL EM MARMORE, POLIDO, BRANCO COMUM, L= *15* CM, E=  *2* CM,  CORTE RETO</v>
      </c>
      <c r="D1237" s="55"/>
      <c r="E1237" s="55"/>
      <c r="F1237" s="55"/>
      <c r="G1237" s="54" t="str">
        <f>VLOOKUP(B1237,IF(A1237="COMPOSICAO",S!$A:$D,I!$A:$D),3,FALSE)</f>
        <v>M</v>
      </c>
      <c r="H1237" s="75">
        <f>1</f>
        <v>1</v>
      </c>
      <c r="I1237" s="56">
        <f>IF(A1237="COMPOSICAO",VLOOKUP("TOTAL - "&amp;B1237,COMPOSICAO_AUX_1!$A:$J,10,FALSE),VLOOKUP(B1237,I!$A:$D,4,FALSE))</f>
        <v>59.85</v>
      </c>
      <c r="J1237" s="60">
        <f>TRUNC(H1237*I1237,2)</f>
        <v>59.85</v>
      </c>
      <c r="K1237" s="59"/>
      <c r="L1237" s="4"/>
      <c r="M1237" s="4"/>
      <c r="N1237" s="4"/>
    </row>
    <row r="1238" spans="1:14" ht="15" customHeight="1" x14ac:dyDescent="0.25">
      <c r="A1238" s="54" t="s">
        <v>433</v>
      </c>
      <c r="B1238" s="67">
        <v>37595</v>
      </c>
      <c r="C1238" s="55" t="str">
        <f>VLOOKUP(B1238,IF(A1238="COMPOSICAO",S!$A:$D,I!$A:$D),2,FALSE)</f>
        <v>ARGAMASSA COLANTE TIPO AC III</v>
      </c>
      <c r="D1238" s="55"/>
      <c r="E1238" s="55"/>
      <c r="F1238" s="55"/>
      <c r="G1238" s="54" t="str">
        <f>VLOOKUP(B1238,IF(A1238="COMPOSICAO",S!$A:$D,I!$A:$D),3,FALSE)</f>
        <v>KG</v>
      </c>
      <c r="H1238" s="75">
        <f>1.29</f>
        <v>1.29</v>
      </c>
      <c r="I1238" s="56">
        <f>IF(A1238="COMPOSICAO",VLOOKUP("TOTAL - "&amp;B1238,COMPOSICAO_AUX_1!$A:$J,10,FALSE),VLOOKUP(B1238,I!$A:$D,4,FALSE))</f>
        <v>1.75</v>
      </c>
      <c r="J1238" s="60">
        <f>TRUNC(H1238*I1238,2)</f>
        <v>2.25</v>
      </c>
      <c r="K1238" s="59"/>
      <c r="L1238" s="4"/>
      <c r="M1238" s="4"/>
      <c r="N1238" s="4"/>
    </row>
    <row r="1239" spans="1:14" ht="30" customHeight="1" x14ac:dyDescent="0.25">
      <c r="A1239" s="54" t="s">
        <v>434</v>
      </c>
      <c r="B1239" s="67">
        <v>88274</v>
      </c>
      <c r="C1239" s="55" t="str">
        <f>VLOOKUP(B1239,IF(A1239="COMPOSICAO",S!$A:$D,I!$A:$D),2,FALSE)</f>
        <v>MARMORISTA/GRANITEIRO COM ENCARGOS COMPLEMENTARES</v>
      </c>
      <c r="D1239" s="55"/>
      <c r="E1239" s="55"/>
      <c r="F1239" s="55"/>
      <c r="G1239" s="54" t="str">
        <f>VLOOKUP(B1239,IF(A1239="COMPOSICAO",S!$A:$D,I!$A:$D),3,FALSE)</f>
        <v>H</v>
      </c>
      <c r="H1239" s="75">
        <f>0.547</f>
        <v>0.54700000000000004</v>
      </c>
      <c r="I1239" s="56">
        <f>IF(A1239="COMPOSICAO",VLOOKUP("TOTAL - "&amp;B1239,COMPOSICAO_AUX_1!$A:$J,10,FALSE),VLOOKUP(B1239,I!$A:$D,4,FALSE))</f>
        <v>25.66</v>
      </c>
      <c r="J1239" s="60">
        <f>TRUNC(H1239*I1239,2)</f>
        <v>14.03</v>
      </c>
      <c r="K1239" s="59"/>
      <c r="L1239" s="4"/>
      <c r="M1239" s="4"/>
      <c r="N1239" s="4"/>
    </row>
    <row r="1240" spans="1:14" ht="15" customHeight="1" x14ac:dyDescent="0.25">
      <c r="A1240" s="54" t="s">
        <v>434</v>
      </c>
      <c r="B1240" s="67">
        <v>88316</v>
      </c>
      <c r="C1240" s="55" t="str">
        <f>VLOOKUP(B1240,IF(A1240="COMPOSICAO",S!$A:$D,I!$A:$D),2,FALSE)</f>
        <v>SERVENTE COM ENCARGOS COMPLEMENTARES</v>
      </c>
      <c r="D1240" s="55"/>
      <c r="E1240" s="55"/>
      <c r="F1240" s="55"/>
      <c r="G1240" s="54" t="str">
        <f>VLOOKUP(B1240,IF(A1240="COMPOSICAO",S!$A:$D,I!$A:$D),3,FALSE)</f>
        <v>H</v>
      </c>
      <c r="H1240" s="75">
        <f>0.273</f>
        <v>0.27300000000000002</v>
      </c>
      <c r="I1240" s="56">
        <f>IF(A1240="COMPOSICAO",VLOOKUP("TOTAL - "&amp;B1240,COMPOSICAO_AUX_1!$A:$J,10,FALSE),VLOOKUP(B1240,I!$A:$D,4,FALSE))</f>
        <v>19.45</v>
      </c>
      <c r="J1240" s="60">
        <f>TRUNC(H1240*I1240,2)</f>
        <v>5.3</v>
      </c>
      <c r="K1240" s="59"/>
      <c r="L1240" s="4"/>
      <c r="M1240" s="4"/>
      <c r="N1240" s="4"/>
    </row>
    <row r="1241" spans="1:14" ht="15" customHeight="1" x14ac:dyDescent="0.25">
      <c r="A1241" s="76" t="s">
        <v>435</v>
      </c>
      <c r="B1241" s="77"/>
      <c r="C1241" s="77"/>
      <c r="D1241" s="77"/>
      <c r="E1241" s="77"/>
      <c r="F1241" s="77"/>
      <c r="G1241" s="78"/>
      <c r="H1241" s="79"/>
      <c r="I1241" s="80"/>
      <c r="J1241" s="60">
        <f>SUM(J1236:K1240)</f>
        <v>81.429999999999993</v>
      </c>
      <c r="K1241" s="59"/>
    </row>
    <row r="1242" spans="1:14" ht="15" customHeight="1" x14ac:dyDescent="0.25">
      <c r="A1242" s="76" t="str">
        <f>"TAXA DE BDI ("&amp;BDI&amp;" %)"</f>
        <v>TAXA DE BDI (28 %)</v>
      </c>
      <c r="B1242" s="77"/>
      <c r="C1242" s="77"/>
      <c r="D1242" s="77"/>
      <c r="E1242" s="77"/>
      <c r="F1242" s="77"/>
      <c r="G1242" s="78"/>
      <c r="H1242" s="79"/>
      <c r="I1242" s="80"/>
      <c r="J1242" s="60">
        <f>ROUND(J1241*(BDI/100),2)</f>
        <v>22.8</v>
      </c>
      <c r="K1242" s="59"/>
    </row>
    <row r="1243" spans="1:14" ht="15" customHeight="1" x14ac:dyDescent="0.25">
      <c r="A1243" s="76" t="s">
        <v>567</v>
      </c>
      <c r="B1243" s="77"/>
      <c r="C1243" s="77"/>
      <c r="D1243" s="77"/>
      <c r="E1243" s="77"/>
      <c r="F1243" s="77"/>
      <c r="G1243" s="78"/>
      <c r="H1243" s="79"/>
      <c r="I1243" s="80"/>
      <c r="J1243" s="60">
        <f>SUM(J1241:K1242)</f>
        <v>104.22999999999999</v>
      </c>
      <c r="K1243" s="59"/>
    </row>
    <row r="1244" spans="1:14" ht="15" customHeight="1" x14ac:dyDescent="0.25">
      <c r="A1244" s="4"/>
      <c r="B1244" s="4"/>
      <c r="C1244" s="4"/>
      <c r="D1244" s="4"/>
      <c r="E1244" s="4"/>
      <c r="F1244" s="4"/>
      <c r="G1244" s="4"/>
      <c r="H1244" s="4"/>
      <c r="I1244" s="4"/>
      <c r="J1244" s="4"/>
      <c r="K1244" s="4"/>
    </row>
    <row r="1245" spans="1:14" ht="15" customHeight="1" x14ac:dyDescent="0.25">
      <c r="A1245" s="22" t="s">
        <v>429</v>
      </c>
      <c r="B1245" s="22" t="s">
        <v>32</v>
      </c>
      <c r="C1245" s="46" t="s">
        <v>8</v>
      </c>
      <c r="D1245" s="47"/>
      <c r="E1245" s="47"/>
      <c r="F1245" s="47"/>
      <c r="G1245" s="7" t="s">
        <v>33</v>
      </c>
      <c r="H1245" s="7" t="s">
        <v>430</v>
      </c>
      <c r="I1245" s="7" t="s">
        <v>431</v>
      </c>
      <c r="J1245" s="34" t="s">
        <v>10</v>
      </c>
      <c r="K1245" s="33"/>
    </row>
    <row r="1246" spans="1:14" ht="45" customHeight="1" x14ac:dyDescent="0.25">
      <c r="A1246" s="7" t="s">
        <v>566</v>
      </c>
      <c r="B1246" s="71">
        <v>88648</v>
      </c>
      <c r="C1246" s="73" t="str">
        <f>VLOOKUP(B1246,S!$A:$D,2,FALSE)</f>
        <v>RODAPÉ CERÂMICO DE 7CM DE ALTURA COM PLACAS TIPO ESMALTADA EXTRA  DE DIMENSÕES 35X35CM. AF_06/2014</v>
      </c>
      <c r="D1246" s="73"/>
      <c r="E1246" s="73"/>
      <c r="F1246" s="72"/>
      <c r="G1246" s="7" t="str">
        <f>VLOOKUP(B1246,S!$A:$D,3,FALSE)</f>
        <v>M</v>
      </c>
      <c r="H1246" s="74"/>
      <c r="I1246" s="74">
        <f>J1252</f>
        <v>6.5</v>
      </c>
      <c r="J1246" s="53"/>
      <c r="K1246" s="52"/>
      <c r="L1246" s="74">
        <f>VLOOKUP(B1246,S!$A:$D,4,FALSE)</f>
        <v>6.5</v>
      </c>
      <c r="M1246" s="7" t="str">
        <f>IF(ROUND((L1246-I1246),2)=0,"OK, confere com a tabela.",IF(ROUND((L1246-I1246),2)&lt;0,"ACIMA ("&amp;TEXT(ROUND(I1246*100/L1246,4),"0,0000")&amp;" %) da tabela.","ABAIXO ("&amp;TEXT(ROUND(I1246*100/L1246,4),"0,0000")&amp;" %) da tabela."))</f>
        <v>OK, confere com a tabela.</v>
      </c>
    </row>
    <row r="1247" spans="1:14" ht="45" customHeight="1" x14ac:dyDescent="0.25">
      <c r="A1247" s="54" t="s">
        <v>433</v>
      </c>
      <c r="B1247" s="67">
        <v>1287</v>
      </c>
      <c r="C1247" s="55" t="str">
        <f>VLOOKUP(B1247,IF(A1247="COMPOSICAO",S!$A:$D,I!$A:$D),2,FALSE)</f>
        <v>PISO EM CERAMICA ESMALTADA EXTRA, PEI MAIOR OU IGUAL A 4, FORMATO MENOR OU IGUAL A 2025 CM2</v>
      </c>
      <c r="D1247" s="55"/>
      <c r="E1247" s="55"/>
      <c r="F1247" s="55"/>
      <c r="G1247" s="54" t="str">
        <f>VLOOKUP(B1247,IF(A1247="COMPOSICAO",S!$A:$D,I!$A:$D),3,FALSE)</f>
        <v>M2</v>
      </c>
      <c r="H1247" s="75">
        <f>0.123</f>
        <v>0.123</v>
      </c>
      <c r="I1247" s="56">
        <f>IF(A1247="COMPOSICAO",VLOOKUP("TOTAL - "&amp;B1247,COMPOSICAO_AUX_1!$A:$J,10,FALSE),VLOOKUP(B1247,I!$A:$D,4,FALSE))</f>
        <v>28.4</v>
      </c>
      <c r="J1247" s="60">
        <f>TRUNC(H1247*I1247,2)</f>
        <v>3.49</v>
      </c>
      <c r="K1247" s="59"/>
      <c r="L1247" s="4"/>
      <c r="M1247" s="4"/>
      <c r="N1247" s="4"/>
    </row>
    <row r="1248" spans="1:14" ht="15" customHeight="1" x14ac:dyDescent="0.25">
      <c r="A1248" s="54" t="s">
        <v>433</v>
      </c>
      <c r="B1248" s="67">
        <v>1381</v>
      </c>
      <c r="C1248" s="55" t="str">
        <f>VLOOKUP(B1248,IF(A1248="COMPOSICAO",S!$A:$D,I!$A:$D),2,FALSE)</f>
        <v>ARGAMASSA COLANTE AC I PARA CERAMICAS</v>
      </c>
      <c r="D1248" s="55"/>
      <c r="E1248" s="55"/>
      <c r="F1248" s="55"/>
      <c r="G1248" s="54" t="str">
        <f>VLOOKUP(B1248,IF(A1248="COMPOSICAO",S!$A:$D,I!$A:$D),3,FALSE)</f>
        <v>KG</v>
      </c>
      <c r="H1248" s="75">
        <f>0.603</f>
        <v>0.60299999999999998</v>
      </c>
      <c r="I1248" s="56">
        <f>IF(A1248="COMPOSICAO",VLOOKUP("TOTAL - "&amp;B1248,COMPOSICAO_AUX_1!$A:$J,10,FALSE),VLOOKUP(B1248,I!$A:$D,4,FALSE))</f>
        <v>0.56999999999999995</v>
      </c>
      <c r="J1248" s="60">
        <f>TRUNC(H1248*I1248,2)</f>
        <v>0.34</v>
      </c>
      <c r="K1248" s="59"/>
      <c r="L1248" s="4"/>
      <c r="M1248" s="4"/>
      <c r="N1248" s="4"/>
    </row>
    <row r="1249" spans="1:14" ht="15" customHeight="1" x14ac:dyDescent="0.25">
      <c r="A1249" s="54" t="s">
        <v>433</v>
      </c>
      <c r="B1249" s="67">
        <v>34357</v>
      </c>
      <c r="C1249" s="55" t="str">
        <f>VLOOKUP(B1249,IF(A1249="COMPOSICAO",S!$A:$D,I!$A:$D),2,FALSE)</f>
        <v>REJUNTE CIMENTICIO, QUALQUER COR</v>
      </c>
      <c r="D1249" s="55"/>
      <c r="E1249" s="55"/>
      <c r="F1249" s="55"/>
      <c r="G1249" s="54" t="str">
        <f>VLOOKUP(B1249,IF(A1249="COMPOSICAO",S!$A:$D,I!$A:$D),3,FALSE)</f>
        <v>KG</v>
      </c>
      <c r="H1249" s="75">
        <f>0.085</f>
        <v>8.5000000000000006E-2</v>
      </c>
      <c r="I1249" s="56">
        <f>IF(A1249="COMPOSICAO",VLOOKUP("TOTAL - "&amp;B1249,COMPOSICAO_AUX_1!$A:$J,10,FALSE),VLOOKUP(B1249,I!$A:$D,4,FALSE))</f>
        <v>3.34</v>
      </c>
      <c r="J1249" s="60">
        <f>TRUNC(H1249*I1249,2)</f>
        <v>0.28000000000000003</v>
      </c>
      <c r="K1249" s="59"/>
      <c r="L1249" s="4"/>
      <c r="M1249" s="4"/>
      <c r="N1249" s="4"/>
    </row>
    <row r="1250" spans="1:14" ht="30" customHeight="1" x14ac:dyDescent="0.25">
      <c r="A1250" s="54" t="s">
        <v>434</v>
      </c>
      <c r="B1250" s="67">
        <v>88256</v>
      </c>
      <c r="C1250" s="55" t="str">
        <f>VLOOKUP(B1250,IF(A1250="COMPOSICAO",S!$A:$D,I!$A:$D),2,FALSE)</f>
        <v>AZULEJISTA OU LADRILHISTA COM ENCARGOS COMPLEMENTARES</v>
      </c>
      <c r="D1250" s="55"/>
      <c r="E1250" s="55"/>
      <c r="F1250" s="55"/>
      <c r="G1250" s="54" t="str">
        <f>VLOOKUP(B1250,IF(A1250="COMPOSICAO",S!$A:$D,I!$A:$D),3,FALSE)</f>
        <v>H</v>
      </c>
      <c r="H1250" s="75">
        <f>0.07</f>
        <v>7.0000000000000007E-2</v>
      </c>
      <c r="I1250" s="56">
        <f>IF(A1250="COMPOSICAO",VLOOKUP("TOTAL - "&amp;B1250,COMPOSICAO_AUX_1!$A:$J,10,FALSE),VLOOKUP(B1250,I!$A:$D,4,FALSE))</f>
        <v>25.66</v>
      </c>
      <c r="J1250" s="60">
        <f>TRUNC(H1250*I1250,2)</f>
        <v>1.79</v>
      </c>
      <c r="K1250" s="59"/>
      <c r="L1250" s="4"/>
      <c r="M1250" s="4"/>
      <c r="N1250" s="4"/>
    </row>
    <row r="1251" spans="1:14" ht="15" customHeight="1" x14ac:dyDescent="0.25">
      <c r="A1251" s="54" t="s">
        <v>434</v>
      </c>
      <c r="B1251" s="67">
        <v>88316</v>
      </c>
      <c r="C1251" s="55" t="str">
        <f>VLOOKUP(B1251,IF(A1251="COMPOSICAO",S!$A:$D,I!$A:$D),2,FALSE)</f>
        <v>SERVENTE COM ENCARGOS COMPLEMENTARES</v>
      </c>
      <c r="D1251" s="55"/>
      <c r="E1251" s="55"/>
      <c r="F1251" s="55"/>
      <c r="G1251" s="54" t="str">
        <f>VLOOKUP(B1251,IF(A1251="COMPOSICAO",S!$A:$D,I!$A:$D),3,FALSE)</f>
        <v>H</v>
      </c>
      <c r="H1251" s="75">
        <f>0.031</f>
        <v>3.1E-2</v>
      </c>
      <c r="I1251" s="56">
        <f>IF(A1251="COMPOSICAO",VLOOKUP("TOTAL - "&amp;B1251,COMPOSICAO_AUX_1!$A:$J,10,FALSE),VLOOKUP(B1251,I!$A:$D,4,FALSE))</f>
        <v>19.45</v>
      </c>
      <c r="J1251" s="60">
        <f>TRUNC(H1251*I1251,2)</f>
        <v>0.6</v>
      </c>
      <c r="K1251" s="59"/>
      <c r="L1251" s="4"/>
      <c r="M1251" s="4"/>
      <c r="N1251" s="4"/>
    </row>
    <row r="1252" spans="1:14" ht="15" customHeight="1" x14ac:dyDescent="0.25">
      <c r="A1252" s="76" t="s">
        <v>435</v>
      </c>
      <c r="B1252" s="77"/>
      <c r="C1252" s="77"/>
      <c r="D1252" s="77"/>
      <c r="E1252" s="77"/>
      <c r="F1252" s="77"/>
      <c r="G1252" s="78"/>
      <c r="H1252" s="79"/>
      <c r="I1252" s="80"/>
      <c r="J1252" s="60">
        <f>SUM(J1246:K1251)</f>
        <v>6.5</v>
      </c>
      <c r="K1252" s="59"/>
    </row>
    <row r="1253" spans="1:14" ht="15" customHeight="1" x14ac:dyDescent="0.25">
      <c r="A1253" s="76" t="str">
        <f>"TAXA DE BDI ("&amp;BDI&amp;" %)"</f>
        <v>TAXA DE BDI (28 %)</v>
      </c>
      <c r="B1253" s="77"/>
      <c r="C1253" s="77"/>
      <c r="D1253" s="77"/>
      <c r="E1253" s="77"/>
      <c r="F1253" s="77"/>
      <c r="G1253" s="78"/>
      <c r="H1253" s="79"/>
      <c r="I1253" s="80"/>
      <c r="J1253" s="60">
        <f>ROUND(J1252*(BDI/100),2)</f>
        <v>1.82</v>
      </c>
      <c r="K1253" s="59"/>
    </row>
    <row r="1254" spans="1:14" ht="15" customHeight="1" x14ac:dyDescent="0.25">
      <c r="A1254" s="76" t="s">
        <v>568</v>
      </c>
      <c r="B1254" s="77"/>
      <c r="C1254" s="77"/>
      <c r="D1254" s="77"/>
      <c r="E1254" s="77"/>
      <c r="F1254" s="77"/>
      <c r="G1254" s="78"/>
      <c r="H1254" s="79"/>
      <c r="I1254" s="80"/>
      <c r="J1254" s="60">
        <f>SUM(J1252:K1253)</f>
        <v>8.32</v>
      </c>
      <c r="K1254" s="59"/>
    </row>
    <row r="1255" spans="1:14" ht="15" customHeight="1" x14ac:dyDescent="0.25">
      <c r="A1255" s="4"/>
      <c r="B1255" s="4"/>
      <c r="C1255" s="4"/>
      <c r="D1255" s="4"/>
      <c r="E1255" s="4"/>
      <c r="F1255" s="4"/>
      <c r="G1255" s="4"/>
      <c r="H1255" s="4"/>
      <c r="I1255" s="4"/>
      <c r="J1255" s="4"/>
      <c r="K1255" s="4"/>
    </row>
    <row r="1256" spans="1:14" ht="15" customHeight="1" x14ac:dyDescent="0.25">
      <c r="A1256" s="22" t="s">
        <v>429</v>
      </c>
      <c r="B1256" s="22" t="s">
        <v>32</v>
      </c>
      <c r="C1256" s="46" t="s">
        <v>8</v>
      </c>
      <c r="D1256" s="47"/>
      <c r="E1256" s="47"/>
      <c r="F1256" s="47"/>
      <c r="G1256" s="7" t="s">
        <v>33</v>
      </c>
      <c r="H1256" s="7" t="s">
        <v>430</v>
      </c>
      <c r="I1256" s="7" t="s">
        <v>431</v>
      </c>
      <c r="J1256" s="34" t="s">
        <v>10</v>
      </c>
      <c r="K1256" s="33"/>
    </row>
    <row r="1257" spans="1:14" ht="75" customHeight="1" x14ac:dyDescent="0.25">
      <c r="A1257" s="7" t="s">
        <v>566</v>
      </c>
      <c r="B1257" s="71">
        <v>87745</v>
      </c>
      <c r="C1257" s="73" t="str">
        <f>VLOOKUP(B1257,S!$A:$D,2,FALSE)</f>
        <v>CONTRAPISO EM ARGAMASSA TRAÇO 1:4 (CIMENTO E AREIA), PREPARO MECÂNICO COM BETONEIRA 400 L, APLICADO EM ÁREAS MOLHADAS SOBRE LAJE, ADERIDO, ACABAMENTO NÃO REFORÇADO, ESPESSURA 3CM. AF_07/2021</v>
      </c>
      <c r="D1257" s="73"/>
      <c r="E1257" s="73"/>
      <c r="F1257" s="72"/>
      <c r="G1257" s="7" t="str">
        <f>VLOOKUP(B1257,S!$A:$D,3,FALSE)</f>
        <v>M2</v>
      </c>
      <c r="H1257" s="74"/>
      <c r="I1257" s="74">
        <f>J1263</f>
        <v>53.83</v>
      </c>
      <c r="J1257" s="53"/>
      <c r="K1257" s="52"/>
      <c r="L1257" s="74">
        <f>VLOOKUP(B1257,S!$A:$D,4,FALSE)</f>
        <v>53.83</v>
      </c>
      <c r="M1257" s="7" t="str">
        <f>IF(ROUND((L1257-I1257),2)=0,"OK, confere com a tabela.",IF(ROUND((L1257-I1257),2)&lt;0,"ACIMA ("&amp;TEXT(ROUND(I1257*100/L1257,4),"0,0000")&amp;" %) da tabela.","ABAIXO ("&amp;TEXT(ROUND(I1257*100/L1257,4),"0,0000")&amp;" %) da tabela."))</f>
        <v>OK, confere com a tabela.</v>
      </c>
    </row>
    <row r="1258" spans="1:14" ht="15" customHeight="1" x14ac:dyDescent="0.25">
      <c r="A1258" s="54" t="s">
        <v>433</v>
      </c>
      <c r="B1258" s="67">
        <v>1379</v>
      </c>
      <c r="C1258" s="55" t="str">
        <f>VLOOKUP(B1258,IF(A1258="COMPOSICAO",S!$A:$D,I!$A:$D),2,FALSE)</f>
        <v>CIMENTO PORTLAND COMPOSTO CP II-32</v>
      </c>
      <c r="D1258" s="55"/>
      <c r="E1258" s="55"/>
      <c r="F1258" s="55"/>
      <c r="G1258" s="54" t="str">
        <f>VLOOKUP(B1258,IF(A1258="COMPOSICAO",S!$A:$D,I!$A:$D),3,FALSE)</f>
        <v>KG</v>
      </c>
      <c r="H1258" s="75">
        <f>0.5</f>
        <v>0.5</v>
      </c>
      <c r="I1258" s="56">
        <f>IF(A1258="COMPOSICAO",VLOOKUP("TOTAL - "&amp;B1258,COMPOSICAO_AUX_1!$A:$J,10,FALSE),VLOOKUP(B1258,I!$A:$D,4,FALSE))</f>
        <v>0.68</v>
      </c>
      <c r="J1258" s="60">
        <f>TRUNC(H1258*I1258,2)</f>
        <v>0.34</v>
      </c>
      <c r="K1258" s="59"/>
      <c r="L1258" s="4"/>
      <c r="M1258" s="4"/>
      <c r="N1258" s="4"/>
    </row>
    <row r="1259" spans="1:14" ht="30" customHeight="1" x14ac:dyDescent="0.25">
      <c r="A1259" s="54" t="s">
        <v>433</v>
      </c>
      <c r="B1259" s="67">
        <v>7334</v>
      </c>
      <c r="C1259" s="55" t="str">
        <f>VLOOKUP(B1259,IF(A1259="COMPOSICAO",S!$A:$D,I!$A:$D),2,FALSE)</f>
        <v>ADITIVO ADESIVO LIQUIDO PARA ARGAMASSAS DE REVESTIMENTOS CIMENTICIOS</v>
      </c>
      <c r="D1259" s="55"/>
      <c r="E1259" s="55"/>
      <c r="F1259" s="55"/>
      <c r="G1259" s="54" t="str">
        <f>VLOOKUP(B1259,IF(A1259="COMPOSICAO",S!$A:$D,I!$A:$D),3,FALSE)</f>
        <v>L</v>
      </c>
      <c r="H1259" s="75">
        <f>0.21</f>
        <v>0.21</v>
      </c>
      <c r="I1259" s="56">
        <f>IF(A1259="COMPOSICAO",VLOOKUP("TOTAL - "&amp;B1259,COMPOSICAO_AUX_1!$A:$J,10,FALSE),VLOOKUP(B1259,I!$A:$D,4,FALSE))</f>
        <v>16.420000000000002</v>
      </c>
      <c r="J1259" s="60">
        <f>TRUNC(H1259*I1259,2)</f>
        <v>3.44</v>
      </c>
      <c r="K1259" s="59"/>
      <c r="L1259" s="4"/>
      <c r="M1259" s="4"/>
      <c r="N1259" s="4"/>
    </row>
    <row r="1260" spans="1:14" ht="45" customHeight="1" x14ac:dyDescent="0.25">
      <c r="A1260" s="54" t="s">
        <v>434</v>
      </c>
      <c r="B1260" s="67">
        <v>87301</v>
      </c>
      <c r="C1260" s="55" t="str">
        <f>VLOOKUP(B1260,IF(A1260="COMPOSICAO",S!$A:$D,I!$A:$D),2,FALSE)</f>
        <v>ARGAMASSA TRAÇO 1:4 (EM VOLUME DE CIMENTO E AREIA MÉDIA ÚMIDA) PARA CONTRAPISO, PREPARO MECÂNICO COM BETONEIRA 400 L. AF_08/2019</v>
      </c>
      <c r="D1260" s="55"/>
      <c r="E1260" s="55"/>
      <c r="F1260" s="55"/>
      <c r="G1260" s="54" t="str">
        <f>VLOOKUP(B1260,IF(A1260="COMPOSICAO",S!$A:$D,I!$A:$D),3,FALSE)</f>
        <v>M3</v>
      </c>
      <c r="H1260" s="75">
        <f>0.0431</f>
        <v>4.3099999999999999E-2</v>
      </c>
      <c r="I1260" s="56">
        <f>IF(A1260="COMPOSICAO",VLOOKUP("TOTAL - "&amp;B1260,COMPOSICAO_AUX_1!$A:$J,10,FALSE),VLOOKUP(B1260,I!$A:$D,4,FALSE))</f>
        <v>699.58999999999992</v>
      </c>
      <c r="J1260" s="60">
        <f>TRUNC(H1260*I1260,2)</f>
        <v>30.15</v>
      </c>
      <c r="K1260" s="59"/>
      <c r="L1260" s="4"/>
      <c r="M1260" s="4"/>
      <c r="N1260" s="4"/>
    </row>
    <row r="1261" spans="1:14" ht="15" customHeight="1" x14ac:dyDescent="0.25">
      <c r="A1261" s="54" t="s">
        <v>434</v>
      </c>
      <c r="B1261" s="67">
        <v>88309</v>
      </c>
      <c r="C1261" s="55" t="str">
        <f>VLOOKUP(B1261,IF(A1261="COMPOSICAO",S!$A:$D,I!$A:$D),2,FALSE)</f>
        <v>PEDREIRO COM ENCARGOS COMPLEMENTARES</v>
      </c>
      <c r="D1261" s="55"/>
      <c r="E1261" s="55"/>
      <c r="F1261" s="55"/>
      <c r="G1261" s="54" t="str">
        <f>VLOOKUP(B1261,IF(A1261="COMPOSICAO",S!$A:$D,I!$A:$D),3,FALSE)</f>
        <v>H</v>
      </c>
      <c r="H1261" s="75">
        <f>0.561</f>
        <v>0.56100000000000005</v>
      </c>
      <c r="I1261" s="56">
        <f>IF(A1261="COMPOSICAO",VLOOKUP("TOTAL - "&amp;B1261,COMPOSICAO_AUX_1!$A:$J,10,FALSE),VLOOKUP(B1261,I!$A:$D,4,FALSE))</f>
        <v>25.779999999999998</v>
      </c>
      <c r="J1261" s="60">
        <f>TRUNC(H1261*I1261,2)</f>
        <v>14.46</v>
      </c>
      <c r="K1261" s="59"/>
      <c r="L1261" s="4"/>
      <c r="M1261" s="4"/>
      <c r="N1261" s="4"/>
    </row>
    <row r="1262" spans="1:14" ht="15" customHeight="1" x14ac:dyDescent="0.25">
      <c r="A1262" s="54" t="s">
        <v>434</v>
      </c>
      <c r="B1262" s="67">
        <v>88316</v>
      </c>
      <c r="C1262" s="55" t="str">
        <f>VLOOKUP(B1262,IF(A1262="COMPOSICAO",S!$A:$D,I!$A:$D),2,FALSE)</f>
        <v>SERVENTE COM ENCARGOS COMPLEMENTARES</v>
      </c>
      <c r="D1262" s="55"/>
      <c r="E1262" s="55"/>
      <c r="F1262" s="55"/>
      <c r="G1262" s="54" t="str">
        <f>VLOOKUP(B1262,IF(A1262="COMPOSICAO",S!$A:$D,I!$A:$D),3,FALSE)</f>
        <v>H</v>
      </c>
      <c r="H1262" s="75">
        <f>0.28</f>
        <v>0.28000000000000003</v>
      </c>
      <c r="I1262" s="56">
        <f>IF(A1262="COMPOSICAO",VLOOKUP("TOTAL - "&amp;B1262,COMPOSICAO_AUX_1!$A:$J,10,FALSE),VLOOKUP(B1262,I!$A:$D,4,FALSE))</f>
        <v>19.45</v>
      </c>
      <c r="J1262" s="60">
        <f>TRUNC(H1262*I1262,2)</f>
        <v>5.44</v>
      </c>
      <c r="K1262" s="59"/>
      <c r="L1262" s="4"/>
      <c r="M1262" s="4"/>
      <c r="N1262" s="4"/>
    </row>
    <row r="1263" spans="1:14" ht="15" customHeight="1" x14ac:dyDescent="0.25">
      <c r="A1263" s="76" t="s">
        <v>435</v>
      </c>
      <c r="B1263" s="77"/>
      <c r="C1263" s="77"/>
      <c r="D1263" s="77"/>
      <c r="E1263" s="77"/>
      <c r="F1263" s="77"/>
      <c r="G1263" s="78"/>
      <c r="H1263" s="79"/>
      <c r="I1263" s="80"/>
      <c r="J1263" s="60">
        <f>SUM(J1257:K1262)</f>
        <v>53.83</v>
      </c>
      <c r="K1263" s="59"/>
    </row>
    <row r="1264" spans="1:14" ht="15" customHeight="1" x14ac:dyDescent="0.25">
      <c r="A1264" s="76" t="str">
        <f>"TAXA DE BDI ("&amp;BDI&amp;" %)"</f>
        <v>TAXA DE BDI (28 %)</v>
      </c>
      <c r="B1264" s="77"/>
      <c r="C1264" s="77"/>
      <c r="D1264" s="77"/>
      <c r="E1264" s="77"/>
      <c r="F1264" s="77"/>
      <c r="G1264" s="78"/>
      <c r="H1264" s="79"/>
      <c r="I1264" s="80"/>
      <c r="J1264" s="60">
        <f>ROUND(J1263*(BDI/100),2)</f>
        <v>15.07</v>
      </c>
      <c r="K1264" s="59"/>
    </row>
    <row r="1265" spans="1:14" ht="15" customHeight="1" x14ac:dyDescent="0.25">
      <c r="A1265" s="76" t="s">
        <v>569</v>
      </c>
      <c r="B1265" s="77"/>
      <c r="C1265" s="77"/>
      <c r="D1265" s="77"/>
      <c r="E1265" s="77"/>
      <c r="F1265" s="77"/>
      <c r="G1265" s="78"/>
      <c r="H1265" s="79"/>
      <c r="I1265" s="80"/>
      <c r="J1265" s="60">
        <f>SUM(J1263:K1264)</f>
        <v>68.900000000000006</v>
      </c>
      <c r="K1265" s="59"/>
    </row>
    <row r="1266" spans="1:14" ht="15" customHeight="1" x14ac:dyDescent="0.25">
      <c r="A1266" s="4"/>
      <c r="B1266" s="4"/>
      <c r="C1266" s="4"/>
      <c r="D1266" s="4"/>
      <c r="E1266" s="4"/>
      <c r="F1266" s="4"/>
      <c r="G1266" s="4"/>
      <c r="H1266" s="4"/>
      <c r="I1266" s="4"/>
      <c r="J1266" s="4"/>
      <c r="K1266" s="4"/>
    </row>
    <row r="1267" spans="1:14" ht="15" customHeight="1" x14ac:dyDescent="0.25">
      <c r="A1267" s="22" t="s">
        <v>429</v>
      </c>
      <c r="B1267" s="22" t="s">
        <v>32</v>
      </c>
      <c r="C1267" s="46" t="s">
        <v>8</v>
      </c>
      <c r="D1267" s="47"/>
      <c r="E1267" s="47"/>
      <c r="F1267" s="47"/>
      <c r="G1267" s="7" t="s">
        <v>33</v>
      </c>
      <c r="H1267" s="7" t="s">
        <v>430</v>
      </c>
      <c r="I1267" s="7" t="s">
        <v>431</v>
      </c>
      <c r="J1267" s="34" t="s">
        <v>10</v>
      </c>
      <c r="K1267" s="33"/>
    </row>
    <row r="1268" spans="1:14" ht="75" customHeight="1" x14ac:dyDescent="0.25">
      <c r="A1268" s="7" t="s">
        <v>566</v>
      </c>
      <c r="B1268" s="71">
        <v>87640</v>
      </c>
      <c r="C1268" s="73" t="str">
        <f>VLOOKUP(B1268,S!$A:$D,2,FALSE)</f>
        <v>CONTRAPISO EM ARGAMASSA TRAÇO 1:4 (CIMENTO E AREIA), PREPARO MECÂNICO COM BETONEIRA 400 L, APLICADO EM ÁREAS SECAS SOBRE LAJE, ADERIDO, ACABAMENTO NÃO REFORÇADO, ESPESSURA 4CM. AF_07/2021</v>
      </c>
      <c r="D1268" s="73"/>
      <c r="E1268" s="73"/>
      <c r="F1268" s="72"/>
      <c r="G1268" s="7" t="str">
        <f>VLOOKUP(B1268,S!$A:$D,3,FALSE)</f>
        <v>M2</v>
      </c>
      <c r="H1268" s="74"/>
      <c r="I1268" s="74">
        <f>J1274</f>
        <v>50.47</v>
      </c>
      <c r="J1268" s="53"/>
      <c r="K1268" s="52"/>
      <c r="L1268" s="74">
        <f>VLOOKUP(B1268,S!$A:$D,4,FALSE)</f>
        <v>50.47</v>
      </c>
      <c r="M1268" s="7" t="str">
        <f>IF(ROUND((L1268-I1268),2)=0,"OK, confere com a tabela.",IF(ROUND((L1268-I1268),2)&lt;0,"ACIMA ("&amp;TEXT(ROUND(I1268*100/L1268,4),"0,0000")&amp;" %) da tabela.","ABAIXO ("&amp;TEXT(ROUND(I1268*100/L1268,4),"0,0000")&amp;" %) da tabela."))</f>
        <v>OK, confere com a tabela.</v>
      </c>
    </row>
    <row r="1269" spans="1:14" ht="15" customHeight="1" x14ac:dyDescent="0.25">
      <c r="A1269" s="54" t="s">
        <v>433</v>
      </c>
      <c r="B1269" s="67">
        <v>1379</v>
      </c>
      <c r="C1269" s="55" t="str">
        <f>VLOOKUP(B1269,IF(A1269="COMPOSICAO",S!$A:$D,I!$A:$D),2,FALSE)</f>
        <v>CIMENTO PORTLAND COMPOSTO CP II-32</v>
      </c>
      <c r="D1269" s="55"/>
      <c r="E1269" s="55"/>
      <c r="F1269" s="55"/>
      <c r="G1269" s="54" t="str">
        <f>VLOOKUP(B1269,IF(A1269="COMPOSICAO",S!$A:$D,I!$A:$D),3,FALSE)</f>
        <v>KG</v>
      </c>
      <c r="H1269" s="75">
        <f>0.5</f>
        <v>0.5</v>
      </c>
      <c r="I1269" s="56">
        <f>IF(A1269="COMPOSICAO",VLOOKUP("TOTAL - "&amp;B1269,COMPOSICAO_AUX_1!$A:$J,10,FALSE),VLOOKUP(B1269,I!$A:$D,4,FALSE))</f>
        <v>0.68</v>
      </c>
      <c r="J1269" s="60">
        <f>TRUNC(H1269*I1269,2)</f>
        <v>0.34</v>
      </c>
      <c r="K1269" s="59"/>
      <c r="L1269" s="4"/>
      <c r="M1269" s="4"/>
      <c r="N1269" s="4"/>
    </row>
    <row r="1270" spans="1:14" ht="30" customHeight="1" x14ac:dyDescent="0.25">
      <c r="A1270" s="54" t="s">
        <v>433</v>
      </c>
      <c r="B1270" s="67">
        <v>7334</v>
      </c>
      <c r="C1270" s="55" t="str">
        <f>VLOOKUP(B1270,IF(A1270="COMPOSICAO",S!$A:$D,I!$A:$D),2,FALSE)</f>
        <v>ADITIVO ADESIVO LIQUIDO PARA ARGAMASSAS DE REVESTIMENTOS CIMENTICIOS</v>
      </c>
      <c r="D1270" s="55"/>
      <c r="E1270" s="55"/>
      <c r="F1270" s="55"/>
      <c r="G1270" s="54" t="str">
        <f>VLOOKUP(B1270,IF(A1270="COMPOSICAO",S!$A:$D,I!$A:$D),3,FALSE)</f>
        <v>L</v>
      </c>
      <c r="H1270" s="75">
        <f>0.21</f>
        <v>0.21</v>
      </c>
      <c r="I1270" s="56">
        <f>IF(A1270="COMPOSICAO",VLOOKUP("TOTAL - "&amp;B1270,COMPOSICAO_AUX_1!$A:$J,10,FALSE),VLOOKUP(B1270,I!$A:$D,4,FALSE))</f>
        <v>16.420000000000002</v>
      </c>
      <c r="J1270" s="60">
        <f>TRUNC(H1270*I1270,2)</f>
        <v>3.44</v>
      </c>
      <c r="K1270" s="59"/>
      <c r="L1270" s="4"/>
      <c r="M1270" s="4"/>
      <c r="N1270" s="4"/>
    </row>
    <row r="1271" spans="1:14" ht="45" customHeight="1" x14ac:dyDescent="0.25">
      <c r="A1271" s="54" t="s">
        <v>434</v>
      </c>
      <c r="B1271" s="67">
        <v>87301</v>
      </c>
      <c r="C1271" s="55" t="str">
        <f>VLOOKUP(B1271,IF(A1271="COMPOSICAO",S!$A:$D,I!$A:$D),2,FALSE)</f>
        <v>ARGAMASSA TRAÇO 1:4 (EM VOLUME DE CIMENTO E AREIA MÉDIA ÚMIDA) PARA CONTRAPISO, PREPARO MECÂNICO COM BETONEIRA 400 L. AF_08/2019</v>
      </c>
      <c r="D1271" s="55"/>
      <c r="E1271" s="55"/>
      <c r="F1271" s="55"/>
      <c r="G1271" s="54" t="str">
        <f>VLOOKUP(B1271,IF(A1271="COMPOSICAO",S!$A:$D,I!$A:$D),3,FALSE)</f>
        <v>M3</v>
      </c>
      <c r="H1271" s="75">
        <f>0.053</f>
        <v>5.2999999999999999E-2</v>
      </c>
      <c r="I1271" s="56">
        <f>IF(A1271="COMPOSICAO",VLOOKUP("TOTAL - "&amp;B1271,COMPOSICAO_AUX_1!$A:$J,10,FALSE),VLOOKUP(B1271,I!$A:$D,4,FALSE))</f>
        <v>699.58999999999992</v>
      </c>
      <c r="J1271" s="60">
        <f>TRUNC(H1271*I1271,2)</f>
        <v>37.07</v>
      </c>
      <c r="K1271" s="59"/>
      <c r="L1271" s="4"/>
      <c r="M1271" s="4"/>
      <c r="N1271" s="4"/>
    </row>
    <row r="1272" spans="1:14" ht="15" customHeight="1" x14ac:dyDescent="0.25">
      <c r="A1272" s="54" t="s">
        <v>434</v>
      </c>
      <c r="B1272" s="67">
        <v>88309</v>
      </c>
      <c r="C1272" s="55" t="str">
        <f>VLOOKUP(B1272,IF(A1272="COMPOSICAO",S!$A:$D,I!$A:$D),2,FALSE)</f>
        <v>PEDREIRO COM ENCARGOS COMPLEMENTARES</v>
      </c>
      <c r="D1272" s="55"/>
      <c r="E1272" s="55"/>
      <c r="F1272" s="55"/>
      <c r="G1272" s="54" t="str">
        <f>VLOOKUP(B1272,IF(A1272="COMPOSICAO",S!$A:$D,I!$A:$D),3,FALSE)</f>
        <v>H</v>
      </c>
      <c r="H1272" s="75">
        <f>0.271</f>
        <v>0.27100000000000002</v>
      </c>
      <c r="I1272" s="56">
        <f>IF(A1272="COMPOSICAO",VLOOKUP("TOTAL - "&amp;B1272,COMPOSICAO_AUX_1!$A:$J,10,FALSE),VLOOKUP(B1272,I!$A:$D,4,FALSE))</f>
        <v>25.779999999999998</v>
      </c>
      <c r="J1272" s="60">
        <f>TRUNC(H1272*I1272,2)</f>
        <v>6.98</v>
      </c>
      <c r="K1272" s="59"/>
      <c r="L1272" s="4"/>
      <c r="M1272" s="4"/>
      <c r="N1272" s="4"/>
    </row>
    <row r="1273" spans="1:14" ht="15" customHeight="1" x14ac:dyDescent="0.25">
      <c r="A1273" s="54" t="s">
        <v>434</v>
      </c>
      <c r="B1273" s="67">
        <v>88316</v>
      </c>
      <c r="C1273" s="55" t="str">
        <f>VLOOKUP(B1273,IF(A1273="COMPOSICAO",S!$A:$D,I!$A:$D),2,FALSE)</f>
        <v>SERVENTE COM ENCARGOS COMPLEMENTARES</v>
      </c>
      <c r="D1273" s="55"/>
      <c r="E1273" s="55"/>
      <c r="F1273" s="55"/>
      <c r="G1273" s="54" t="str">
        <f>VLOOKUP(B1273,IF(A1273="COMPOSICAO",S!$A:$D,I!$A:$D),3,FALSE)</f>
        <v>H</v>
      </c>
      <c r="H1273" s="75">
        <f>0.136</f>
        <v>0.13600000000000001</v>
      </c>
      <c r="I1273" s="56">
        <f>IF(A1273="COMPOSICAO",VLOOKUP("TOTAL - "&amp;B1273,COMPOSICAO_AUX_1!$A:$J,10,FALSE),VLOOKUP(B1273,I!$A:$D,4,FALSE))</f>
        <v>19.45</v>
      </c>
      <c r="J1273" s="60">
        <f>TRUNC(H1273*I1273,2)</f>
        <v>2.64</v>
      </c>
      <c r="K1273" s="59"/>
      <c r="L1273" s="4"/>
      <c r="M1273" s="4"/>
      <c r="N1273" s="4"/>
    </row>
    <row r="1274" spans="1:14" ht="15" customHeight="1" x14ac:dyDescent="0.25">
      <c r="A1274" s="76" t="s">
        <v>435</v>
      </c>
      <c r="B1274" s="77"/>
      <c r="C1274" s="77"/>
      <c r="D1274" s="77"/>
      <c r="E1274" s="77"/>
      <c r="F1274" s="77"/>
      <c r="G1274" s="78"/>
      <c r="H1274" s="79"/>
      <c r="I1274" s="80"/>
      <c r="J1274" s="60">
        <f>SUM(J1268:K1273)</f>
        <v>50.47</v>
      </c>
      <c r="K1274" s="59"/>
    </row>
    <row r="1275" spans="1:14" ht="15" customHeight="1" x14ac:dyDescent="0.25">
      <c r="A1275" s="76" t="str">
        <f>"TAXA DE BDI ("&amp;BDI&amp;" %)"</f>
        <v>TAXA DE BDI (28 %)</v>
      </c>
      <c r="B1275" s="77"/>
      <c r="C1275" s="77"/>
      <c r="D1275" s="77"/>
      <c r="E1275" s="77"/>
      <c r="F1275" s="77"/>
      <c r="G1275" s="78"/>
      <c r="H1275" s="79"/>
      <c r="I1275" s="80"/>
      <c r="J1275" s="60">
        <f>ROUND(J1274*(BDI/100),2)</f>
        <v>14.13</v>
      </c>
      <c r="K1275" s="59"/>
    </row>
    <row r="1276" spans="1:14" ht="15" customHeight="1" x14ac:dyDescent="0.25">
      <c r="A1276" s="76" t="s">
        <v>570</v>
      </c>
      <c r="B1276" s="77"/>
      <c r="C1276" s="77"/>
      <c r="D1276" s="77"/>
      <c r="E1276" s="77"/>
      <c r="F1276" s="77"/>
      <c r="G1276" s="78"/>
      <c r="H1276" s="79"/>
      <c r="I1276" s="80"/>
      <c r="J1276" s="60">
        <f>SUM(J1274:K1275)</f>
        <v>64.599999999999994</v>
      </c>
      <c r="K1276" s="59"/>
    </row>
    <row r="1277" spans="1:14" ht="15" customHeight="1" x14ac:dyDescent="0.25">
      <c r="A1277" s="4"/>
      <c r="B1277" s="4"/>
      <c r="C1277" s="4"/>
      <c r="D1277" s="4"/>
      <c r="E1277" s="4"/>
      <c r="F1277" s="4"/>
      <c r="G1277" s="4"/>
      <c r="H1277" s="4"/>
      <c r="I1277" s="4"/>
      <c r="J1277" s="4"/>
      <c r="K1277" s="4"/>
    </row>
    <row r="1278" spans="1:14" ht="15" customHeight="1" x14ac:dyDescent="0.25">
      <c r="A1278" s="22" t="s">
        <v>429</v>
      </c>
      <c r="B1278" s="22" t="s">
        <v>32</v>
      </c>
      <c r="C1278" s="46" t="s">
        <v>8</v>
      </c>
      <c r="D1278" s="47"/>
      <c r="E1278" s="47"/>
      <c r="F1278" s="47"/>
      <c r="G1278" s="7" t="s">
        <v>33</v>
      </c>
      <c r="H1278" s="7" t="s">
        <v>430</v>
      </c>
      <c r="I1278" s="7" t="s">
        <v>431</v>
      </c>
      <c r="J1278" s="34" t="s">
        <v>10</v>
      </c>
      <c r="K1278" s="33"/>
    </row>
    <row r="1279" spans="1:14" ht="45" customHeight="1" x14ac:dyDescent="0.25">
      <c r="A1279" s="7" t="s">
        <v>439</v>
      </c>
      <c r="B1279" s="71">
        <v>101621</v>
      </c>
      <c r="C1279" s="73" t="str">
        <f>VLOOKUP(B1279,S!$A:$D,2,FALSE)</f>
        <v>PREPARO DE FUNDO DE VALA COM LARGURA MAIOR OU IGUAL A 1,5 M E MENOR QUE 2,5 M, COM CAMADA DE BRITA, LANÇAMENTO MANUAL. AF_08/2020</v>
      </c>
      <c r="D1279" s="73"/>
      <c r="E1279" s="73"/>
      <c r="F1279" s="72"/>
      <c r="G1279" s="7" t="str">
        <f>VLOOKUP(B1279,S!$A:$D,3,FALSE)</f>
        <v>M3</v>
      </c>
      <c r="H1279" s="74"/>
      <c r="I1279" s="74">
        <f>J1285</f>
        <v>332.15999999999997</v>
      </c>
      <c r="J1279" s="53"/>
      <c r="K1279" s="52"/>
      <c r="L1279" s="74">
        <f>VLOOKUP(B1279,S!$A:$D,4,FALSE)</f>
        <v>332.16</v>
      </c>
      <c r="M1279" s="7" t="str">
        <f>IF(ROUND((L1279-I1279),2)=0,"OK, confere com a tabela.",IF(ROUND((L1279-I1279),2)&lt;0,"ACIMA ("&amp;TEXT(ROUND(I1279*100/L1279,4),"0,0000")&amp;" %) da tabela.","ABAIXO ("&amp;TEXT(ROUND(I1279*100/L1279,4),"0,0000")&amp;" %) da tabela."))</f>
        <v>OK, confere com a tabela.</v>
      </c>
    </row>
    <row r="1280" spans="1:14" ht="30" customHeight="1" x14ac:dyDescent="0.25">
      <c r="A1280" s="54" t="s">
        <v>433</v>
      </c>
      <c r="B1280" s="67">
        <v>4720</v>
      </c>
      <c r="C1280" s="55" t="str">
        <f>VLOOKUP(B1280,IF(A1280="COMPOSICAO",S!$A:$D,I!$A:$D),2,FALSE)</f>
        <v>PEDRA BRITADA N. 0, OU PEDRISCO (4,8 A 9,5 MM) POSTO PEDREIRA/FORNECEDOR, SEM FRETE</v>
      </c>
      <c r="D1280" s="55"/>
      <c r="E1280" s="55"/>
      <c r="F1280" s="55"/>
      <c r="G1280" s="54" t="str">
        <f>VLOOKUP(B1280,IF(A1280="COMPOSICAO",S!$A:$D,I!$A:$D),3,FALSE)</f>
        <v>M3</v>
      </c>
      <c r="H1280" s="75">
        <f>1.1</f>
        <v>1.1000000000000001</v>
      </c>
      <c r="I1280" s="56">
        <f>IF(A1280="COMPOSICAO",VLOOKUP("TOTAL - "&amp;B1280,COMPOSICAO_AUX_1!$A:$J,10,FALSE),VLOOKUP(B1280,I!$A:$D,4,FALSE))</f>
        <v>195.24</v>
      </c>
      <c r="J1280" s="60">
        <f>TRUNC(H1280*I1280,2)</f>
        <v>214.76</v>
      </c>
      <c r="K1280" s="59"/>
      <c r="L1280" s="4"/>
      <c r="M1280" s="4"/>
      <c r="N1280" s="4"/>
    </row>
    <row r="1281" spans="1:14" ht="15" customHeight="1" x14ac:dyDescent="0.25">
      <c r="A1281" s="54" t="s">
        <v>434</v>
      </c>
      <c r="B1281" s="67">
        <v>88309</v>
      </c>
      <c r="C1281" s="55" t="str">
        <f>VLOOKUP(B1281,IF(A1281="COMPOSICAO",S!$A:$D,I!$A:$D),2,FALSE)</f>
        <v>PEDREIRO COM ENCARGOS COMPLEMENTARES</v>
      </c>
      <c r="D1281" s="55"/>
      <c r="E1281" s="55"/>
      <c r="F1281" s="55"/>
      <c r="G1281" s="54" t="str">
        <f>VLOOKUP(B1281,IF(A1281="COMPOSICAO",S!$A:$D,I!$A:$D),3,FALSE)</f>
        <v>H</v>
      </c>
      <c r="H1281" s="75">
        <f>2.1092</f>
        <v>2.1092</v>
      </c>
      <c r="I1281" s="56">
        <f>IF(A1281="COMPOSICAO",VLOOKUP("TOTAL - "&amp;B1281,COMPOSICAO_AUX_1!$A:$J,10,FALSE),VLOOKUP(B1281,I!$A:$D,4,FALSE))</f>
        <v>25.779999999999998</v>
      </c>
      <c r="J1281" s="60">
        <f>TRUNC(H1281*I1281,2)</f>
        <v>54.37</v>
      </c>
      <c r="K1281" s="59"/>
      <c r="L1281" s="4"/>
      <c r="M1281" s="4"/>
      <c r="N1281" s="4"/>
    </row>
    <row r="1282" spans="1:14" ht="15" customHeight="1" x14ac:dyDescent="0.25">
      <c r="A1282" s="54" t="s">
        <v>434</v>
      </c>
      <c r="B1282" s="67">
        <v>88316</v>
      </c>
      <c r="C1282" s="55" t="str">
        <f>VLOOKUP(B1282,IF(A1282="COMPOSICAO",S!$A:$D,I!$A:$D),2,FALSE)</f>
        <v>SERVENTE COM ENCARGOS COMPLEMENTARES</v>
      </c>
      <c r="D1282" s="55"/>
      <c r="E1282" s="55"/>
      <c r="F1282" s="55"/>
      <c r="G1282" s="54" t="str">
        <f>VLOOKUP(B1282,IF(A1282="COMPOSICAO",S!$A:$D,I!$A:$D),3,FALSE)</f>
        <v>H</v>
      </c>
      <c r="H1282" s="75">
        <f>3.1637</f>
        <v>3.1637</v>
      </c>
      <c r="I1282" s="56">
        <f>IF(A1282="COMPOSICAO",VLOOKUP("TOTAL - "&amp;B1282,COMPOSICAO_AUX_1!$A:$J,10,FALSE),VLOOKUP(B1282,I!$A:$D,4,FALSE))</f>
        <v>19.45</v>
      </c>
      <c r="J1282" s="60">
        <f>TRUNC(H1282*I1282,2)</f>
        <v>61.53</v>
      </c>
      <c r="K1282" s="59"/>
      <c r="L1282" s="4"/>
      <c r="M1282" s="4"/>
      <c r="N1282" s="4"/>
    </row>
    <row r="1283" spans="1:14" ht="45" customHeight="1" x14ac:dyDescent="0.25">
      <c r="A1283" s="54" t="s">
        <v>434</v>
      </c>
      <c r="B1283" s="67">
        <v>91533</v>
      </c>
      <c r="C1283" s="55" t="str">
        <f>VLOOKUP(B1283,IF(A1283="COMPOSICAO",S!$A:$D,I!$A:$D),2,FALSE)</f>
        <v>COMPACTADOR DE SOLOS DE PERCUSSÃO (SOQUETE) COM MOTOR A GASOLINA 4 TEMPOS, POTÊNCIA 4 CV - CHP DIURNO. AF_08/2015</v>
      </c>
      <c r="D1283" s="55"/>
      <c r="E1283" s="55"/>
      <c r="F1283" s="55"/>
      <c r="G1283" s="54" t="str">
        <f>VLOOKUP(B1283,IF(A1283="COMPOSICAO",S!$A:$D,I!$A:$D),3,FALSE)</f>
        <v>CHP</v>
      </c>
      <c r="H1283" s="75">
        <f>0.0325</f>
        <v>3.2500000000000001E-2</v>
      </c>
      <c r="I1283" s="56">
        <f>IF(A1283="COMPOSICAO",VLOOKUP("TOTAL - "&amp;B1283,COMPOSICAO_AUX_1!$A:$J,10,FALSE),VLOOKUP(B1283,I!$A:$D,4,FALSE))</f>
        <v>26.950000000000003</v>
      </c>
      <c r="J1283" s="60">
        <f>TRUNC(H1283*I1283,2)</f>
        <v>0.87</v>
      </c>
      <c r="K1283" s="59"/>
      <c r="L1283" s="4"/>
      <c r="M1283" s="4"/>
      <c r="N1283" s="4"/>
    </row>
    <row r="1284" spans="1:14" ht="45" customHeight="1" x14ac:dyDescent="0.25">
      <c r="A1284" s="54" t="s">
        <v>434</v>
      </c>
      <c r="B1284" s="67">
        <v>91534</v>
      </c>
      <c r="C1284" s="55" t="str">
        <f>VLOOKUP(B1284,IF(A1284="COMPOSICAO",S!$A:$D,I!$A:$D),2,FALSE)</f>
        <v>COMPACTADOR DE SOLOS DE PERCUSSÃO (SOQUETE) COM MOTOR A GASOLINA 4 TEMPOS, POTÊNCIA 4 CV - CHI DIURNO. AF_08/2015</v>
      </c>
      <c r="D1284" s="55"/>
      <c r="E1284" s="55"/>
      <c r="F1284" s="55"/>
      <c r="G1284" s="54" t="str">
        <f>VLOOKUP(B1284,IF(A1284="COMPOSICAO",S!$A:$D,I!$A:$D),3,FALSE)</f>
        <v>CHI</v>
      </c>
      <c r="H1284" s="75">
        <f>0.0302</f>
        <v>3.0200000000000001E-2</v>
      </c>
      <c r="I1284" s="56">
        <f>IF(A1284="COMPOSICAO",VLOOKUP("TOTAL - "&amp;B1284,COMPOSICAO_AUX_1!$A:$J,10,FALSE),VLOOKUP(B1284,I!$A:$D,4,FALSE))</f>
        <v>21.070000000000004</v>
      </c>
      <c r="J1284" s="60">
        <f>TRUNC(H1284*I1284,2)</f>
        <v>0.63</v>
      </c>
      <c r="K1284" s="59"/>
      <c r="L1284" s="4"/>
      <c r="M1284" s="4"/>
      <c r="N1284" s="4"/>
    </row>
    <row r="1285" spans="1:14" ht="15" customHeight="1" x14ac:dyDescent="0.25">
      <c r="A1285" s="76" t="s">
        <v>435</v>
      </c>
      <c r="B1285" s="77"/>
      <c r="C1285" s="77"/>
      <c r="D1285" s="77"/>
      <c r="E1285" s="77"/>
      <c r="F1285" s="77"/>
      <c r="G1285" s="78"/>
      <c r="H1285" s="79"/>
      <c r="I1285" s="80"/>
      <c r="J1285" s="60">
        <f>SUM(J1279:K1284)</f>
        <v>332.15999999999997</v>
      </c>
      <c r="K1285" s="59"/>
    </row>
    <row r="1286" spans="1:14" ht="15" customHeight="1" x14ac:dyDescent="0.25">
      <c r="A1286" s="76" t="str">
        <f>"TAXA DE BDI ("&amp;BDI&amp;" %)"</f>
        <v>TAXA DE BDI (28 %)</v>
      </c>
      <c r="B1286" s="77"/>
      <c r="C1286" s="77"/>
      <c r="D1286" s="77"/>
      <c r="E1286" s="77"/>
      <c r="F1286" s="77"/>
      <c r="G1286" s="78"/>
      <c r="H1286" s="79"/>
      <c r="I1286" s="80"/>
      <c r="J1286" s="60">
        <f>ROUND(J1285*(BDI/100),2)</f>
        <v>93</v>
      </c>
      <c r="K1286" s="59"/>
    </row>
    <row r="1287" spans="1:14" ht="15" customHeight="1" x14ac:dyDescent="0.25">
      <c r="A1287" s="76" t="s">
        <v>571</v>
      </c>
      <c r="B1287" s="77"/>
      <c r="C1287" s="77"/>
      <c r="D1287" s="77"/>
      <c r="E1287" s="77"/>
      <c r="F1287" s="77"/>
      <c r="G1287" s="78"/>
      <c r="H1287" s="79"/>
      <c r="I1287" s="80"/>
      <c r="J1287" s="60">
        <f>SUM(J1285:K1286)</f>
        <v>425.15999999999997</v>
      </c>
      <c r="K1287" s="59"/>
    </row>
    <row r="1288" spans="1:14" ht="15" customHeight="1" x14ac:dyDescent="0.25">
      <c r="A1288" s="4"/>
      <c r="B1288" s="4"/>
      <c r="C1288" s="4"/>
      <c r="D1288" s="4"/>
      <c r="E1288" s="4"/>
      <c r="F1288" s="4"/>
      <c r="G1288" s="4"/>
      <c r="H1288" s="4"/>
      <c r="I1288" s="4"/>
      <c r="J1288" s="4"/>
      <c r="K1288" s="4"/>
    </row>
    <row r="1289" spans="1:14" ht="15" customHeight="1" x14ac:dyDescent="0.25">
      <c r="A1289" s="22" t="s">
        <v>429</v>
      </c>
      <c r="B1289" s="22" t="s">
        <v>32</v>
      </c>
      <c r="C1289" s="46" t="s">
        <v>8</v>
      </c>
      <c r="D1289" s="47"/>
      <c r="E1289" s="47"/>
      <c r="F1289" s="47"/>
      <c r="G1289" s="7" t="s">
        <v>33</v>
      </c>
      <c r="H1289" s="7" t="s">
        <v>430</v>
      </c>
      <c r="I1289" s="7" t="s">
        <v>431</v>
      </c>
      <c r="J1289" s="34" t="s">
        <v>10</v>
      </c>
      <c r="K1289" s="33"/>
    </row>
    <row r="1290" spans="1:14" ht="45" customHeight="1" x14ac:dyDescent="0.25">
      <c r="A1290" s="7" t="s">
        <v>441</v>
      </c>
      <c r="B1290" s="71">
        <v>95241</v>
      </c>
      <c r="C1290" s="73" t="str">
        <f>VLOOKUP(B1290,S!$A:$D,2,FALSE)</f>
        <v>LASTRO DE CONCRETO MAGRO, APLICADO EM PISOS, LAJES SOBRE SOLO OU RADIERS, ESPESSURA DE 5 CM. AF_07/2016</v>
      </c>
      <c r="D1290" s="73"/>
      <c r="E1290" s="73"/>
      <c r="F1290" s="72"/>
      <c r="G1290" s="7" t="str">
        <f>VLOOKUP(B1290,S!$A:$D,3,FALSE)</f>
        <v>M2</v>
      </c>
      <c r="H1290" s="74"/>
      <c r="I1290" s="74">
        <f>J1294</f>
        <v>36.24</v>
      </c>
      <c r="J1290" s="53"/>
      <c r="K1290" s="52"/>
      <c r="L1290" s="74">
        <f>VLOOKUP(B1290,S!$A:$D,4,FALSE)</f>
        <v>36.24</v>
      </c>
      <c r="M1290" s="7" t="str">
        <f>IF(ROUND((L1290-I1290),2)=0,"OK, confere com a tabela.",IF(ROUND((L1290-I1290),2)&lt;0,"ACIMA ("&amp;TEXT(ROUND(I1290*100/L1290,4),"0,0000")&amp;" %) da tabela.","ABAIXO ("&amp;TEXT(ROUND(I1290*100/L1290,4),"0,0000")&amp;" %) da tabela."))</f>
        <v>OK, confere com a tabela.</v>
      </c>
    </row>
    <row r="1291" spans="1:14" ht="15" customHeight="1" x14ac:dyDescent="0.25">
      <c r="A1291" s="54" t="s">
        <v>434</v>
      </c>
      <c r="B1291" s="67">
        <v>88309</v>
      </c>
      <c r="C1291" s="55" t="str">
        <f>VLOOKUP(B1291,IF(A1291="COMPOSICAO",S!$A:$D,I!$A:$D),2,FALSE)</f>
        <v>PEDREIRO COM ENCARGOS COMPLEMENTARES</v>
      </c>
      <c r="D1291" s="55"/>
      <c r="E1291" s="55"/>
      <c r="F1291" s="55"/>
      <c r="G1291" s="54" t="str">
        <f>VLOOKUP(B1291,IF(A1291="COMPOSICAO",S!$A:$D,I!$A:$D),3,FALSE)</f>
        <v>H</v>
      </c>
      <c r="H1291" s="75">
        <f>0.2718</f>
        <v>0.27179999999999999</v>
      </c>
      <c r="I1291" s="56">
        <f>IF(A1291="COMPOSICAO",VLOOKUP("TOTAL - "&amp;B1291,COMPOSICAO_AUX_1!$A:$J,10,FALSE),VLOOKUP(B1291,I!$A:$D,4,FALSE))</f>
        <v>25.779999999999998</v>
      </c>
      <c r="J1291" s="60">
        <f>TRUNC(H1291*I1291,2)</f>
        <v>7</v>
      </c>
      <c r="K1291" s="59"/>
      <c r="L1291" s="4"/>
      <c r="M1291" s="4"/>
      <c r="N1291" s="4"/>
    </row>
    <row r="1292" spans="1:14" ht="15" customHeight="1" x14ac:dyDescent="0.25">
      <c r="A1292" s="54" t="s">
        <v>434</v>
      </c>
      <c r="B1292" s="67">
        <v>88316</v>
      </c>
      <c r="C1292" s="55" t="str">
        <f>VLOOKUP(B1292,IF(A1292="COMPOSICAO",S!$A:$D,I!$A:$D),2,FALSE)</f>
        <v>SERVENTE COM ENCARGOS COMPLEMENTARES</v>
      </c>
      <c r="D1292" s="55"/>
      <c r="E1292" s="55"/>
      <c r="F1292" s="55"/>
      <c r="G1292" s="54" t="str">
        <f>VLOOKUP(B1292,IF(A1292="COMPOSICAO",S!$A:$D,I!$A:$D),3,FALSE)</f>
        <v>H</v>
      </c>
      <c r="H1292" s="75">
        <f>0.0741</f>
        <v>7.4099999999999999E-2</v>
      </c>
      <c r="I1292" s="56">
        <f>IF(A1292="COMPOSICAO",VLOOKUP("TOTAL - "&amp;B1292,COMPOSICAO_AUX_1!$A:$J,10,FALSE),VLOOKUP(B1292,I!$A:$D,4,FALSE))</f>
        <v>19.45</v>
      </c>
      <c r="J1292" s="60">
        <f>TRUNC(H1292*I1292,2)</f>
        <v>1.44</v>
      </c>
      <c r="K1292" s="59"/>
      <c r="L1292" s="4"/>
      <c r="M1292" s="4"/>
      <c r="N1292" s="4"/>
    </row>
    <row r="1293" spans="1:14" ht="60" customHeight="1" x14ac:dyDescent="0.25">
      <c r="A1293" s="54" t="s">
        <v>434</v>
      </c>
      <c r="B1293" s="67">
        <v>94968</v>
      </c>
      <c r="C1293" s="55" t="str">
        <f>VLOOKUP(B1293,IF(A1293="COMPOSICAO",S!$A:$D,I!$A:$D),2,FALSE)</f>
        <v>CONCRETO MAGRO PARA LASTRO, TRAÇO 1:4,5:4,5 (EM MASSA SECA DE CIMENTO/ AREIA MÉDIA/ BRITA 1) - PREPARO MECÂNICO COM BETONEIRA 600 L. AF_05/2021</v>
      </c>
      <c r="D1293" s="55"/>
      <c r="E1293" s="55"/>
      <c r="F1293" s="55"/>
      <c r="G1293" s="54" t="str">
        <f>VLOOKUP(B1293,IF(A1293="COMPOSICAO",S!$A:$D,I!$A:$D),3,FALSE)</f>
        <v>M3</v>
      </c>
      <c r="H1293" s="75">
        <f>0.0565</f>
        <v>5.6500000000000002E-2</v>
      </c>
      <c r="I1293" s="56">
        <f>IF(A1293="COMPOSICAO",VLOOKUP("TOTAL - "&amp;B1293,COMPOSICAO_AUX_1!$A:$J,10,FALSE),VLOOKUP(B1293,I!$A:$D,4,FALSE))</f>
        <v>492.14</v>
      </c>
      <c r="J1293" s="60">
        <f>TRUNC(H1293*I1293,2)</f>
        <v>27.8</v>
      </c>
      <c r="K1293" s="59"/>
      <c r="L1293" s="4"/>
      <c r="M1293" s="4"/>
      <c r="N1293" s="4"/>
    </row>
    <row r="1294" spans="1:14" ht="15" customHeight="1" x14ac:dyDescent="0.25">
      <c r="A1294" s="76" t="s">
        <v>435</v>
      </c>
      <c r="B1294" s="77"/>
      <c r="C1294" s="77"/>
      <c r="D1294" s="77"/>
      <c r="E1294" s="77"/>
      <c r="F1294" s="77"/>
      <c r="G1294" s="78"/>
      <c r="H1294" s="79"/>
      <c r="I1294" s="80"/>
      <c r="J1294" s="60">
        <f>SUM(J1290:K1293)</f>
        <v>36.24</v>
      </c>
      <c r="K1294" s="59"/>
    </row>
    <row r="1295" spans="1:14" ht="15" customHeight="1" x14ac:dyDescent="0.25">
      <c r="A1295" s="76" t="str">
        <f>"TAXA DE BDI ("&amp;BDI&amp;" %)"</f>
        <v>TAXA DE BDI (28 %)</v>
      </c>
      <c r="B1295" s="77"/>
      <c r="C1295" s="77"/>
      <c r="D1295" s="77"/>
      <c r="E1295" s="77"/>
      <c r="F1295" s="77"/>
      <c r="G1295" s="78"/>
      <c r="H1295" s="79"/>
      <c r="I1295" s="80"/>
      <c r="J1295" s="60">
        <f>ROUND(J1294*(BDI/100),2)</f>
        <v>10.15</v>
      </c>
      <c r="K1295" s="59"/>
    </row>
    <row r="1296" spans="1:14" ht="15" customHeight="1" x14ac:dyDescent="0.25">
      <c r="A1296" s="76" t="s">
        <v>572</v>
      </c>
      <c r="B1296" s="77"/>
      <c r="C1296" s="77"/>
      <c r="D1296" s="77"/>
      <c r="E1296" s="77"/>
      <c r="F1296" s="77"/>
      <c r="G1296" s="78"/>
      <c r="H1296" s="79"/>
      <c r="I1296" s="80"/>
      <c r="J1296" s="60">
        <f>SUM(J1294:K1295)</f>
        <v>46.39</v>
      </c>
      <c r="K1296" s="59"/>
    </row>
    <row r="1297" spans="1:14" ht="15" customHeight="1" x14ac:dyDescent="0.25">
      <c r="A1297" s="4"/>
      <c r="B1297" s="4"/>
      <c r="C1297" s="4"/>
      <c r="D1297" s="4"/>
      <c r="E1297" s="4"/>
      <c r="F1297" s="4"/>
      <c r="G1297" s="4"/>
      <c r="H1297" s="4"/>
      <c r="I1297" s="4"/>
      <c r="J1297" s="4"/>
      <c r="K1297" s="4"/>
    </row>
    <row r="1298" spans="1:14" ht="15" customHeight="1" x14ac:dyDescent="0.25">
      <c r="A1298" s="22" t="s">
        <v>429</v>
      </c>
      <c r="B1298" s="22" t="s">
        <v>32</v>
      </c>
      <c r="C1298" s="46" t="s">
        <v>8</v>
      </c>
      <c r="D1298" s="47"/>
      <c r="E1298" s="47"/>
      <c r="F1298" s="47"/>
      <c r="G1298" s="7" t="s">
        <v>33</v>
      </c>
      <c r="H1298" s="7" t="s">
        <v>430</v>
      </c>
      <c r="I1298" s="7" t="s">
        <v>431</v>
      </c>
      <c r="J1298" s="34" t="s">
        <v>10</v>
      </c>
      <c r="K1298" s="33"/>
    </row>
    <row r="1299" spans="1:14" ht="60" customHeight="1" x14ac:dyDescent="0.25">
      <c r="A1299" s="7" t="s">
        <v>566</v>
      </c>
      <c r="B1299" s="71">
        <v>93391</v>
      </c>
      <c r="C1299" s="73" t="str">
        <f>VLOOKUP(B1299,S!$A:$D,2,FALSE)</f>
        <v>REVESTIMENTO CERÂMICO PARA PISO COM PLACAS TIPO ESMALTADA PADRÃO POPULAR DE DIMENSÕES 35X35 CM APLICADA EM AMBIENTES DE ÁREA MAIOR QUE 10 M2. AF_06/2014</v>
      </c>
      <c r="D1299" s="73"/>
      <c r="E1299" s="73"/>
      <c r="F1299" s="72"/>
      <c r="G1299" s="7" t="str">
        <f>VLOOKUP(B1299,S!$A:$D,3,FALSE)</f>
        <v>M2</v>
      </c>
      <c r="H1299" s="74"/>
      <c r="I1299" s="74">
        <f>J1305</f>
        <v>37.599999999999994</v>
      </c>
      <c r="J1299" s="53"/>
      <c r="K1299" s="52"/>
      <c r="L1299" s="74">
        <f>VLOOKUP(B1299,S!$A:$D,4,FALSE)</f>
        <v>37.6</v>
      </c>
      <c r="M1299" s="7" t="str">
        <f>IF(ROUND((L1299-I1299),2)=0,"OK, confere com a tabela.",IF(ROUND((L1299-I1299),2)&lt;0,"ACIMA ("&amp;TEXT(ROUND(I1299*100/L1299,4),"0,0000")&amp;" %) da tabela.","ABAIXO ("&amp;TEXT(ROUND(I1299*100/L1299,4),"0,0000")&amp;" %) da tabela."))</f>
        <v>OK, confere com a tabela.</v>
      </c>
    </row>
    <row r="1300" spans="1:14" ht="45" customHeight="1" x14ac:dyDescent="0.25">
      <c r="A1300" s="54" t="s">
        <v>433</v>
      </c>
      <c r="B1300" s="67">
        <v>1297</v>
      </c>
      <c r="C1300" s="55" t="str">
        <f>VLOOKUP(B1300,IF(A1300="COMPOSICAO",S!$A:$D,I!$A:$D),2,FALSE)</f>
        <v>PISO EM CERAMICA ESMALTADA, COMERCIAL (PADRAO POPULAR), PEI MAIOR OU IGUAL A 3, FORMATO MENOR OU IGUAL A  2025 CM2</v>
      </c>
      <c r="D1300" s="55"/>
      <c r="E1300" s="55"/>
      <c r="F1300" s="55"/>
      <c r="G1300" s="54" t="str">
        <f>VLOOKUP(B1300,IF(A1300="COMPOSICAO",S!$A:$D,I!$A:$D),3,FALSE)</f>
        <v>M2</v>
      </c>
      <c r="H1300" s="75">
        <f>1.06</f>
        <v>1.06</v>
      </c>
      <c r="I1300" s="56">
        <f>IF(A1300="COMPOSICAO",VLOOKUP("TOTAL - "&amp;B1300,COMPOSICAO_AUX_1!$A:$J,10,FALSE),VLOOKUP(B1300,I!$A:$D,4,FALSE))</f>
        <v>23.56</v>
      </c>
      <c r="J1300" s="60">
        <f>TRUNC(H1300*I1300,2)</f>
        <v>24.97</v>
      </c>
      <c r="K1300" s="59"/>
      <c r="L1300" s="4"/>
      <c r="M1300" s="4"/>
      <c r="N1300" s="4"/>
    </row>
    <row r="1301" spans="1:14" ht="15" customHeight="1" x14ac:dyDescent="0.25">
      <c r="A1301" s="54" t="s">
        <v>433</v>
      </c>
      <c r="B1301" s="67">
        <v>1381</v>
      </c>
      <c r="C1301" s="55" t="str">
        <f>VLOOKUP(B1301,IF(A1301="COMPOSICAO",S!$A:$D,I!$A:$D),2,FALSE)</f>
        <v>ARGAMASSA COLANTE AC I PARA CERAMICAS</v>
      </c>
      <c r="D1301" s="55"/>
      <c r="E1301" s="55"/>
      <c r="F1301" s="55"/>
      <c r="G1301" s="54" t="str">
        <f>VLOOKUP(B1301,IF(A1301="COMPOSICAO",S!$A:$D,I!$A:$D),3,FALSE)</f>
        <v>KG</v>
      </c>
      <c r="H1301" s="75">
        <f>4.86</f>
        <v>4.8600000000000003</v>
      </c>
      <c r="I1301" s="56">
        <f>IF(A1301="COMPOSICAO",VLOOKUP("TOTAL - "&amp;B1301,COMPOSICAO_AUX_1!$A:$J,10,FALSE),VLOOKUP(B1301,I!$A:$D,4,FALSE))</f>
        <v>0.56999999999999995</v>
      </c>
      <c r="J1301" s="60">
        <f>TRUNC(H1301*I1301,2)</f>
        <v>2.77</v>
      </c>
      <c r="K1301" s="59"/>
      <c r="L1301" s="4"/>
      <c r="M1301" s="4"/>
      <c r="N1301" s="4"/>
    </row>
    <row r="1302" spans="1:14" ht="15" customHeight="1" x14ac:dyDescent="0.25">
      <c r="A1302" s="54" t="s">
        <v>433</v>
      </c>
      <c r="B1302" s="67">
        <v>34357</v>
      </c>
      <c r="C1302" s="55" t="str">
        <f>VLOOKUP(B1302,IF(A1302="COMPOSICAO",S!$A:$D,I!$A:$D),2,FALSE)</f>
        <v>REJUNTE CIMENTICIO, QUALQUER COR</v>
      </c>
      <c r="D1302" s="55"/>
      <c r="E1302" s="55"/>
      <c r="F1302" s="55"/>
      <c r="G1302" s="54" t="str">
        <f>VLOOKUP(B1302,IF(A1302="COMPOSICAO",S!$A:$D,I!$A:$D),3,FALSE)</f>
        <v>KG</v>
      </c>
      <c r="H1302" s="75">
        <f>0.24</f>
        <v>0.24</v>
      </c>
      <c r="I1302" s="56">
        <f>IF(A1302="COMPOSICAO",VLOOKUP("TOTAL - "&amp;B1302,COMPOSICAO_AUX_1!$A:$J,10,FALSE),VLOOKUP(B1302,I!$A:$D,4,FALSE))</f>
        <v>3.34</v>
      </c>
      <c r="J1302" s="60">
        <f>TRUNC(H1302*I1302,2)</f>
        <v>0.8</v>
      </c>
      <c r="K1302" s="59"/>
      <c r="L1302" s="4"/>
      <c r="M1302" s="4"/>
      <c r="N1302" s="4"/>
    </row>
    <row r="1303" spans="1:14" ht="30" customHeight="1" x14ac:dyDescent="0.25">
      <c r="A1303" s="54" t="s">
        <v>434</v>
      </c>
      <c r="B1303" s="67">
        <v>88256</v>
      </c>
      <c r="C1303" s="55" t="str">
        <f>VLOOKUP(B1303,IF(A1303="COMPOSICAO",S!$A:$D,I!$A:$D),2,FALSE)</f>
        <v>AZULEJISTA OU LADRILHISTA COM ENCARGOS COMPLEMENTARES</v>
      </c>
      <c r="D1303" s="55"/>
      <c r="E1303" s="55"/>
      <c r="F1303" s="55"/>
      <c r="G1303" s="54" t="str">
        <f>VLOOKUP(B1303,IF(A1303="COMPOSICAO",S!$A:$D,I!$A:$D),3,FALSE)</f>
        <v>H</v>
      </c>
      <c r="H1303" s="75">
        <f>0.24</f>
        <v>0.24</v>
      </c>
      <c r="I1303" s="56">
        <f>IF(A1303="COMPOSICAO",VLOOKUP("TOTAL - "&amp;B1303,COMPOSICAO_AUX_1!$A:$J,10,FALSE),VLOOKUP(B1303,I!$A:$D,4,FALSE))</f>
        <v>25.66</v>
      </c>
      <c r="J1303" s="60">
        <f>TRUNC(H1303*I1303,2)</f>
        <v>6.15</v>
      </c>
      <c r="K1303" s="59"/>
      <c r="L1303" s="4"/>
      <c r="M1303" s="4"/>
      <c r="N1303" s="4"/>
    </row>
    <row r="1304" spans="1:14" ht="15" customHeight="1" x14ac:dyDescent="0.25">
      <c r="A1304" s="54" t="s">
        <v>434</v>
      </c>
      <c r="B1304" s="67">
        <v>88316</v>
      </c>
      <c r="C1304" s="55" t="str">
        <f>VLOOKUP(B1304,IF(A1304="COMPOSICAO",S!$A:$D,I!$A:$D),2,FALSE)</f>
        <v>SERVENTE COM ENCARGOS COMPLEMENTARES</v>
      </c>
      <c r="D1304" s="55"/>
      <c r="E1304" s="55"/>
      <c r="F1304" s="55"/>
      <c r="G1304" s="54" t="str">
        <f>VLOOKUP(B1304,IF(A1304="COMPOSICAO",S!$A:$D,I!$A:$D),3,FALSE)</f>
        <v>H</v>
      </c>
      <c r="H1304" s="75">
        <f>0.15</f>
        <v>0.15</v>
      </c>
      <c r="I1304" s="56">
        <f>IF(A1304="COMPOSICAO",VLOOKUP("TOTAL - "&amp;B1304,COMPOSICAO_AUX_1!$A:$J,10,FALSE),VLOOKUP(B1304,I!$A:$D,4,FALSE))</f>
        <v>19.45</v>
      </c>
      <c r="J1304" s="60">
        <f>TRUNC(H1304*I1304,2)</f>
        <v>2.91</v>
      </c>
      <c r="K1304" s="59"/>
      <c r="L1304" s="4"/>
      <c r="M1304" s="4"/>
      <c r="N1304" s="4"/>
    </row>
    <row r="1305" spans="1:14" ht="15" customHeight="1" x14ac:dyDescent="0.25">
      <c r="A1305" s="76" t="s">
        <v>435</v>
      </c>
      <c r="B1305" s="77"/>
      <c r="C1305" s="77"/>
      <c r="D1305" s="77"/>
      <c r="E1305" s="77"/>
      <c r="F1305" s="77"/>
      <c r="G1305" s="78"/>
      <c r="H1305" s="79"/>
      <c r="I1305" s="80"/>
      <c r="J1305" s="60">
        <f>SUM(J1299:K1304)</f>
        <v>37.599999999999994</v>
      </c>
      <c r="K1305" s="59"/>
    </row>
    <row r="1306" spans="1:14" ht="15" customHeight="1" x14ac:dyDescent="0.25">
      <c r="A1306" s="76" t="str">
        <f>"TAXA DE BDI ("&amp;BDI&amp;" %)"</f>
        <v>TAXA DE BDI (28 %)</v>
      </c>
      <c r="B1306" s="77"/>
      <c r="C1306" s="77"/>
      <c r="D1306" s="77"/>
      <c r="E1306" s="77"/>
      <c r="F1306" s="77"/>
      <c r="G1306" s="78"/>
      <c r="H1306" s="79"/>
      <c r="I1306" s="80"/>
      <c r="J1306" s="60">
        <f>ROUND(J1305*(BDI/100),2)</f>
        <v>10.53</v>
      </c>
      <c r="K1306" s="59"/>
    </row>
    <row r="1307" spans="1:14" ht="15" customHeight="1" x14ac:dyDescent="0.25">
      <c r="A1307" s="76" t="s">
        <v>573</v>
      </c>
      <c r="B1307" s="77"/>
      <c r="C1307" s="77"/>
      <c r="D1307" s="77"/>
      <c r="E1307" s="77"/>
      <c r="F1307" s="77"/>
      <c r="G1307" s="78"/>
      <c r="H1307" s="79"/>
      <c r="I1307" s="80"/>
      <c r="J1307" s="60">
        <f>SUM(J1305:K1306)</f>
        <v>48.129999999999995</v>
      </c>
      <c r="K1307" s="59"/>
    </row>
    <row r="1308" spans="1:14" ht="15" customHeight="1" x14ac:dyDescent="0.25">
      <c r="A1308" s="4"/>
      <c r="B1308" s="4"/>
      <c r="C1308" s="4"/>
      <c r="D1308" s="4"/>
      <c r="E1308" s="4"/>
      <c r="F1308" s="4"/>
      <c r="G1308" s="4"/>
      <c r="H1308" s="4"/>
      <c r="I1308" s="4"/>
      <c r="J1308" s="4"/>
      <c r="K1308" s="4"/>
    </row>
    <row r="1309" spans="1:14" ht="15" customHeight="1" x14ac:dyDescent="0.25">
      <c r="A1309" s="22" t="s">
        <v>429</v>
      </c>
      <c r="B1309" s="22" t="s">
        <v>32</v>
      </c>
      <c r="C1309" s="46" t="s">
        <v>8</v>
      </c>
      <c r="D1309" s="47"/>
      <c r="E1309" s="47"/>
      <c r="F1309" s="47"/>
      <c r="G1309" s="7" t="s">
        <v>33</v>
      </c>
      <c r="H1309" s="7" t="s">
        <v>430</v>
      </c>
      <c r="I1309" s="7" t="s">
        <v>431</v>
      </c>
      <c r="J1309" s="34" t="s">
        <v>10</v>
      </c>
      <c r="K1309" s="33"/>
    </row>
    <row r="1310" spans="1:14" ht="60" customHeight="1" x14ac:dyDescent="0.25">
      <c r="A1310" s="7" t="s">
        <v>566</v>
      </c>
      <c r="B1310" s="71">
        <v>93389</v>
      </c>
      <c r="C1310" s="73" t="str">
        <f>VLOOKUP(B1310,S!$A:$D,2,FALSE)</f>
        <v>REVESTIMENTO CERÂMICO PARA PISO COM PLACAS TIPO ESMALTADA PADRÃO POPULAR DE DIMENSÕES 35X35 CM APLICADA EM AMBIENTES DE ÁREA MENOR QUE 5 M2. AF_06/2014</v>
      </c>
      <c r="D1310" s="73"/>
      <c r="E1310" s="73"/>
      <c r="F1310" s="72"/>
      <c r="G1310" s="7" t="str">
        <f>VLOOKUP(B1310,S!$A:$D,3,FALSE)</f>
        <v>M2</v>
      </c>
      <c r="H1310" s="74"/>
      <c r="I1310" s="74">
        <f>J1316</f>
        <v>50.480000000000004</v>
      </c>
      <c r="J1310" s="53"/>
      <c r="K1310" s="52"/>
      <c r="L1310" s="74">
        <f>VLOOKUP(B1310,S!$A:$D,4,FALSE)</f>
        <v>50.48</v>
      </c>
      <c r="M1310" s="7" t="str">
        <f>IF(ROUND((L1310-I1310),2)=0,"OK, confere com a tabela.",IF(ROUND((L1310-I1310),2)&lt;0,"ACIMA ("&amp;TEXT(ROUND(I1310*100/L1310,4),"0,0000")&amp;" %) da tabela.","ABAIXO ("&amp;TEXT(ROUND(I1310*100/L1310,4),"0,0000")&amp;" %) da tabela."))</f>
        <v>OK, confere com a tabela.</v>
      </c>
    </row>
    <row r="1311" spans="1:14" ht="45" customHeight="1" x14ac:dyDescent="0.25">
      <c r="A1311" s="54" t="s">
        <v>433</v>
      </c>
      <c r="B1311" s="67">
        <v>1297</v>
      </c>
      <c r="C1311" s="55" t="str">
        <f>VLOOKUP(B1311,IF(A1311="COMPOSICAO",S!$A:$D,I!$A:$D),2,FALSE)</f>
        <v>PISO EM CERAMICA ESMALTADA, COMERCIAL (PADRAO POPULAR), PEI MAIOR OU IGUAL A 3, FORMATO MENOR OU IGUAL A  2025 CM2</v>
      </c>
      <c r="D1311" s="55"/>
      <c r="E1311" s="55"/>
      <c r="F1311" s="55"/>
      <c r="G1311" s="54" t="str">
        <f>VLOOKUP(B1311,IF(A1311="COMPOSICAO",S!$A:$D,I!$A:$D),3,FALSE)</f>
        <v>M2</v>
      </c>
      <c r="H1311" s="75">
        <f>1.08</f>
        <v>1.08</v>
      </c>
      <c r="I1311" s="56">
        <f>IF(A1311="COMPOSICAO",VLOOKUP("TOTAL - "&amp;B1311,COMPOSICAO_AUX_1!$A:$J,10,FALSE),VLOOKUP(B1311,I!$A:$D,4,FALSE))</f>
        <v>23.56</v>
      </c>
      <c r="J1311" s="60">
        <f>TRUNC(H1311*I1311,2)</f>
        <v>25.44</v>
      </c>
      <c r="K1311" s="59"/>
      <c r="L1311" s="4"/>
      <c r="M1311" s="4"/>
      <c r="N1311" s="4"/>
    </row>
    <row r="1312" spans="1:14" ht="15" customHeight="1" x14ac:dyDescent="0.25">
      <c r="A1312" s="54" t="s">
        <v>433</v>
      </c>
      <c r="B1312" s="67">
        <v>1381</v>
      </c>
      <c r="C1312" s="55" t="str">
        <f>VLOOKUP(B1312,IF(A1312="COMPOSICAO",S!$A:$D,I!$A:$D),2,FALSE)</f>
        <v>ARGAMASSA COLANTE AC I PARA CERAMICAS</v>
      </c>
      <c r="D1312" s="55"/>
      <c r="E1312" s="55"/>
      <c r="F1312" s="55"/>
      <c r="G1312" s="54" t="str">
        <f>VLOOKUP(B1312,IF(A1312="COMPOSICAO",S!$A:$D,I!$A:$D),3,FALSE)</f>
        <v>KG</v>
      </c>
      <c r="H1312" s="75">
        <f>4.86</f>
        <v>4.8600000000000003</v>
      </c>
      <c r="I1312" s="56">
        <f>IF(A1312="COMPOSICAO",VLOOKUP("TOTAL - "&amp;B1312,COMPOSICAO_AUX_1!$A:$J,10,FALSE),VLOOKUP(B1312,I!$A:$D,4,FALSE))</f>
        <v>0.56999999999999995</v>
      </c>
      <c r="J1312" s="60">
        <f>TRUNC(H1312*I1312,2)</f>
        <v>2.77</v>
      </c>
      <c r="K1312" s="59"/>
      <c r="L1312" s="4"/>
      <c r="M1312" s="4"/>
      <c r="N1312" s="4"/>
    </row>
    <row r="1313" spans="1:14" ht="15" customHeight="1" x14ac:dyDescent="0.25">
      <c r="A1313" s="54" t="s">
        <v>433</v>
      </c>
      <c r="B1313" s="67">
        <v>34357</v>
      </c>
      <c r="C1313" s="55" t="str">
        <f>VLOOKUP(B1313,IF(A1313="COMPOSICAO",S!$A:$D,I!$A:$D),2,FALSE)</f>
        <v>REJUNTE CIMENTICIO, QUALQUER COR</v>
      </c>
      <c r="D1313" s="55"/>
      <c r="E1313" s="55"/>
      <c r="F1313" s="55"/>
      <c r="G1313" s="54" t="str">
        <f>VLOOKUP(B1313,IF(A1313="COMPOSICAO",S!$A:$D,I!$A:$D),3,FALSE)</f>
        <v>KG</v>
      </c>
      <c r="H1313" s="75">
        <f>0.24</f>
        <v>0.24</v>
      </c>
      <c r="I1313" s="56">
        <f>IF(A1313="COMPOSICAO",VLOOKUP("TOTAL - "&amp;B1313,COMPOSICAO_AUX_1!$A:$J,10,FALSE),VLOOKUP(B1313,I!$A:$D,4,FALSE))</f>
        <v>3.34</v>
      </c>
      <c r="J1313" s="60">
        <f>TRUNC(H1313*I1313,2)</f>
        <v>0.8</v>
      </c>
      <c r="K1313" s="59"/>
      <c r="L1313" s="4"/>
      <c r="M1313" s="4"/>
      <c r="N1313" s="4"/>
    </row>
    <row r="1314" spans="1:14" ht="30" customHeight="1" x14ac:dyDescent="0.25">
      <c r="A1314" s="54" t="s">
        <v>434</v>
      </c>
      <c r="B1314" s="67">
        <v>88256</v>
      </c>
      <c r="C1314" s="55" t="str">
        <f>VLOOKUP(B1314,IF(A1314="COMPOSICAO",S!$A:$D,I!$A:$D),2,FALSE)</f>
        <v>AZULEJISTA OU LADRILHISTA COM ENCARGOS COMPLEMENTARES</v>
      </c>
      <c r="D1314" s="55"/>
      <c r="E1314" s="55"/>
      <c r="F1314" s="55"/>
      <c r="G1314" s="54" t="str">
        <f>VLOOKUP(B1314,IF(A1314="COMPOSICAO",S!$A:$D,I!$A:$D),3,FALSE)</f>
        <v>H</v>
      </c>
      <c r="H1314" s="75">
        <f>0.64</f>
        <v>0.64</v>
      </c>
      <c r="I1314" s="56">
        <f>IF(A1314="COMPOSICAO",VLOOKUP("TOTAL - "&amp;B1314,COMPOSICAO_AUX_1!$A:$J,10,FALSE),VLOOKUP(B1314,I!$A:$D,4,FALSE))</f>
        <v>25.66</v>
      </c>
      <c r="J1314" s="60">
        <f>TRUNC(H1314*I1314,2)</f>
        <v>16.420000000000002</v>
      </c>
      <c r="K1314" s="59"/>
      <c r="L1314" s="4"/>
      <c r="M1314" s="4"/>
      <c r="N1314" s="4"/>
    </row>
    <row r="1315" spans="1:14" ht="15" customHeight="1" x14ac:dyDescent="0.25">
      <c r="A1315" s="54" t="s">
        <v>434</v>
      </c>
      <c r="B1315" s="67">
        <v>88316</v>
      </c>
      <c r="C1315" s="55" t="str">
        <f>VLOOKUP(B1315,IF(A1315="COMPOSICAO",S!$A:$D,I!$A:$D),2,FALSE)</f>
        <v>SERVENTE COM ENCARGOS COMPLEMENTARES</v>
      </c>
      <c r="D1315" s="55"/>
      <c r="E1315" s="55"/>
      <c r="F1315" s="55"/>
      <c r="G1315" s="54" t="str">
        <f>VLOOKUP(B1315,IF(A1315="COMPOSICAO",S!$A:$D,I!$A:$D),3,FALSE)</f>
        <v>H</v>
      </c>
      <c r="H1315" s="75">
        <f>0.26</f>
        <v>0.26</v>
      </c>
      <c r="I1315" s="56">
        <f>IF(A1315="COMPOSICAO",VLOOKUP("TOTAL - "&amp;B1315,COMPOSICAO_AUX_1!$A:$J,10,FALSE),VLOOKUP(B1315,I!$A:$D,4,FALSE))</f>
        <v>19.45</v>
      </c>
      <c r="J1315" s="60">
        <f>TRUNC(H1315*I1315,2)</f>
        <v>5.05</v>
      </c>
      <c r="K1315" s="59"/>
      <c r="L1315" s="4"/>
      <c r="M1315" s="4"/>
      <c r="N1315" s="4"/>
    </row>
    <row r="1316" spans="1:14" ht="15" customHeight="1" x14ac:dyDescent="0.25">
      <c r="A1316" s="76" t="s">
        <v>435</v>
      </c>
      <c r="B1316" s="77"/>
      <c r="C1316" s="77"/>
      <c r="D1316" s="77"/>
      <c r="E1316" s="77"/>
      <c r="F1316" s="77"/>
      <c r="G1316" s="78"/>
      <c r="H1316" s="79"/>
      <c r="I1316" s="80"/>
      <c r="J1316" s="60">
        <f>SUM(J1310:K1315)</f>
        <v>50.480000000000004</v>
      </c>
      <c r="K1316" s="59"/>
    </row>
    <row r="1317" spans="1:14" ht="15" customHeight="1" x14ac:dyDescent="0.25">
      <c r="A1317" s="76" t="str">
        <f>"TAXA DE BDI ("&amp;BDI&amp;" %)"</f>
        <v>TAXA DE BDI (28 %)</v>
      </c>
      <c r="B1317" s="77"/>
      <c r="C1317" s="77"/>
      <c r="D1317" s="77"/>
      <c r="E1317" s="77"/>
      <c r="F1317" s="77"/>
      <c r="G1317" s="78"/>
      <c r="H1317" s="79"/>
      <c r="I1317" s="80"/>
      <c r="J1317" s="60">
        <f>ROUND(J1316*(BDI/100),2)</f>
        <v>14.13</v>
      </c>
      <c r="K1317" s="59"/>
    </row>
    <row r="1318" spans="1:14" ht="15" customHeight="1" x14ac:dyDescent="0.25">
      <c r="A1318" s="76" t="s">
        <v>574</v>
      </c>
      <c r="B1318" s="77"/>
      <c r="C1318" s="77"/>
      <c r="D1318" s="77"/>
      <c r="E1318" s="77"/>
      <c r="F1318" s="77"/>
      <c r="G1318" s="78"/>
      <c r="H1318" s="79"/>
      <c r="I1318" s="80"/>
      <c r="J1318" s="60">
        <f>SUM(J1316:K1317)</f>
        <v>64.61</v>
      </c>
      <c r="K1318" s="59"/>
    </row>
    <row r="1319" spans="1:14" ht="15" customHeight="1" x14ac:dyDescent="0.25">
      <c r="A1319" s="4"/>
      <c r="B1319" s="4"/>
      <c r="C1319" s="4"/>
      <c r="D1319" s="4"/>
      <c r="E1319" s="4"/>
      <c r="F1319" s="4"/>
      <c r="G1319" s="4"/>
      <c r="H1319" s="4"/>
      <c r="I1319" s="4"/>
      <c r="J1319" s="4"/>
      <c r="K1319" s="4"/>
    </row>
    <row r="1320" spans="1:14" ht="15" customHeight="1" x14ac:dyDescent="0.25">
      <c r="A1320" s="22" t="s">
        <v>429</v>
      </c>
      <c r="B1320" s="22" t="s">
        <v>32</v>
      </c>
      <c r="C1320" s="46" t="s">
        <v>8</v>
      </c>
      <c r="D1320" s="47"/>
      <c r="E1320" s="47"/>
      <c r="F1320" s="47"/>
      <c r="G1320" s="7" t="s">
        <v>33</v>
      </c>
      <c r="H1320" s="7" t="s">
        <v>430</v>
      </c>
      <c r="I1320" s="7" t="s">
        <v>431</v>
      </c>
      <c r="J1320" s="34" t="s">
        <v>10</v>
      </c>
      <c r="K1320" s="33"/>
    </row>
    <row r="1321" spans="1:14" ht="60" customHeight="1" x14ac:dyDescent="0.25">
      <c r="A1321" s="7" t="s">
        <v>566</v>
      </c>
      <c r="B1321" s="71">
        <v>93390</v>
      </c>
      <c r="C1321" s="73" t="str">
        <f>VLOOKUP(B1321,S!$A:$D,2,FALSE)</f>
        <v>REVESTIMENTO CERÂMICO PARA PISO COM PLACAS TIPO ESMALTADA PADRÃO POPULAR DE DIMENSÕES 35X35 CM APLICADA EM AMBIENTES DE ÁREA ENTRE 5 M2 E 10 M2. AF_06/2014</v>
      </c>
      <c r="D1321" s="73"/>
      <c r="E1321" s="73"/>
      <c r="F1321" s="72"/>
      <c r="G1321" s="7" t="str">
        <f>VLOOKUP(B1321,S!$A:$D,3,FALSE)</f>
        <v>M2</v>
      </c>
      <c r="H1321" s="74"/>
      <c r="I1321" s="74">
        <f>J1327</f>
        <v>43.46</v>
      </c>
      <c r="J1321" s="53"/>
      <c r="K1321" s="52"/>
      <c r="L1321" s="74">
        <f>VLOOKUP(B1321,S!$A:$D,4,FALSE)</f>
        <v>43.46</v>
      </c>
      <c r="M1321" s="7" t="str">
        <f>IF(ROUND((L1321-I1321),2)=0,"OK, confere com a tabela.",IF(ROUND((L1321-I1321),2)&lt;0,"ACIMA ("&amp;TEXT(ROUND(I1321*100/L1321,4),"0,0000")&amp;" %) da tabela.","ABAIXO ("&amp;TEXT(ROUND(I1321*100/L1321,4),"0,0000")&amp;" %) da tabela."))</f>
        <v>OK, confere com a tabela.</v>
      </c>
    </row>
    <row r="1322" spans="1:14" ht="45" customHeight="1" x14ac:dyDescent="0.25">
      <c r="A1322" s="54" t="s">
        <v>433</v>
      </c>
      <c r="B1322" s="67">
        <v>1297</v>
      </c>
      <c r="C1322" s="55" t="str">
        <f>VLOOKUP(B1322,IF(A1322="COMPOSICAO",S!$A:$D,I!$A:$D),2,FALSE)</f>
        <v>PISO EM CERAMICA ESMALTADA, COMERCIAL (PADRAO POPULAR), PEI MAIOR OU IGUAL A 3, FORMATO MENOR OU IGUAL A  2025 CM2</v>
      </c>
      <c r="D1322" s="55"/>
      <c r="E1322" s="55"/>
      <c r="F1322" s="55"/>
      <c r="G1322" s="54" t="str">
        <f>VLOOKUP(B1322,IF(A1322="COMPOSICAO",S!$A:$D,I!$A:$D),3,FALSE)</f>
        <v>M2</v>
      </c>
      <c r="H1322" s="75">
        <f>1.06</f>
        <v>1.06</v>
      </c>
      <c r="I1322" s="56">
        <f>IF(A1322="COMPOSICAO",VLOOKUP("TOTAL - "&amp;B1322,COMPOSICAO_AUX_1!$A:$J,10,FALSE),VLOOKUP(B1322,I!$A:$D,4,FALSE))</f>
        <v>23.56</v>
      </c>
      <c r="J1322" s="60">
        <f>TRUNC(H1322*I1322,2)</f>
        <v>24.97</v>
      </c>
      <c r="K1322" s="59"/>
      <c r="L1322" s="4"/>
      <c r="M1322" s="4"/>
      <c r="N1322" s="4"/>
    </row>
    <row r="1323" spans="1:14" ht="15" customHeight="1" x14ac:dyDescent="0.25">
      <c r="A1323" s="54" t="s">
        <v>433</v>
      </c>
      <c r="B1323" s="67">
        <v>1381</v>
      </c>
      <c r="C1323" s="55" t="str">
        <f>VLOOKUP(B1323,IF(A1323="COMPOSICAO",S!$A:$D,I!$A:$D),2,FALSE)</f>
        <v>ARGAMASSA COLANTE AC I PARA CERAMICAS</v>
      </c>
      <c r="D1323" s="55"/>
      <c r="E1323" s="55"/>
      <c r="F1323" s="55"/>
      <c r="G1323" s="54" t="str">
        <f>VLOOKUP(B1323,IF(A1323="COMPOSICAO",S!$A:$D,I!$A:$D),3,FALSE)</f>
        <v>KG</v>
      </c>
      <c r="H1323" s="75">
        <f>4.86</f>
        <v>4.8600000000000003</v>
      </c>
      <c r="I1323" s="56">
        <f>IF(A1323="COMPOSICAO",VLOOKUP("TOTAL - "&amp;B1323,COMPOSICAO_AUX_1!$A:$J,10,FALSE),VLOOKUP(B1323,I!$A:$D,4,FALSE))</f>
        <v>0.56999999999999995</v>
      </c>
      <c r="J1323" s="60">
        <f>TRUNC(H1323*I1323,2)</f>
        <v>2.77</v>
      </c>
      <c r="K1323" s="59"/>
      <c r="L1323" s="4"/>
      <c r="M1323" s="4"/>
      <c r="N1323" s="4"/>
    </row>
    <row r="1324" spans="1:14" ht="15" customHeight="1" x14ac:dyDescent="0.25">
      <c r="A1324" s="54" t="s">
        <v>433</v>
      </c>
      <c r="B1324" s="67">
        <v>34357</v>
      </c>
      <c r="C1324" s="55" t="str">
        <f>VLOOKUP(B1324,IF(A1324="COMPOSICAO",S!$A:$D,I!$A:$D),2,FALSE)</f>
        <v>REJUNTE CIMENTICIO, QUALQUER COR</v>
      </c>
      <c r="D1324" s="55"/>
      <c r="E1324" s="55"/>
      <c r="F1324" s="55"/>
      <c r="G1324" s="54" t="str">
        <f>VLOOKUP(B1324,IF(A1324="COMPOSICAO",S!$A:$D,I!$A:$D),3,FALSE)</f>
        <v>KG</v>
      </c>
      <c r="H1324" s="75">
        <f>0.24</f>
        <v>0.24</v>
      </c>
      <c r="I1324" s="56">
        <f>IF(A1324="COMPOSICAO",VLOOKUP("TOTAL - "&amp;B1324,COMPOSICAO_AUX_1!$A:$J,10,FALSE),VLOOKUP(B1324,I!$A:$D,4,FALSE))</f>
        <v>3.34</v>
      </c>
      <c r="J1324" s="60">
        <f>TRUNC(H1324*I1324,2)</f>
        <v>0.8</v>
      </c>
      <c r="K1324" s="59"/>
      <c r="L1324" s="4"/>
      <c r="M1324" s="4"/>
      <c r="N1324" s="4"/>
    </row>
    <row r="1325" spans="1:14" ht="30" customHeight="1" x14ac:dyDescent="0.25">
      <c r="A1325" s="54" t="s">
        <v>434</v>
      </c>
      <c r="B1325" s="67">
        <v>88256</v>
      </c>
      <c r="C1325" s="55" t="str">
        <f>VLOOKUP(B1325,IF(A1325="COMPOSICAO",S!$A:$D,I!$A:$D),2,FALSE)</f>
        <v>AZULEJISTA OU LADRILHISTA COM ENCARGOS COMPLEMENTARES</v>
      </c>
      <c r="D1325" s="55"/>
      <c r="E1325" s="55"/>
      <c r="F1325" s="55"/>
      <c r="G1325" s="54" t="str">
        <f>VLOOKUP(B1325,IF(A1325="COMPOSICAO",S!$A:$D,I!$A:$D),3,FALSE)</f>
        <v>H</v>
      </c>
      <c r="H1325" s="75">
        <f>0.43</f>
        <v>0.43</v>
      </c>
      <c r="I1325" s="56">
        <f>IF(A1325="COMPOSICAO",VLOOKUP("TOTAL - "&amp;B1325,COMPOSICAO_AUX_1!$A:$J,10,FALSE),VLOOKUP(B1325,I!$A:$D,4,FALSE))</f>
        <v>25.66</v>
      </c>
      <c r="J1325" s="60">
        <f>TRUNC(H1325*I1325,2)</f>
        <v>11.03</v>
      </c>
      <c r="K1325" s="59"/>
      <c r="L1325" s="4"/>
      <c r="M1325" s="4"/>
      <c r="N1325" s="4"/>
    </row>
    <row r="1326" spans="1:14" ht="15" customHeight="1" x14ac:dyDescent="0.25">
      <c r="A1326" s="54" t="s">
        <v>434</v>
      </c>
      <c r="B1326" s="67">
        <v>88316</v>
      </c>
      <c r="C1326" s="55" t="str">
        <f>VLOOKUP(B1326,IF(A1326="COMPOSICAO",S!$A:$D,I!$A:$D),2,FALSE)</f>
        <v>SERVENTE COM ENCARGOS COMPLEMENTARES</v>
      </c>
      <c r="D1326" s="55"/>
      <c r="E1326" s="55"/>
      <c r="F1326" s="55"/>
      <c r="G1326" s="54" t="str">
        <f>VLOOKUP(B1326,IF(A1326="COMPOSICAO",S!$A:$D,I!$A:$D),3,FALSE)</f>
        <v>H</v>
      </c>
      <c r="H1326" s="75">
        <f>0.2</f>
        <v>0.2</v>
      </c>
      <c r="I1326" s="56">
        <f>IF(A1326="COMPOSICAO",VLOOKUP("TOTAL - "&amp;B1326,COMPOSICAO_AUX_1!$A:$J,10,FALSE),VLOOKUP(B1326,I!$A:$D,4,FALSE))</f>
        <v>19.45</v>
      </c>
      <c r="J1326" s="60">
        <f>TRUNC(H1326*I1326,2)</f>
        <v>3.89</v>
      </c>
      <c r="K1326" s="59"/>
      <c r="L1326" s="4"/>
      <c r="M1326" s="4"/>
      <c r="N1326" s="4"/>
    </row>
    <row r="1327" spans="1:14" ht="15" customHeight="1" x14ac:dyDescent="0.25">
      <c r="A1327" s="76" t="s">
        <v>435</v>
      </c>
      <c r="B1327" s="77"/>
      <c r="C1327" s="77"/>
      <c r="D1327" s="77"/>
      <c r="E1327" s="77"/>
      <c r="F1327" s="77"/>
      <c r="G1327" s="78"/>
      <c r="H1327" s="79"/>
      <c r="I1327" s="80"/>
      <c r="J1327" s="60">
        <f>SUM(J1321:K1326)</f>
        <v>43.46</v>
      </c>
      <c r="K1327" s="59"/>
    </row>
    <row r="1328" spans="1:14" ht="15" customHeight="1" x14ac:dyDescent="0.25">
      <c r="A1328" s="76" t="str">
        <f>"TAXA DE BDI ("&amp;BDI&amp;" %)"</f>
        <v>TAXA DE BDI (28 %)</v>
      </c>
      <c r="B1328" s="77"/>
      <c r="C1328" s="77"/>
      <c r="D1328" s="77"/>
      <c r="E1328" s="77"/>
      <c r="F1328" s="77"/>
      <c r="G1328" s="78"/>
      <c r="H1328" s="79"/>
      <c r="I1328" s="80"/>
      <c r="J1328" s="60">
        <f>ROUND(J1327*(BDI/100),2)</f>
        <v>12.17</v>
      </c>
      <c r="K1328" s="59"/>
    </row>
    <row r="1329" spans="1:14" ht="15" customHeight="1" x14ac:dyDescent="0.25">
      <c r="A1329" s="76" t="s">
        <v>575</v>
      </c>
      <c r="B1329" s="77"/>
      <c r="C1329" s="77"/>
      <c r="D1329" s="77"/>
      <c r="E1329" s="77"/>
      <c r="F1329" s="77"/>
      <c r="G1329" s="78"/>
      <c r="H1329" s="79"/>
      <c r="I1329" s="80"/>
      <c r="J1329" s="60">
        <f>SUM(J1327:K1328)</f>
        <v>55.63</v>
      </c>
      <c r="K1329" s="59"/>
    </row>
    <row r="1330" spans="1:14" ht="15" customHeight="1" x14ac:dyDescent="0.25">
      <c r="A1330" s="4"/>
      <c r="B1330" s="4"/>
      <c r="C1330" s="4"/>
      <c r="D1330" s="4"/>
      <c r="E1330" s="4"/>
      <c r="F1330" s="4"/>
      <c r="G1330" s="4"/>
      <c r="H1330" s="4"/>
      <c r="I1330" s="4"/>
      <c r="J1330" s="4"/>
      <c r="K1330" s="4"/>
    </row>
    <row r="1331" spans="1:14" ht="15" customHeight="1" x14ac:dyDescent="0.25">
      <c r="A1331" s="22" t="s">
        <v>429</v>
      </c>
      <c r="B1331" s="22" t="s">
        <v>32</v>
      </c>
      <c r="C1331" s="46" t="s">
        <v>8</v>
      </c>
      <c r="D1331" s="47"/>
      <c r="E1331" s="47"/>
      <c r="F1331" s="47"/>
      <c r="G1331" s="7" t="s">
        <v>33</v>
      </c>
      <c r="H1331" s="7" t="s">
        <v>430</v>
      </c>
      <c r="I1331" s="7" t="s">
        <v>431</v>
      </c>
      <c r="J1331" s="34" t="s">
        <v>10</v>
      </c>
      <c r="K1331" s="33"/>
    </row>
    <row r="1332" spans="1:14" ht="30" customHeight="1" x14ac:dyDescent="0.25">
      <c r="A1332" s="7" t="s">
        <v>576</v>
      </c>
      <c r="B1332" s="7" t="s">
        <v>381</v>
      </c>
      <c r="C1332" s="73" t="s">
        <v>577</v>
      </c>
      <c r="D1332" s="73"/>
      <c r="E1332" s="73"/>
      <c r="F1332" s="72"/>
      <c r="G1332" s="7" t="s">
        <v>578</v>
      </c>
      <c r="H1332" s="74"/>
      <c r="I1332" s="74">
        <f>J1334</f>
        <v>1.39</v>
      </c>
      <c r="J1332" s="53"/>
      <c r="K1332" s="52"/>
      <c r="L1332" s="74">
        <v>0</v>
      </c>
      <c r="M1332" s="7" t="s">
        <v>516</v>
      </c>
    </row>
    <row r="1333" spans="1:14" ht="15" customHeight="1" x14ac:dyDescent="0.25">
      <c r="A1333" s="54" t="s">
        <v>433</v>
      </c>
      <c r="B1333" s="67">
        <v>3777</v>
      </c>
      <c r="C1333" s="55" t="str">
        <f>VLOOKUP(B1333,IF(A1333="COMPOSICAO",S!$A:$D,I!$A:$D),2,FALSE)</f>
        <v>LONA PLASTICA PESADA PRETA, E = 150 MICRA</v>
      </c>
      <c r="D1333" s="55"/>
      <c r="E1333" s="55"/>
      <c r="F1333" s="55"/>
      <c r="G1333" s="54" t="str">
        <f>VLOOKUP(B1333,IF(A1333="COMPOSICAO",S!$A:$D,I!$A:$D),3,FALSE)</f>
        <v>M2</v>
      </c>
      <c r="H1333" s="75">
        <f>1</f>
        <v>1</v>
      </c>
      <c r="I1333" s="56">
        <f>IF(A1333="COMPOSICAO",VLOOKUP("TOTAL - "&amp;B1333,COMPOSICAO_AUX_1!$A:$J,10,FALSE),VLOOKUP(B1333,I!$A:$D,4,FALSE))</f>
        <v>1.39</v>
      </c>
      <c r="J1333" s="60">
        <f>TRUNC(H1333*I1333,2)</f>
        <v>1.39</v>
      </c>
      <c r="K1333" s="59"/>
      <c r="L1333" s="4"/>
      <c r="M1333" s="4"/>
      <c r="N1333" s="4"/>
    </row>
    <row r="1334" spans="1:14" ht="15" customHeight="1" x14ac:dyDescent="0.25">
      <c r="A1334" s="76" t="s">
        <v>435</v>
      </c>
      <c r="B1334" s="77"/>
      <c r="C1334" s="77"/>
      <c r="D1334" s="77"/>
      <c r="E1334" s="77"/>
      <c r="F1334" s="77"/>
      <c r="G1334" s="78"/>
      <c r="H1334" s="79"/>
      <c r="I1334" s="80"/>
      <c r="J1334" s="60">
        <f>SUM(J1332:K1333)</f>
        <v>1.39</v>
      </c>
      <c r="K1334" s="59"/>
    </row>
    <row r="1335" spans="1:14" ht="15" customHeight="1" x14ac:dyDescent="0.25">
      <c r="A1335" s="76" t="str">
        <f>"TAXA DE BDI ("&amp;BDI&amp;" %)"</f>
        <v>TAXA DE BDI (28 %)</v>
      </c>
      <c r="B1335" s="77"/>
      <c r="C1335" s="77"/>
      <c r="D1335" s="77"/>
      <c r="E1335" s="77"/>
      <c r="F1335" s="77"/>
      <c r="G1335" s="78"/>
      <c r="H1335" s="79"/>
      <c r="I1335" s="80"/>
      <c r="J1335" s="60">
        <f>ROUND(J1334*(BDI/100),2)</f>
        <v>0.39</v>
      </c>
      <c r="K1335" s="59"/>
    </row>
    <row r="1336" spans="1:14" ht="15" customHeight="1" x14ac:dyDescent="0.25">
      <c r="A1336" s="76" t="s">
        <v>579</v>
      </c>
      <c r="B1336" s="77"/>
      <c r="C1336" s="77"/>
      <c r="D1336" s="77"/>
      <c r="E1336" s="77"/>
      <c r="F1336" s="77"/>
      <c r="G1336" s="78"/>
      <c r="H1336" s="79"/>
      <c r="I1336" s="80"/>
      <c r="J1336" s="60">
        <f>SUM(J1334:K1335)</f>
        <v>1.7799999999999998</v>
      </c>
      <c r="K1336" s="59"/>
    </row>
    <row r="1337" spans="1:14" ht="15" customHeight="1" x14ac:dyDescent="0.25">
      <c r="A1337" s="4"/>
      <c r="B1337" s="4"/>
      <c r="C1337" s="4"/>
      <c r="D1337" s="4"/>
      <c r="E1337" s="4"/>
      <c r="F1337" s="4"/>
      <c r="G1337" s="4"/>
      <c r="H1337" s="4"/>
      <c r="I1337" s="4"/>
      <c r="J1337" s="4"/>
      <c r="K1337" s="4"/>
    </row>
    <row r="1338" spans="1:14" ht="15" customHeight="1" x14ac:dyDescent="0.25">
      <c r="A1338" s="22" t="s">
        <v>429</v>
      </c>
      <c r="B1338" s="22" t="s">
        <v>32</v>
      </c>
      <c r="C1338" s="46" t="s">
        <v>8</v>
      </c>
      <c r="D1338" s="47"/>
      <c r="E1338" s="47"/>
      <c r="F1338" s="47"/>
      <c r="G1338" s="7" t="s">
        <v>33</v>
      </c>
      <c r="H1338" s="7" t="s">
        <v>430</v>
      </c>
      <c r="I1338" s="7" t="s">
        <v>431</v>
      </c>
      <c r="J1338" s="34" t="s">
        <v>10</v>
      </c>
      <c r="K1338" s="33"/>
    </row>
    <row r="1339" spans="1:14" ht="30" customHeight="1" x14ac:dyDescent="0.25">
      <c r="A1339" s="7" t="s">
        <v>580</v>
      </c>
      <c r="B1339" s="71">
        <v>102233</v>
      </c>
      <c r="C1339" s="73" t="str">
        <f>VLOOKUP(B1339,S!$A:$D,2,FALSE)</f>
        <v>PINTURA IMUNIZANTE PARA MADEIRA, 1 DEMÃO. AF_01/2021</v>
      </c>
      <c r="D1339" s="73"/>
      <c r="E1339" s="73"/>
      <c r="F1339" s="72"/>
      <c r="G1339" s="7" t="str">
        <f>VLOOKUP(B1339,S!$A:$D,3,FALSE)</f>
        <v>M2</v>
      </c>
      <c r="H1339" s="74"/>
      <c r="I1339" s="74">
        <f>J1342</f>
        <v>11.100000000000001</v>
      </c>
      <c r="J1339" s="53"/>
      <c r="K1339" s="52"/>
      <c r="L1339" s="74">
        <f>VLOOKUP(B1339,S!$A:$D,4,FALSE)</f>
        <v>11.1</v>
      </c>
      <c r="M1339" s="7" t="str">
        <f>IF(ROUND((L1339-I1339),2)=0,"OK, confere com a tabela.",IF(ROUND((L1339-I1339),2)&lt;0,"ACIMA ("&amp;TEXT(ROUND(I1339*100/L1339,4),"0,0000")&amp;" %) da tabela.","ABAIXO ("&amp;TEXT(ROUND(I1339*100/L1339,4),"0,0000")&amp;" %) da tabela."))</f>
        <v>OK, confere com a tabela.</v>
      </c>
    </row>
    <row r="1340" spans="1:14" ht="15" customHeight="1" x14ac:dyDescent="0.25">
      <c r="A1340" s="54" t="s">
        <v>433</v>
      </c>
      <c r="B1340" s="67">
        <v>7340</v>
      </c>
      <c r="C1340" s="55" t="str">
        <f>VLOOKUP(B1340,IF(A1340="COMPOSICAO",S!$A:$D,I!$A:$D),2,FALSE)</f>
        <v>IMUNIZANTE PARA MADEIRA, INCOLOR</v>
      </c>
      <c r="D1340" s="55"/>
      <c r="E1340" s="55"/>
      <c r="F1340" s="55"/>
      <c r="G1340" s="54" t="str">
        <f>VLOOKUP(B1340,IF(A1340="COMPOSICAO",S!$A:$D,I!$A:$D),3,FALSE)</f>
        <v>L</v>
      </c>
      <c r="H1340" s="75">
        <f>0.1629</f>
        <v>0.16289999999999999</v>
      </c>
      <c r="I1340" s="56">
        <f>IF(A1340="COMPOSICAO",VLOOKUP("TOTAL - "&amp;B1340,COMPOSICAO_AUX_1!$A:$J,10,FALSE),VLOOKUP(B1340,I!$A:$D,4,FALSE))</f>
        <v>30.66</v>
      </c>
      <c r="J1340" s="60">
        <f>TRUNC(H1340*I1340,2)</f>
        <v>4.99</v>
      </c>
      <c r="K1340" s="59"/>
      <c r="L1340" s="4"/>
      <c r="M1340" s="4"/>
      <c r="N1340" s="4"/>
    </row>
    <row r="1341" spans="1:14" ht="15" customHeight="1" x14ac:dyDescent="0.25">
      <c r="A1341" s="54" t="s">
        <v>434</v>
      </c>
      <c r="B1341" s="67">
        <v>88310</v>
      </c>
      <c r="C1341" s="55" t="str">
        <f>VLOOKUP(B1341,IF(A1341="COMPOSICAO",S!$A:$D,I!$A:$D),2,FALSE)</f>
        <v>PINTOR COM ENCARGOS COMPLEMENTARES</v>
      </c>
      <c r="D1341" s="55"/>
      <c r="E1341" s="55"/>
      <c r="F1341" s="55"/>
      <c r="G1341" s="54" t="str">
        <f>VLOOKUP(B1341,IF(A1341="COMPOSICAO",S!$A:$D,I!$A:$D),3,FALSE)</f>
        <v>H</v>
      </c>
      <c r="H1341" s="75">
        <f>0.2265</f>
        <v>0.22650000000000001</v>
      </c>
      <c r="I1341" s="56">
        <f>IF(A1341="COMPOSICAO",VLOOKUP("TOTAL - "&amp;B1341,COMPOSICAO_AUX_1!$A:$J,10,FALSE),VLOOKUP(B1341,I!$A:$D,4,FALSE))</f>
        <v>27.009999999999998</v>
      </c>
      <c r="J1341" s="60">
        <f>TRUNC(H1341*I1341,2)</f>
        <v>6.11</v>
      </c>
      <c r="K1341" s="59"/>
      <c r="L1341" s="4"/>
      <c r="M1341" s="4"/>
      <c r="N1341" s="4"/>
    </row>
    <row r="1342" spans="1:14" ht="15" customHeight="1" x14ac:dyDescent="0.25">
      <c r="A1342" s="76" t="s">
        <v>435</v>
      </c>
      <c r="B1342" s="77"/>
      <c r="C1342" s="77"/>
      <c r="D1342" s="77"/>
      <c r="E1342" s="77"/>
      <c r="F1342" s="77"/>
      <c r="G1342" s="78"/>
      <c r="H1342" s="79"/>
      <c r="I1342" s="80"/>
      <c r="J1342" s="60">
        <f>SUM(J1339:K1341)</f>
        <v>11.100000000000001</v>
      </c>
      <c r="K1342" s="59"/>
    </row>
    <row r="1343" spans="1:14" ht="15" customHeight="1" x14ac:dyDescent="0.25">
      <c r="A1343" s="76" t="str">
        <f>"TAXA DE BDI ("&amp;BDI&amp;" %)"</f>
        <v>TAXA DE BDI (28 %)</v>
      </c>
      <c r="B1343" s="77"/>
      <c r="C1343" s="77"/>
      <c r="D1343" s="77"/>
      <c r="E1343" s="77"/>
      <c r="F1343" s="77"/>
      <c r="G1343" s="78"/>
      <c r="H1343" s="79"/>
      <c r="I1343" s="80"/>
      <c r="J1343" s="60">
        <f>ROUND(J1342*(BDI/100),2)</f>
        <v>3.11</v>
      </c>
      <c r="K1343" s="59"/>
    </row>
    <row r="1344" spans="1:14" ht="15" customHeight="1" x14ac:dyDescent="0.25">
      <c r="A1344" s="76" t="s">
        <v>581</v>
      </c>
      <c r="B1344" s="77"/>
      <c r="C1344" s="77"/>
      <c r="D1344" s="77"/>
      <c r="E1344" s="77"/>
      <c r="F1344" s="77"/>
      <c r="G1344" s="78"/>
      <c r="H1344" s="79"/>
      <c r="I1344" s="80"/>
      <c r="J1344" s="60">
        <f>SUM(J1342:K1343)</f>
        <v>14.21</v>
      </c>
      <c r="K1344" s="59"/>
    </row>
    <row r="1345" spans="1:14" ht="15" customHeight="1" x14ac:dyDescent="0.25">
      <c r="A1345" s="4"/>
      <c r="B1345" s="4"/>
      <c r="C1345" s="4"/>
      <c r="D1345" s="4"/>
      <c r="E1345" s="4"/>
      <c r="F1345" s="4"/>
      <c r="G1345" s="4"/>
      <c r="H1345" s="4"/>
      <c r="I1345" s="4"/>
      <c r="J1345" s="4"/>
      <c r="K1345" s="4"/>
    </row>
    <row r="1346" spans="1:14" ht="15" customHeight="1" x14ac:dyDescent="0.25">
      <c r="A1346" s="22" t="s">
        <v>429</v>
      </c>
      <c r="B1346" s="22" t="s">
        <v>32</v>
      </c>
      <c r="C1346" s="46" t="s">
        <v>8</v>
      </c>
      <c r="D1346" s="47"/>
      <c r="E1346" s="47"/>
      <c r="F1346" s="47"/>
      <c r="G1346" s="7" t="s">
        <v>33</v>
      </c>
      <c r="H1346" s="7" t="s">
        <v>430</v>
      </c>
      <c r="I1346" s="7" t="s">
        <v>431</v>
      </c>
      <c r="J1346" s="34" t="s">
        <v>10</v>
      </c>
      <c r="K1346" s="33"/>
    </row>
    <row r="1347" spans="1:14" ht="75" customHeight="1" x14ac:dyDescent="0.25">
      <c r="A1347" s="7" t="s">
        <v>582</v>
      </c>
      <c r="B1347" s="71">
        <v>92543</v>
      </c>
      <c r="C1347" s="73" t="str">
        <f>VLOOKUP(B1347,S!$A:$D,2,FALSE)</f>
        <v>TRAMA DE MADEIRA COMPOSTA POR TERÇAS PARA TELHADOS DE ATÉ 2 ÁGUAS PARA TELHA ONDULADA DE FIBROCIMENTO, METÁLICA, PLÁSTICA OU TERMOACÚSTICA, INCLUSO TRANSPORTE VERTICAL. AF_07/2019</v>
      </c>
      <c r="D1347" s="73"/>
      <c r="E1347" s="73"/>
      <c r="F1347" s="72"/>
      <c r="G1347" s="7" t="str">
        <f>VLOOKUP(B1347,S!$A:$D,3,FALSE)</f>
        <v>M2</v>
      </c>
      <c r="H1347" s="74"/>
      <c r="I1347" s="74">
        <f>J1354</f>
        <v>28.6</v>
      </c>
      <c r="J1347" s="53"/>
      <c r="K1347" s="52"/>
      <c r="L1347" s="74">
        <f>VLOOKUP(B1347,S!$A:$D,4,FALSE)</f>
        <v>28.6</v>
      </c>
      <c r="M1347" s="7" t="str">
        <f>IF(ROUND((L1347-I1347),2)=0,"OK, confere com a tabela.",IF(ROUND((L1347-I1347),2)&lt;0,"ACIMA ("&amp;TEXT(ROUND(I1347*100/L1347,4),"0,0000")&amp;" %) da tabela.","ABAIXO ("&amp;TEXT(ROUND(I1347*100/L1347,4),"0,0000")&amp;" %) da tabela."))</f>
        <v>OK, confere com a tabela.</v>
      </c>
    </row>
    <row r="1348" spans="1:14" ht="30" customHeight="1" x14ac:dyDescent="0.25">
      <c r="A1348" s="54" t="s">
        <v>433</v>
      </c>
      <c r="B1348" s="67">
        <v>4425</v>
      </c>
      <c r="C1348" s="55" t="str">
        <f>VLOOKUP(B1348,IF(A1348="COMPOSICAO",S!$A:$D,I!$A:$D),2,FALSE)</f>
        <v>VIGA NAO APARELHADA  *6 X 12* CM, EM MACARANDUBA, ANGELIM OU EQUIVALENTE DA REGIAO - BRUTA</v>
      </c>
      <c r="D1348" s="55"/>
      <c r="E1348" s="55"/>
      <c r="F1348" s="55"/>
      <c r="G1348" s="54" t="str">
        <f>VLOOKUP(B1348,IF(A1348="COMPOSICAO",S!$A:$D,I!$A:$D),3,FALSE)</f>
        <v>M</v>
      </c>
      <c r="H1348" s="75">
        <f>0.634</f>
        <v>0.63400000000000001</v>
      </c>
      <c r="I1348" s="56">
        <f>IF(A1348="COMPOSICAO",VLOOKUP("TOTAL - "&amp;B1348,COMPOSICAO_AUX_1!$A:$J,10,FALSE),VLOOKUP(B1348,I!$A:$D,4,FALSE))</f>
        <v>36.869999999999997</v>
      </c>
      <c r="J1348" s="60">
        <f t="shared" ref="J1348:J1353" si="32">TRUNC(H1348*I1348,2)</f>
        <v>23.37</v>
      </c>
      <c r="K1348" s="59"/>
      <c r="L1348" s="4"/>
      <c r="M1348" s="4"/>
      <c r="N1348" s="4"/>
    </row>
    <row r="1349" spans="1:14" ht="30" customHeight="1" x14ac:dyDescent="0.25">
      <c r="A1349" s="54" t="s">
        <v>433</v>
      </c>
      <c r="B1349" s="67">
        <v>40568</v>
      </c>
      <c r="C1349" s="55" t="str">
        <f>VLOOKUP(B1349,IF(A1349="COMPOSICAO",S!$A:$D,I!$A:$D),2,FALSE)</f>
        <v>PREGO DE ACO POLIDO COM CABECA 22 X 48 (4 1/4 X 5)</v>
      </c>
      <c r="D1349" s="55"/>
      <c r="E1349" s="55"/>
      <c r="F1349" s="55"/>
      <c r="G1349" s="54" t="str">
        <f>VLOOKUP(B1349,IF(A1349="COMPOSICAO",S!$A:$D,I!$A:$D),3,FALSE)</f>
        <v>KG</v>
      </c>
      <c r="H1349" s="75">
        <f>0.03</f>
        <v>0.03</v>
      </c>
      <c r="I1349" s="56">
        <f>IF(A1349="COMPOSICAO",VLOOKUP("TOTAL - "&amp;B1349,COMPOSICAO_AUX_1!$A:$J,10,FALSE),VLOOKUP(B1349,I!$A:$D,4,FALSE))</f>
        <v>23.06</v>
      </c>
      <c r="J1349" s="60">
        <f t="shared" si="32"/>
        <v>0.69</v>
      </c>
      <c r="K1349" s="59"/>
      <c r="L1349" s="4"/>
      <c r="M1349" s="4"/>
      <c r="N1349" s="4"/>
    </row>
    <row r="1350" spans="1:14" ht="30" customHeight="1" x14ac:dyDescent="0.25">
      <c r="A1350" s="54" t="s">
        <v>434</v>
      </c>
      <c r="B1350" s="67">
        <v>88239</v>
      </c>
      <c r="C1350" s="55" t="str">
        <f>VLOOKUP(B1350,IF(A1350="COMPOSICAO",S!$A:$D,I!$A:$D),2,FALSE)</f>
        <v>AJUDANTE DE CARPINTEIRO COM ENCARGOS COMPLEMENTARES</v>
      </c>
      <c r="D1350" s="55"/>
      <c r="E1350" s="55"/>
      <c r="F1350" s="55"/>
      <c r="G1350" s="54" t="str">
        <f>VLOOKUP(B1350,IF(A1350="COMPOSICAO",S!$A:$D,I!$A:$D),3,FALSE)</f>
        <v>H</v>
      </c>
      <c r="H1350" s="75">
        <f>0.065</f>
        <v>6.5000000000000002E-2</v>
      </c>
      <c r="I1350" s="56">
        <f>IF(A1350="COMPOSICAO",VLOOKUP("TOTAL - "&amp;B1350,COMPOSICAO_AUX_1!$A:$J,10,FALSE),VLOOKUP(B1350,I!$A:$D,4,FALSE))</f>
        <v>20.45</v>
      </c>
      <c r="J1350" s="60">
        <f t="shared" si="32"/>
        <v>1.32</v>
      </c>
      <c r="K1350" s="59"/>
      <c r="L1350" s="4"/>
      <c r="M1350" s="4"/>
      <c r="N1350" s="4"/>
    </row>
    <row r="1351" spans="1:14" ht="30" customHeight="1" x14ac:dyDescent="0.25">
      <c r="A1351" s="54" t="s">
        <v>434</v>
      </c>
      <c r="B1351" s="67">
        <v>88262</v>
      </c>
      <c r="C1351" s="55" t="str">
        <f>VLOOKUP(B1351,IF(A1351="COMPOSICAO",S!$A:$D,I!$A:$D),2,FALSE)</f>
        <v>CARPINTEIRO DE FORMAS COM ENCARGOS COMPLEMENTARES</v>
      </c>
      <c r="D1351" s="55"/>
      <c r="E1351" s="55"/>
      <c r="F1351" s="55"/>
      <c r="G1351" s="54" t="str">
        <f>VLOOKUP(B1351,IF(A1351="COMPOSICAO",S!$A:$D,I!$A:$D),3,FALSE)</f>
        <v>H</v>
      </c>
      <c r="H1351" s="75">
        <f>0.118</f>
        <v>0.11799999999999999</v>
      </c>
      <c r="I1351" s="56">
        <f>IF(A1351="COMPOSICAO",VLOOKUP("TOTAL - "&amp;B1351,COMPOSICAO_AUX_1!$A:$J,10,FALSE),VLOOKUP(B1351,I!$A:$D,4,FALSE))</f>
        <v>25.429999999999996</v>
      </c>
      <c r="J1351" s="60">
        <f t="shared" si="32"/>
        <v>3</v>
      </c>
      <c r="K1351" s="59"/>
      <c r="L1351" s="4"/>
      <c r="M1351" s="4"/>
      <c r="N1351" s="4"/>
    </row>
    <row r="1352" spans="1:14" ht="45" customHeight="1" x14ac:dyDescent="0.25">
      <c r="A1352" s="54" t="s">
        <v>434</v>
      </c>
      <c r="B1352" s="67">
        <v>93281</v>
      </c>
      <c r="C1352" s="55" t="str">
        <f>VLOOKUP(B1352,IF(A1352="COMPOSICAO",S!$A:$D,I!$A:$D),2,FALSE)</f>
        <v>GUINCHO ELÉTRICO DE COLUNA, CAPACIDADE 400 KG, COM MOTO FREIO, MOTOR TRIFÁSICO DE 1,25 CV - CHP DIURNO. AF_03/2016</v>
      </c>
      <c r="D1352" s="55"/>
      <c r="E1352" s="55"/>
      <c r="F1352" s="55"/>
      <c r="G1352" s="54" t="str">
        <f>VLOOKUP(B1352,IF(A1352="COMPOSICAO",S!$A:$D,I!$A:$D),3,FALSE)</f>
        <v>CHP</v>
      </c>
      <c r="H1352" s="75">
        <f>0.0046</f>
        <v>4.5999999999999999E-3</v>
      </c>
      <c r="I1352" s="56">
        <f>IF(A1352="COMPOSICAO",VLOOKUP("TOTAL - "&amp;B1352,COMPOSICAO_AUX_1!$A:$J,10,FALSE),VLOOKUP(B1352,I!$A:$D,4,FALSE))</f>
        <v>21.400000000000002</v>
      </c>
      <c r="J1352" s="60">
        <f t="shared" si="32"/>
        <v>0.09</v>
      </c>
      <c r="K1352" s="59"/>
      <c r="L1352" s="4"/>
      <c r="M1352" s="4"/>
      <c r="N1352" s="4"/>
    </row>
    <row r="1353" spans="1:14" ht="45" customHeight="1" x14ac:dyDescent="0.25">
      <c r="A1353" s="54" t="s">
        <v>434</v>
      </c>
      <c r="B1353" s="67">
        <v>93282</v>
      </c>
      <c r="C1353" s="55" t="str">
        <f>VLOOKUP(B1353,IF(A1353="COMPOSICAO",S!$A:$D,I!$A:$D),2,FALSE)</f>
        <v>GUINCHO ELÉTRICO DE COLUNA, CAPACIDADE 400 KG, COM MOTO FREIO, MOTOR TRIFÁSICO DE 1,25 CV - CHI DIURNO. AF_03/2016</v>
      </c>
      <c r="D1353" s="55"/>
      <c r="E1353" s="55"/>
      <c r="F1353" s="55"/>
      <c r="G1353" s="54" t="str">
        <f>VLOOKUP(B1353,IF(A1353="COMPOSICAO",S!$A:$D,I!$A:$D),3,FALSE)</f>
        <v>CHI</v>
      </c>
      <c r="H1353" s="75">
        <f>0.0064</f>
        <v>6.4000000000000003E-3</v>
      </c>
      <c r="I1353" s="56">
        <f>IF(A1353="COMPOSICAO",VLOOKUP("TOTAL - "&amp;B1353,COMPOSICAO_AUX_1!$A:$J,10,FALSE),VLOOKUP(B1353,I!$A:$D,4,FALSE))</f>
        <v>20.580000000000002</v>
      </c>
      <c r="J1353" s="60">
        <f t="shared" si="32"/>
        <v>0.13</v>
      </c>
      <c r="K1353" s="59"/>
      <c r="L1353" s="4"/>
      <c r="M1353" s="4"/>
      <c r="N1353" s="4"/>
    </row>
    <row r="1354" spans="1:14" ht="15" customHeight="1" x14ac:dyDescent="0.25">
      <c r="A1354" s="76" t="s">
        <v>435</v>
      </c>
      <c r="B1354" s="77"/>
      <c r="C1354" s="77"/>
      <c r="D1354" s="77"/>
      <c r="E1354" s="77"/>
      <c r="F1354" s="77"/>
      <c r="G1354" s="78"/>
      <c r="H1354" s="79"/>
      <c r="I1354" s="80"/>
      <c r="J1354" s="60">
        <f>SUM(J1347:K1353)</f>
        <v>28.6</v>
      </c>
      <c r="K1354" s="59"/>
    </row>
    <row r="1355" spans="1:14" ht="15" customHeight="1" x14ac:dyDescent="0.25">
      <c r="A1355" s="76" t="str">
        <f>"TAXA DE BDI ("&amp;BDI&amp;" %)"</f>
        <v>TAXA DE BDI (28 %)</v>
      </c>
      <c r="B1355" s="77"/>
      <c r="C1355" s="77"/>
      <c r="D1355" s="77"/>
      <c r="E1355" s="77"/>
      <c r="F1355" s="77"/>
      <c r="G1355" s="78"/>
      <c r="H1355" s="79"/>
      <c r="I1355" s="80"/>
      <c r="J1355" s="60">
        <f>ROUND(J1354*(BDI/100),2)</f>
        <v>8.01</v>
      </c>
      <c r="K1355" s="59"/>
    </row>
    <row r="1356" spans="1:14" ht="15" customHeight="1" x14ac:dyDescent="0.25">
      <c r="A1356" s="76" t="s">
        <v>583</v>
      </c>
      <c r="B1356" s="77"/>
      <c r="C1356" s="77"/>
      <c r="D1356" s="77"/>
      <c r="E1356" s="77"/>
      <c r="F1356" s="77"/>
      <c r="G1356" s="78"/>
      <c r="H1356" s="79"/>
      <c r="I1356" s="80"/>
      <c r="J1356" s="60">
        <f>SUM(J1354:K1355)</f>
        <v>36.61</v>
      </c>
      <c r="K1356" s="59"/>
    </row>
    <row r="1357" spans="1:14" ht="15" customHeight="1" x14ac:dyDescent="0.25">
      <c r="A1357" s="4"/>
      <c r="B1357" s="4"/>
      <c r="C1357" s="4"/>
      <c r="D1357" s="4"/>
      <c r="E1357" s="4"/>
      <c r="F1357" s="4"/>
      <c r="G1357" s="4"/>
      <c r="H1357" s="4"/>
      <c r="I1357" s="4"/>
      <c r="J1357" s="4"/>
      <c r="K1357" s="4"/>
    </row>
    <row r="1358" spans="1:14" ht="15" customHeight="1" x14ac:dyDescent="0.25">
      <c r="A1358" s="22" t="s">
        <v>429</v>
      </c>
      <c r="B1358" s="22" t="s">
        <v>32</v>
      </c>
      <c r="C1358" s="46" t="s">
        <v>8</v>
      </c>
      <c r="D1358" s="47"/>
      <c r="E1358" s="47"/>
      <c r="F1358" s="47"/>
      <c r="G1358" s="7" t="s">
        <v>33</v>
      </c>
      <c r="H1358" s="7" t="s">
        <v>430</v>
      </c>
      <c r="I1358" s="7" t="s">
        <v>431</v>
      </c>
      <c r="J1358" s="34" t="s">
        <v>10</v>
      </c>
      <c r="K1358" s="33"/>
    </row>
    <row r="1359" spans="1:14" ht="45" customHeight="1" x14ac:dyDescent="0.25">
      <c r="A1359" s="7" t="s">
        <v>447</v>
      </c>
      <c r="B1359" s="71">
        <v>98546</v>
      </c>
      <c r="C1359" s="73" t="str">
        <f>VLOOKUP(B1359,S!$A:$D,2,FALSE)</f>
        <v>IMPERMEABILIZAÇÃO DE SUPERFÍCIE COM MANTA ASFÁLTICA, UMA CAMADA, INCLUSIVE APLICAÇÃO DE PRIMER ASFÁLTICO, E=3MM. AF_06/2018</v>
      </c>
      <c r="D1359" s="73"/>
      <c r="E1359" s="73"/>
      <c r="F1359" s="72"/>
      <c r="G1359" s="7" t="str">
        <f>VLOOKUP(B1359,S!$A:$D,3,FALSE)</f>
        <v>M2</v>
      </c>
      <c r="H1359" s="74"/>
      <c r="I1359" s="74">
        <f>J1365</f>
        <v>98.330000000000013</v>
      </c>
      <c r="J1359" s="53"/>
      <c r="K1359" s="52"/>
      <c r="L1359" s="74">
        <f>VLOOKUP(B1359,S!$A:$D,4,FALSE)</f>
        <v>98.33</v>
      </c>
      <c r="M1359" s="7" t="str">
        <f>IF(ROUND((L1359-I1359),2)=0,"OK, confere com a tabela.",IF(ROUND((L1359-I1359),2)&lt;0,"ACIMA ("&amp;TEXT(ROUND(I1359*100/L1359,4),"0,0000")&amp;" %) da tabela.","ABAIXO ("&amp;TEXT(ROUND(I1359*100/L1359,4),"0,0000")&amp;" %) da tabela."))</f>
        <v>OK, confere com a tabela.</v>
      </c>
    </row>
    <row r="1360" spans="1:14" ht="45" customHeight="1" x14ac:dyDescent="0.25">
      <c r="A1360" s="54" t="s">
        <v>433</v>
      </c>
      <c r="B1360" s="67">
        <v>511</v>
      </c>
      <c r="C1360" s="55" t="str">
        <f>VLOOKUP(B1360,IF(A1360="COMPOSICAO",S!$A:$D,I!$A:$D),2,FALSE)</f>
        <v>PRIMER PARA MANTA ASFALTICA A BASE DE ASFALTO MODIFICADO DILUIDO EM SOLVENTE, APLICACAO A FRIO</v>
      </c>
      <c r="D1360" s="55"/>
      <c r="E1360" s="55"/>
      <c r="F1360" s="55"/>
      <c r="G1360" s="54" t="str">
        <f>VLOOKUP(B1360,IF(A1360="COMPOSICAO",S!$A:$D,I!$A:$D),3,FALSE)</f>
        <v>L</v>
      </c>
      <c r="H1360" s="75">
        <f>0.615</f>
        <v>0.61499999999999999</v>
      </c>
      <c r="I1360" s="56">
        <f>IF(A1360="COMPOSICAO",VLOOKUP("TOTAL - "&amp;B1360,COMPOSICAO_AUX_1!$A:$J,10,FALSE),VLOOKUP(B1360,I!$A:$D,4,FALSE))</f>
        <v>18.5</v>
      </c>
      <c r="J1360" s="60">
        <f>TRUNC(H1360*I1360,2)</f>
        <v>11.37</v>
      </c>
      <c r="K1360" s="59"/>
      <c r="L1360" s="4"/>
      <c r="M1360" s="4"/>
      <c r="N1360" s="4"/>
    </row>
    <row r="1361" spans="1:14" ht="45" customHeight="1" x14ac:dyDescent="0.25">
      <c r="A1361" s="54" t="s">
        <v>433</v>
      </c>
      <c r="B1361" s="67">
        <v>4014</v>
      </c>
      <c r="C1361" s="55" t="str">
        <f>VLOOKUP(B1361,IF(A1361="COMPOSICAO",S!$A:$D,I!$A:$D),2,FALSE)</f>
        <v>MANTA ASFALTICA ELASTOMERICA EM POLIESTER 3 MM, TIPO III, CLASSE B, ACABAMENTO PP (NBR 9952)</v>
      </c>
      <c r="D1361" s="55"/>
      <c r="E1361" s="55"/>
      <c r="F1361" s="55"/>
      <c r="G1361" s="54" t="str">
        <f>VLOOKUP(B1361,IF(A1361="COMPOSICAO",S!$A:$D,I!$A:$D),3,FALSE)</f>
        <v>M2</v>
      </c>
      <c r="H1361" s="75">
        <f>1.125</f>
        <v>1.125</v>
      </c>
      <c r="I1361" s="56">
        <f>IF(A1361="COMPOSICAO",VLOOKUP("TOTAL - "&amp;B1361,COMPOSICAO_AUX_1!$A:$J,10,FALSE),VLOOKUP(B1361,I!$A:$D,4,FALSE))</f>
        <v>50.29</v>
      </c>
      <c r="J1361" s="60">
        <f>TRUNC(H1361*I1361,2)</f>
        <v>56.57</v>
      </c>
      <c r="K1361" s="59"/>
      <c r="L1361" s="4"/>
      <c r="M1361" s="4"/>
      <c r="N1361" s="4"/>
    </row>
    <row r="1362" spans="1:14" ht="15" customHeight="1" x14ac:dyDescent="0.25">
      <c r="A1362" s="54" t="s">
        <v>433</v>
      </c>
      <c r="B1362" s="67">
        <v>4226</v>
      </c>
      <c r="C1362" s="55" t="str">
        <f>VLOOKUP(B1362,IF(A1362="COMPOSICAO",S!$A:$D,I!$A:$D),2,FALSE)</f>
        <v>GAS DE COZINHA - GLP</v>
      </c>
      <c r="D1362" s="55"/>
      <c r="E1362" s="55"/>
      <c r="F1362" s="55"/>
      <c r="G1362" s="54" t="str">
        <f>VLOOKUP(B1362,IF(A1362="COMPOSICAO",S!$A:$D,I!$A:$D),3,FALSE)</f>
        <v>KG</v>
      </c>
      <c r="H1362" s="75">
        <f>0.26</f>
        <v>0.26</v>
      </c>
      <c r="I1362" s="56">
        <f>IF(A1362="COMPOSICAO",VLOOKUP("TOTAL - "&amp;B1362,COMPOSICAO_AUX_1!$A:$J,10,FALSE),VLOOKUP(B1362,I!$A:$D,4,FALSE))</f>
        <v>7.85</v>
      </c>
      <c r="J1362" s="60">
        <f>TRUNC(H1362*I1362,2)</f>
        <v>2.04</v>
      </c>
      <c r="K1362" s="59"/>
      <c r="L1362" s="4"/>
      <c r="M1362" s="4"/>
      <c r="N1362" s="4"/>
    </row>
    <row r="1363" spans="1:14" ht="30" customHeight="1" x14ac:dyDescent="0.25">
      <c r="A1363" s="54" t="s">
        <v>434</v>
      </c>
      <c r="B1363" s="67">
        <v>88243</v>
      </c>
      <c r="C1363" s="55" t="str">
        <f>VLOOKUP(B1363,IF(A1363="COMPOSICAO",S!$A:$D,I!$A:$D),2,FALSE)</f>
        <v>AJUDANTE ESPECIALIZADO COM ENCARGOS COMPLEMENTARES</v>
      </c>
      <c r="D1363" s="55"/>
      <c r="E1363" s="55"/>
      <c r="F1363" s="55"/>
      <c r="G1363" s="54" t="str">
        <f>VLOOKUP(B1363,IF(A1363="COMPOSICAO",S!$A:$D,I!$A:$D),3,FALSE)</f>
        <v>H</v>
      </c>
      <c r="H1363" s="75">
        <f>0.192</f>
        <v>0.192</v>
      </c>
      <c r="I1363" s="56">
        <f>IF(A1363="COMPOSICAO",VLOOKUP("TOTAL - "&amp;B1363,COMPOSICAO_AUX_1!$A:$J,10,FALSE),VLOOKUP(B1363,I!$A:$D,4,FALSE))</f>
        <v>20.439999999999998</v>
      </c>
      <c r="J1363" s="60">
        <f>TRUNC(H1363*I1363,2)</f>
        <v>3.92</v>
      </c>
      <c r="K1363" s="59"/>
      <c r="L1363" s="4"/>
      <c r="M1363" s="4"/>
      <c r="N1363" s="4"/>
    </row>
    <row r="1364" spans="1:14" ht="15" customHeight="1" x14ac:dyDescent="0.25">
      <c r="A1364" s="54" t="s">
        <v>434</v>
      </c>
      <c r="B1364" s="67">
        <v>88270</v>
      </c>
      <c r="C1364" s="55" t="str">
        <f>VLOOKUP(B1364,IF(A1364="COMPOSICAO",S!$A:$D,I!$A:$D),2,FALSE)</f>
        <v>IMPERMEABILIZADOR COM ENCARGOS COMPLEMENTARES</v>
      </c>
      <c r="D1364" s="55"/>
      <c r="E1364" s="55"/>
      <c r="F1364" s="55"/>
      <c r="G1364" s="54" t="str">
        <f>VLOOKUP(B1364,IF(A1364="COMPOSICAO",S!$A:$D,I!$A:$D),3,FALSE)</f>
        <v>H</v>
      </c>
      <c r="H1364" s="75">
        <f>0.948</f>
        <v>0.94799999999999995</v>
      </c>
      <c r="I1364" s="56">
        <f>IF(A1364="COMPOSICAO",VLOOKUP("TOTAL - "&amp;B1364,COMPOSICAO_AUX_1!$A:$J,10,FALSE),VLOOKUP(B1364,I!$A:$D,4,FALSE))</f>
        <v>25.779999999999998</v>
      </c>
      <c r="J1364" s="60">
        <f>TRUNC(H1364*I1364,2)</f>
        <v>24.43</v>
      </c>
      <c r="K1364" s="59"/>
      <c r="L1364" s="4"/>
      <c r="M1364" s="4"/>
      <c r="N1364" s="4"/>
    </row>
    <row r="1365" spans="1:14" ht="15" customHeight="1" x14ac:dyDescent="0.25">
      <c r="A1365" s="76" t="s">
        <v>435</v>
      </c>
      <c r="B1365" s="77"/>
      <c r="C1365" s="77"/>
      <c r="D1365" s="77"/>
      <c r="E1365" s="77"/>
      <c r="F1365" s="77"/>
      <c r="G1365" s="78"/>
      <c r="H1365" s="79"/>
      <c r="I1365" s="80"/>
      <c r="J1365" s="60">
        <f>SUM(J1359:K1364)</f>
        <v>98.330000000000013</v>
      </c>
      <c r="K1365" s="59"/>
    </row>
    <row r="1366" spans="1:14" ht="15" customHeight="1" x14ac:dyDescent="0.25">
      <c r="A1366" s="76" t="str">
        <f>"TAXA DE BDI ("&amp;BDI&amp;" %)"</f>
        <v>TAXA DE BDI (28 %)</v>
      </c>
      <c r="B1366" s="77"/>
      <c r="C1366" s="77"/>
      <c r="D1366" s="77"/>
      <c r="E1366" s="77"/>
      <c r="F1366" s="77"/>
      <c r="G1366" s="78"/>
      <c r="H1366" s="79"/>
      <c r="I1366" s="80"/>
      <c r="J1366" s="60">
        <f>ROUND(J1365*(BDI/100),2)</f>
        <v>27.53</v>
      </c>
      <c r="K1366" s="59"/>
    </row>
    <row r="1367" spans="1:14" ht="15" customHeight="1" x14ac:dyDescent="0.25">
      <c r="A1367" s="76" t="s">
        <v>584</v>
      </c>
      <c r="B1367" s="77"/>
      <c r="C1367" s="77"/>
      <c r="D1367" s="77"/>
      <c r="E1367" s="77"/>
      <c r="F1367" s="77"/>
      <c r="G1367" s="78"/>
      <c r="H1367" s="79"/>
      <c r="I1367" s="80"/>
      <c r="J1367" s="60">
        <f>SUM(J1365:K1366)</f>
        <v>125.86000000000001</v>
      </c>
      <c r="K1367" s="59"/>
    </row>
    <row r="1368" spans="1:14" ht="15" customHeight="1" x14ac:dyDescent="0.25">
      <c r="A1368" s="4"/>
      <c r="B1368" s="4"/>
      <c r="C1368" s="4"/>
      <c r="D1368" s="4"/>
      <c r="E1368" s="4"/>
      <c r="F1368" s="4"/>
      <c r="G1368" s="4"/>
      <c r="H1368" s="4"/>
      <c r="I1368" s="4"/>
      <c r="J1368" s="4"/>
      <c r="K1368" s="4"/>
    </row>
    <row r="1369" spans="1:14" ht="15" customHeight="1" x14ac:dyDescent="0.25">
      <c r="A1369" s="22" t="s">
        <v>429</v>
      </c>
      <c r="B1369" s="22" t="s">
        <v>32</v>
      </c>
      <c r="C1369" s="46" t="s">
        <v>8</v>
      </c>
      <c r="D1369" s="47"/>
      <c r="E1369" s="47"/>
      <c r="F1369" s="47"/>
      <c r="G1369" s="7" t="s">
        <v>33</v>
      </c>
      <c r="H1369" s="7" t="s">
        <v>430</v>
      </c>
      <c r="I1369" s="7" t="s">
        <v>431</v>
      </c>
      <c r="J1369" s="34" t="s">
        <v>10</v>
      </c>
      <c r="K1369" s="33"/>
    </row>
    <row r="1370" spans="1:14" ht="75" customHeight="1" x14ac:dyDescent="0.25">
      <c r="A1370" s="7" t="s">
        <v>582</v>
      </c>
      <c r="B1370" s="71">
        <v>94207</v>
      </c>
      <c r="C1370" s="73" t="str">
        <f>VLOOKUP(B1370,S!$A:$D,2,FALSE)</f>
        <v>TELHAMENTO COM TELHA ONDULADA DE FIBROCIMENTO E = 6 MM, COM RECOBRIMENTO LATERAL DE 1/4 DE ONDA PARA TELHADO COM INCLINAÇÃO MAIOR QUE 10°, COM ATÉ 2 ÁGUAS, INCLUSO IÇAMENTO. AF_07/2019</v>
      </c>
      <c r="D1370" s="73"/>
      <c r="E1370" s="73"/>
      <c r="F1370" s="72"/>
      <c r="G1370" s="7" t="str">
        <f>VLOOKUP(B1370,S!$A:$D,3,FALSE)</f>
        <v>M2</v>
      </c>
      <c r="H1370" s="74"/>
      <c r="I1370" s="74">
        <f>J1378</f>
        <v>45.279999999999994</v>
      </c>
      <c r="J1370" s="53"/>
      <c r="K1370" s="52"/>
      <c r="L1370" s="74">
        <f>VLOOKUP(B1370,S!$A:$D,4,FALSE)</f>
        <v>45.28</v>
      </c>
      <c r="M1370" s="7" t="str">
        <f>IF(ROUND((L1370-I1370),2)=0,"OK, confere com a tabela.",IF(ROUND((L1370-I1370),2)&lt;0,"ACIMA ("&amp;TEXT(ROUND(I1370*100/L1370,4),"0,0000")&amp;" %) da tabela.","ABAIXO ("&amp;TEXT(ROUND(I1370*100/L1370,4),"0,0000")&amp;" %) da tabela."))</f>
        <v>OK, confere com a tabela.</v>
      </c>
    </row>
    <row r="1371" spans="1:14" ht="45" customHeight="1" x14ac:dyDescent="0.25">
      <c r="A1371" s="54" t="s">
        <v>433</v>
      </c>
      <c r="B1371" s="67">
        <v>1607</v>
      </c>
      <c r="C1371" s="55" t="str">
        <f>VLOOKUP(B1371,IF(A1371="COMPOSICAO",S!$A:$D,I!$A:$D),2,FALSE)</f>
        <v>CONJUNTO ARRUELAS DE VEDACAO 5/16" PARA TELHA FIBROCIMENTO (UMA ARRUELA METALICA E UMA ARRUELA PVC - CONICAS)</v>
      </c>
      <c r="D1371" s="55"/>
      <c r="E1371" s="55"/>
      <c r="F1371" s="55"/>
      <c r="G1371" s="54" t="str">
        <f>VLOOKUP(B1371,IF(A1371="COMPOSICAO",S!$A:$D,I!$A:$D),3,FALSE)</f>
        <v>CJ</v>
      </c>
      <c r="H1371" s="75">
        <f>1.27</f>
        <v>1.27</v>
      </c>
      <c r="I1371" s="56">
        <f>IF(A1371="COMPOSICAO",VLOOKUP("TOTAL - "&amp;B1371,COMPOSICAO_AUX_1!$A:$J,10,FALSE),VLOOKUP(B1371,I!$A:$D,4,FALSE))</f>
        <v>0.34</v>
      </c>
      <c r="J1371" s="60">
        <f t="shared" ref="J1371:J1377" si="33">TRUNC(H1371*I1371,2)</f>
        <v>0.43</v>
      </c>
      <c r="K1371" s="59"/>
      <c r="L1371" s="4"/>
      <c r="M1371" s="4"/>
      <c r="N1371" s="4"/>
    </row>
    <row r="1372" spans="1:14" ht="45" customHeight="1" x14ac:dyDescent="0.25">
      <c r="A1372" s="54" t="s">
        <v>433</v>
      </c>
      <c r="B1372" s="67">
        <v>4302</v>
      </c>
      <c r="C1372" s="55" t="str">
        <f>VLOOKUP(B1372,IF(A1372="COMPOSICAO",S!$A:$D,I!$A:$D),2,FALSE)</f>
        <v>PARAFUSO ZINCADO ROSCA SOBERBA, CABECA SEXTAVADA, 5/16 " X 250 MM, PARA FIXACAO DE TELHA EM MADEIRA</v>
      </c>
      <c r="D1372" s="55"/>
      <c r="E1372" s="55"/>
      <c r="F1372" s="55"/>
      <c r="G1372" s="54" t="str">
        <f>VLOOKUP(B1372,IF(A1372="COMPOSICAO",S!$A:$D,I!$A:$D),3,FALSE)</f>
        <v>UN</v>
      </c>
      <c r="H1372" s="75">
        <f>1.27</f>
        <v>1.27</v>
      </c>
      <c r="I1372" s="56">
        <f>IF(A1372="COMPOSICAO",VLOOKUP("TOTAL - "&amp;B1372,COMPOSICAO_AUX_1!$A:$J,10,FALSE),VLOOKUP(B1372,I!$A:$D,4,FALSE))</f>
        <v>5.14</v>
      </c>
      <c r="J1372" s="60">
        <f t="shared" si="33"/>
        <v>6.52</v>
      </c>
      <c r="K1372" s="59"/>
      <c r="L1372" s="4"/>
      <c r="M1372" s="4"/>
      <c r="N1372" s="4"/>
    </row>
    <row r="1373" spans="1:14" ht="30" customHeight="1" x14ac:dyDescent="0.25">
      <c r="A1373" s="54" t="s">
        <v>433</v>
      </c>
      <c r="B1373" s="67">
        <v>7194</v>
      </c>
      <c r="C1373" s="55" t="str">
        <f>VLOOKUP(B1373,IF(A1373="COMPOSICAO",S!$A:$D,I!$A:$D),2,FALSE)</f>
        <v>TELHA DE FIBROCIMENTO ONDULADA E = 6 MM, DE 2,44 X 1,10 M (SEM AMIANTO)</v>
      </c>
      <c r="D1373" s="55"/>
      <c r="E1373" s="55"/>
      <c r="F1373" s="55"/>
      <c r="G1373" s="54" t="str">
        <f>VLOOKUP(B1373,IF(A1373="COMPOSICAO",S!$A:$D,I!$A:$D),3,FALSE)</f>
        <v>M2</v>
      </c>
      <c r="H1373" s="75">
        <f>1.275</f>
        <v>1.2749999999999999</v>
      </c>
      <c r="I1373" s="56">
        <f>IF(A1373="COMPOSICAO",VLOOKUP("TOTAL - "&amp;B1373,COMPOSICAO_AUX_1!$A:$J,10,FALSE),VLOOKUP(B1373,I!$A:$D,4,FALSE))</f>
        <v>25.33</v>
      </c>
      <c r="J1373" s="60">
        <f t="shared" si="33"/>
        <v>32.29</v>
      </c>
      <c r="K1373" s="59"/>
      <c r="L1373" s="4"/>
      <c r="M1373" s="4"/>
      <c r="N1373" s="4"/>
    </row>
    <row r="1374" spans="1:14" ht="15" customHeight="1" x14ac:dyDescent="0.25">
      <c r="A1374" s="54" t="s">
        <v>434</v>
      </c>
      <c r="B1374" s="67">
        <v>88316</v>
      </c>
      <c r="C1374" s="55" t="str">
        <f>VLOOKUP(B1374,IF(A1374="COMPOSICAO",S!$A:$D,I!$A:$D),2,FALSE)</f>
        <v>SERVENTE COM ENCARGOS COMPLEMENTARES</v>
      </c>
      <c r="D1374" s="55"/>
      <c r="E1374" s="55"/>
      <c r="F1374" s="55"/>
      <c r="G1374" s="54" t="str">
        <f>VLOOKUP(B1374,IF(A1374="COMPOSICAO",S!$A:$D,I!$A:$D),3,FALSE)</f>
        <v>H</v>
      </c>
      <c r="H1374" s="75">
        <f>0.15</f>
        <v>0.15</v>
      </c>
      <c r="I1374" s="56">
        <f>IF(A1374="COMPOSICAO",VLOOKUP("TOTAL - "&amp;B1374,COMPOSICAO_AUX_1!$A:$J,10,FALSE),VLOOKUP(B1374,I!$A:$D,4,FALSE))</f>
        <v>19.45</v>
      </c>
      <c r="J1374" s="60">
        <f t="shared" si="33"/>
        <v>2.91</v>
      </c>
      <c r="K1374" s="59"/>
      <c r="L1374" s="4"/>
      <c r="M1374" s="4"/>
      <c r="N1374" s="4"/>
    </row>
    <row r="1375" spans="1:14" ht="15" customHeight="1" x14ac:dyDescent="0.25">
      <c r="A1375" s="54" t="s">
        <v>434</v>
      </c>
      <c r="B1375" s="67">
        <v>88323</v>
      </c>
      <c r="C1375" s="55" t="str">
        <f>VLOOKUP(B1375,IF(A1375="COMPOSICAO",S!$A:$D,I!$A:$D),2,FALSE)</f>
        <v>TELHADISTA COM ENCARGOS COMPLEMENTARES</v>
      </c>
      <c r="D1375" s="55"/>
      <c r="E1375" s="55"/>
      <c r="F1375" s="55"/>
      <c r="G1375" s="54" t="str">
        <f>VLOOKUP(B1375,IF(A1375="COMPOSICAO",S!$A:$D,I!$A:$D),3,FALSE)</f>
        <v>H</v>
      </c>
      <c r="H1375" s="75">
        <f>0.115</f>
        <v>0.115</v>
      </c>
      <c r="I1375" s="56">
        <f>IF(A1375="COMPOSICAO",VLOOKUP("TOTAL - "&amp;B1375,COMPOSICAO_AUX_1!$A:$J,10,FALSE),VLOOKUP(B1375,I!$A:$D,4,FALSE))</f>
        <v>25.199999999999996</v>
      </c>
      <c r="J1375" s="60">
        <f t="shared" si="33"/>
        <v>2.89</v>
      </c>
      <c r="K1375" s="59"/>
      <c r="L1375" s="4"/>
      <c r="M1375" s="4"/>
      <c r="N1375" s="4"/>
    </row>
    <row r="1376" spans="1:14" ht="45" customHeight="1" x14ac:dyDescent="0.25">
      <c r="A1376" s="54" t="s">
        <v>434</v>
      </c>
      <c r="B1376" s="67">
        <v>93281</v>
      </c>
      <c r="C1376" s="55" t="str">
        <f>VLOOKUP(B1376,IF(A1376="COMPOSICAO",S!$A:$D,I!$A:$D),2,FALSE)</f>
        <v>GUINCHO ELÉTRICO DE COLUNA, CAPACIDADE 400 KG, COM MOTO FREIO, MOTOR TRIFÁSICO DE 1,25 CV - CHP DIURNO. AF_03/2016</v>
      </c>
      <c r="D1376" s="55"/>
      <c r="E1376" s="55"/>
      <c r="F1376" s="55"/>
      <c r="G1376" s="54" t="str">
        <f>VLOOKUP(B1376,IF(A1376="COMPOSICAO",S!$A:$D,I!$A:$D),3,FALSE)</f>
        <v>CHP</v>
      </c>
      <c r="H1376" s="75">
        <f>0.005</f>
        <v>5.0000000000000001E-3</v>
      </c>
      <c r="I1376" s="56">
        <f>IF(A1376="COMPOSICAO",VLOOKUP("TOTAL - "&amp;B1376,COMPOSICAO_AUX_1!$A:$J,10,FALSE),VLOOKUP(B1376,I!$A:$D,4,FALSE))</f>
        <v>21.400000000000002</v>
      </c>
      <c r="J1376" s="60">
        <f t="shared" si="33"/>
        <v>0.1</v>
      </c>
      <c r="K1376" s="59"/>
      <c r="L1376" s="4"/>
      <c r="M1376" s="4"/>
      <c r="N1376" s="4"/>
    </row>
    <row r="1377" spans="1:14" ht="45" customHeight="1" x14ac:dyDescent="0.25">
      <c r="A1377" s="54" t="s">
        <v>434</v>
      </c>
      <c r="B1377" s="67">
        <v>93282</v>
      </c>
      <c r="C1377" s="55" t="str">
        <f>VLOOKUP(B1377,IF(A1377="COMPOSICAO",S!$A:$D,I!$A:$D),2,FALSE)</f>
        <v>GUINCHO ELÉTRICO DE COLUNA, CAPACIDADE 400 KG, COM MOTO FREIO, MOTOR TRIFÁSICO DE 1,25 CV - CHI DIURNO. AF_03/2016</v>
      </c>
      <c r="D1377" s="55"/>
      <c r="E1377" s="55"/>
      <c r="F1377" s="55"/>
      <c r="G1377" s="54" t="str">
        <f>VLOOKUP(B1377,IF(A1377="COMPOSICAO",S!$A:$D,I!$A:$D),3,FALSE)</f>
        <v>CHI</v>
      </c>
      <c r="H1377" s="75">
        <f>0.0069</f>
        <v>6.8999999999999999E-3</v>
      </c>
      <c r="I1377" s="56">
        <f>IF(A1377="COMPOSICAO",VLOOKUP("TOTAL - "&amp;B1377,COMPOSICAO_AUX_1!$A:$J,10,FALSE),VLOOKUP(B1377,I!$A:$D,4,FALSE))</f>
        <v>20.580000000000002</v>
      </c>
      <c r="J1377" s="60">
        <f t="shared" si="33"/>
        <v>0.14000000000000001</v>
      </c>
      <c r="K1377" s="59"/>
      <c r="L1377" s="4"/>
      <c r="M1377" s="4"/>
      <c r="N1377" s="4"/>
    </row>
    <row r="1378" spans="1:14" ht="15" customHeight="1" x14ac:dyDescent="0.25">
      <c r="A1378" s="76" t="s">
        <v>435</v>
      </c>
      <c r="B1378" s="77"/>
      <c r="C1378" s="77"/>
      <c r="D1378" s="77"/>
      <c r="E1378" s="77"/>
      <c r="F1378" s="77"/>
      <c r="G1378" s="78"/>
      <c r="H1378" s="79"/>
      <c r="I1378" s="80"/>
      <c r="J1378" s="60">
        <f>SUM(J1370:K1377)</f>
        <v>45.279999999999994</v>
      </c>
      <c r="K1378" s="59"/>
    </row>
    <row r="1379" spans="1:14" ht="15" customHeight="1" x14ac:dyDescent="0.25">
      <c r="A1379" s="76" t="str">
        <f>"TAXA DE BDI ("&amp;BDI&amp;" %)"</f>
        <v>TAXA DE BDI (28 %)</v>
      </c>
      <c r="B1379" s="77"/>
      <c r="C1379" s="77"/>
      <c r="D1379" s="77"/>
      <c r="E1379" s="77"/>
      <c r="F1379" s="77"/>
      <c r="G1379" s="78"/>
      <c r="H1379" s="79"/>
      <c r="I1379" s="80"/>
      <c r="J1379" s="60">
        <f>ROUND(J1378*(BDI/100),2)</f>
        <v>12.68</v>
      </c>
      <c r="K1379" s="59"/>
    </row>
    <row r="1380" spans="1:14" ht="15" customHeight="1" x14ac:dyDescent="0.25">
      <c r="A1380" s="76" t="s">
        <v>585</v>
      </c>
      <c r="B1380" s="77"/>
      <c r="C1380" s="77"/>
      <c r="D1380" s="77"/>
      <c r="E1380" s="77"/>
      <c r="F1380" s="77"/>
      <c r="G1380" s="78"/>
      <c r="H1380" s="79"/>
      <c r="I1380" s="80"/>
      <c r="J1380" s="60">
        <f>SUM(J1378:K1379)</f>
        <v>57.959999999999994</v>
      </c>
      <c r="K1380" s="59"/>
    </row>
    <row r="1381" spans="1:14" ht="15" customHeight="1" x14ac:dyDescent="0.25">
      <c r="A1381" s="4"/>
      <c r="B1381" s="4"/>
      <c r="C1381" s="4"/>
      <c r="D1381" s="4"/>
      <c r="E1381" s="4"/>
      <c r="F1381" s="4"/>
      <c r="G1381" s="4"/>
      <c r="H1381" s="4"/>
      <c r="I1381" s="4"/>
      <c r="J1381" s="4"/>
      <c r="K1381" s="4"/>
    </row>
    <row r="1382" spans="1:14" ht="15" customHeight="1" x14ac:dyDescent="0.25">
      <c r="A1382" s="22" t="s">
        <v>429</v>
      </c>
      <c r="B1382" s="22" t="s">
        <v>32</v>
      </c>
      <c r="C1382" s="46" t="s">
        <v>8</v>
      </c>
      <c r="D1382" s="47"/>
      <c r="E1382" s="47"/>
      <c r="F1382" s="47"/>
      <c r="G1382" s="7" t="s">
        <v>33</v>
      </c>
      <c r="H1382" s="7" t="s">
        <v>430</v>
      </c>
      <c r="I1382" s="7" t="s">
        <v>431</v>
      </c>
      <c r="J1382" s="34" t="s">
        <v>10</v>
      </c>
      <c r="K1382" s="33"/>
    </row>
    <row r="1383" spans="1:14" ht="45" customHeight="1" x14ac:dyDescent="0.25">
      <c r="A1383" s="7" t="s">
        <v>582</v>
      </c>
      <c r="B1383" s="71">
        <v>94223</v>
      </c>
      <c r="C1383" s="73" t="str">
        <f>VLOOKUP(B1383,S!$A:$D,2,FALSE)</f>
        <v>CUMEEIRA PARA TELHA DE FIBROCIMENTO ONDULADA E = 6 MM, INCLUSO ACESSÓRIOS DE FIXAÇÃO E IÇAMENTO. AF_07/2019</v>
      </c>
      <c r="D1383" s="73"/>
      <c r="E1383" s="73"/>
      <c r="F1383" s="72"/>
      <c r="G1383" s="7" t="str">
        <f>VLOOKUP(B1383,S!$A:$D,3,FALSE)</f>
        <v>M</v>
      </c>
      <c r="H1383" s="74"/>
      <c r="I1383" s="74">
        <f>J1391</f>
        <v>81.13</v>
      </c>
      <c r="J1383" s="53"/>
      <c r="K1383" s="52"/>
      <c r="L1383" s="74">
        <f>VLOOKUP(B1383,S!$A:$D,4,FALSE)</f>
        <v>81.13</v>
      </c>
      <c r="M1383" s="7" t="str">
        <f>IF(ROUND((L1383-I1383),2)=0,"OK, confere com a tabela.",IF(ROUND((L1383-I1383),2)&lt;0,"ACIMA ("&amp;TEXT(ROUND(I1383*100/L1383,4),"0,0000")&amp;" %) da tabela.","ABAIXO ("&amp;TEXT(ROUND(I1383*100/L1383,4),"0,0000")&amp;" %) da tabela."))</f>
        <v>OK, confere com a tabela.</v>
      </c>
    </row>
    <row r="1384" spans="1:14" ht="45" customHeight="1" x14ac:dyDescent="0.25">
      <c r="A1384" s="54" t="s">
        <v>433</v>
      </c>
      <c r="B1384" s="67">
        <v>1607</v>
      </c>
      <c r="C1384" s="55" t="str">
        <f>VLOOKUP(B1384,IF(A1384="COMPOSICAO",S!$A:$D,I!$A:$D),2,FALSE)</f>
        <v>CONJUNTO ARRUELAS DE VEDACAO 5/16" PARA TELHA FIBROCIMENTO (UMA ARRUELA METALICA E UMA ARRUELA PVC - CONICAS)</v>
      </c>
      <c r="D1384" s="55"/>
      <c r="E1384" s="55"/>
      <c r="F1384" s="55"/>
      <c r="G1384" s="54" t="str">
        <f>VLOOKUP(B1384,IF(A1384="COMPOSICAO",S!$A:$D,I!$A:$D),3,FALSE)</f>
        <v>CJ</v>
      </c>
      <c r="H1384" s="75">
        <f>4.2</f>
        <v>4.2</v>
      </c>
      <c r="I1384" s="56">
        <f>IF(A1384="COMPOSICAO",VLOOKUP("TOTAL - "&amp;B1384,COMPOSICAO_AUX_1!$A:$J,10,FALSE),VLOOKUP(B1384,I!$A:$D,4,FALSE))</f>
        <v>0.34</v>
      </c>
      <c r="J1384" s="60">
        <f t="shared" ref="J1384:J1390" si="34">TRUNC(H1384*I1384,2)</f>
        <v>1.42</v>
      </c>
      <c r="K1384" s="59"/>
      <c r="L1384" s="4"/>
      <c r="M1384" s="4"/>
      <c r="N1384" s="4"/>
    </row>
    <row r="1385" spans="1:14" ht="45" customHeight="1" x14ac:dyDescent="0.25">
      <c r="A1385" s="54" t="s">
        <v>433</v>
      </c>
      <c r="B1385" s="67">
        <v>4302</v>
      </c>
      <c r="C1385" s="55" t="str">
        <f>VLOOKUP(B1385,IF(A1385="COMPOSICAO",S!$A:$D,I!$A:$D),2,FALSE)</f>
        <v>PARAFUSO ZINCADO ROSCA SOBERBA, CABECA SEXTAVADA, 5/16 " X 250 MM, PARA FIXACAO DE TELHA EM MADEIRA</v>
      </c>
      <c r="D1385" s="55"/>
      <c r="E1385" s="55"/>
      <c r="F1385" s="55"/>
      <c r="G1385" s="54" t="str">
        <f>VLOOKUP(B1385,IF(A1385="COMPOSICAO",S!$A:$D,I!$A:$D),3,FALSE)</f>
        <v>UN</v>
      </c>
      <c r="H1385" s="75">
        <f>4.2</f>
        <v>4.2</v>
      </c>
      <c r="I1385" s="56">
        <f>IF(A1385="COMPOSICAO",VLOOKUP("TOTAL - "&amp;B1385,COMPOSICAO_AUX_1!$A:$J,10,FALSE),VLOOKUP(B1385,I!$A:$D,4,FALSE))</f>
        <v>5.14</v>
      </c>
      <c r="J1385" s="60">
        <f t="shared" si="34"/>
        <v>21.58</v>
      </c>
      <c r="K1385" s="59"/>
      <c r="L1385" s="4"/>
      <c r="M1385" s="4"/>
      <c r="N1385" s="4"/>
    </row>
    <row r="1386" spans="1:14" ht="45" customHeight="1" x14ac:dyDescent="0.25">
      <c r="A1386" s="54" t="s">
        <v>433</v>
      </c>
      <c r="B1386" s="67">
        <v>7219</v>
      </c>
      <c r="C1386" s="55" t="str">
        <f>VLOOKUP(B1386,IF(A1386="COMPOSICAO",S!$A:$D,I!$A:$D),2,FALSE)</f>
        <v>CUMEEIRA UNIVERSAL PARA TELHA ONDULADA DE FIBROCIMENTO, E = 6 MM, ABA 210 MM, COMPRIMENTO 1100 MM (SEM AMIANTO)</v>
      </c>
      <c r="D1386" s="55"/>
      <c r="E1386" s="55"/>
      <c r="F1386" s="55"/>
      <c r="G1386" s="54" t="str">
        <f>VLOOKUP(B1386,IF(A1386="COMPOSICAO",S!$A:$D,I!$A:$D),3,FALSE)</f>
        <v>UN</v>
      </c>
      <c r="H1386" s="75">
        <f>1.029</f>
        <v>1.0289999999999999</v>
      </c>
      <c r="I1386" s="56">
        <f>IF(A1386="COMPOSICAO",VLOOKUP("TOTAL - "&amp;B1386,COMPOSICAO_AUX_1!$A:$J,10,FALSE),VLOOKUP(B1386,I!$A:$D,4,FALSE))</f>
        <v>53.58</v>
      </c>
      <c r="J1386" s="60">
        <f t="shared" si="34"/>
        <v>55.13</v>
      </c>
      <c r="K1386" s="59"/>
      <c r="L1386" s="4"/>
      <c r="M1386" s="4"/>
      <c r="N1386" s="4"/>
    </row>
    <row r="1387" spans="1:14" ht="15" customHeight="1" x14ac:dyDescent="0.25">
      <c r="A1387" s="54" t="s">
        <v>434</v>
      </c>
      <c r="B1387" s="67">
        <v>88316</v>
      </c>
      <c r="C1387" s="55" t="str">
        <f>VLOOKUP(B1387,IF(A1387="COMPOSICAO",S!$A:$D,I!$A:$D),2,FALSE)</f>
        <v>SERVENTE COM ENCARGOS COMPLEMENTARES</v>
      </c>
      <c r="D1387" s="55"/>
      <c r="E1387" s="55"/>
      <c r="F1387" s="55"/>
      <c r="G1387" s="54" t="str">
        <f>VLOOKUP(B1387,IF(A1387="COMPOSICAO",S!$A:$D,I!$A:$D),3,FALSE)</f>
        <v>H</v>
      </c>
      <c r="H1387" s="75">
        <f>0.073</f>
        <v>7.2999999999999995E-2</v>
      </c>
      <c r="I1387" s="56">
        <f>IF(A1387="COMPOSICAO",VLOOKUP("TOTAL - "&amp;B1387,COMPOSICAO_AUX_1!$A:$J,10,FALSE),VLOOKUP(B1387,I!$A:$D,4,FALSE))</f>
        <v>19.45</v>
      </c>
      <c r="J1387" s="60">
        <f t="shared" si="34"/>
        <v>1.41</v>
      </c>
      <c r="K1387" s="59"/>
      <c r="L1387" s="4"/>
      <c r="M1387" s="4"/>
      <c r="N1387" s="4"/>
    </row>
    <row r="1388" spans="1:14" ht="15" customHeight="1" x14ac:dyDescent="0.25">
      <c r="A1388" s="54" t="s">
        <v>434</v>
      </c>
      <c r="B1388" s="67">
        <v>88323</v>
      </c>
      <c r="C1388" s="55" t="str">
        <f>VLOOKUP(B1388,IF(A1388="COMPOSICAO",S!$A:$D,I!$A:$D),2,FALSE)</f>
        <v>TELHADISTA COM ENCARGOS COMPLEMENTARES</v>
      </c>
      <c r="D1388" s="55"/>
      <c r="E1388" s="55"/>
      <c r="F1388" s="55"/>
      <c r="G1388" s="54" t="str">
        <f>VLOOKUP(B1388,IF(A1388="COMPOSICAO",S!$A:$D,I!$A:$D),3,FALSE)</f>
        <v>H</v>
      </c>
      <c r="H1388" s="75">
        <f>0.06</f>
        <v>0.06</v>
      </c>
      <c r="I1388" s="56">
        <f>IF(A1388="COMPOSICAO",VLOOKUP("TOTAL - "&amp;B1388,COMPOSICAO_AUX_1!$A:$J,10,FALSE),VLOOKUP(B1388,I!$A:$D,4,FALSE))</f>
        <v>25.199999999999996</v>
      </c>
      <c r="J1388" s="60">
        <f t="shared" si="34"/>
        <v>1.51</v>
      </c>
      <c r="K1388" s="59"/>
      <c r="L1388" s="4"/>
      <c r="M1388" s="4"/>
      <c r="N1388" s="4"/>
    </row>
    <row r="1389" spans="1:14" ht="45" customHeight="1" x14ac:dyDescent="0.25">
      <c r="A1389" s="54" t="s">
        <v>434</v>
      </c>
      <c r="B1389" s="67">
        <v>93281</v>
      </c>
      <c r="C1389" s="55" t="str">
        <f>VLOOKUP(B1389,IF(A1389="COMPOSICAO",S!$A:$D,I!$A:$D),2,FALSE)</f>
        <v>GUINCHO ELÉTRICO DE COLUNA, CAPACIDADE 400 KG, COM MOTO FREIO, MOTOR TRIFÁSICO DE 1,25 CV - CHP DIURNO. AF_03/2016</v>
      </c>
      <c r="D1389" s="55"/>
      <c r="E1389" s="55"/>
      <c r="F1389" s="55"/>
      <c r="G1389" s="54" t="str">
        <f>VLOOKUP(B1389,IF(A1389="COMPOSICAO",S!$A:$D,I!$A:$D),3,FALSE)</f>
        <v>CHP</v>
      </c>
      <c r="H1389" s="75">
        <f>0.0018</f>
        <v>1.8E-3</v>
      </c>
      <c r="I1389" s="56">
        <f>IF(A1389="COMPOSICAO",VLOOKUP("TOTAL - "&amp;B1389,COMPOSICAO_AUX_1!$A:$J,10,FALSE),VLOOKUP(B1389,I!$A:$D,4,FALSE))</f>
        <v>21.400000000000002</v>
      </c>
      <c r="J1389" s="60">
        <f t="shared" si="34"/>
        <v>0.03</v>
      </c>
      <c r="K1389" s="59"/>
      <c r="L1389" s="4"/>
      <c r="M1389" s="4"/>
      <c r="N1389" s="4"/>
    </row>
    <row r="1390" spans="1:14" ht="45" customHeight="1" x14ac:dyDescent="0.25">
      <c r="A1390" s="54" t="s">
        <v>434</v>
      </c>
      <c r="B1390" s="67">
        <v>93282</v>
      </c>
      <c r="C1390" s="55" t="str">
        <f>VLOOKUP(B1390,IF(A1390="COMPOSICAO",S!$A:$D,I!$A:$D),2,FALSE)</f>
        <v>GUINCHO ELÉTRICO DE COLUNA, CAPACIDADE 400 KG, COM MOTO FREIO, MOTOR TRIFÁSICO DE 1,25 CV - CHI DIURNO. AF_03/2016</v>
      </c>
      <c r="D1390" s="55"/>
      <c r="E1390" s="55"/>
      <c r="F1390" s="55"/>
      <c r="G1390" s="54" t="str">
        <f>VLOOKUP(B1390,IF(A1390="COMPOSICAO",S!$A:$D,I!$A:$D),3,FALSE)</f>
        <v>CHI</v>
      </c>
      <c r="H1390" s="75">
        <f>0.0026</f>
        <v>2.5999999999999999E-3</v>
      </c>
      <c r="I1390" s="56">
        <f>IF(A1390="COMPOSICAO",VLOOKUP("TOTAL - "&amp;B1390,COMPOSICAO_AUX_1!$A:$J,10,FALSE),VLOOKUP(B1390,I!$A:$D,4,FALSE))</f>
        <v>20.580000000000002</v>
      </c>
      <c r="J1390" s="60">
        <f t="shared" si="34"/>
        <v>0.05</v>
      </c>
      <c r="K1390" s="59"/>
      <c r="L1390" s="4"/>
      <c r="M1390" s="4"/>
      <c r="N1390" s="4"/>
    </row>
    <row r="1391" spans="1:14" ht="15" customHeight="1" x14ac:dyDescent="0.25">
      <c r="A1391" s="76" t="s">
        <v>435</v>
      </c>
      <c r="B1391" s="77"/>
      <c r="C1391" s="77"/>
      <c r="D1391" s="77"/>
      <c r="E1391" s="77"/>
      <c r="F1391" s="77"/>
      <c r="G1391" s="78"/>
      <c r="H1391" s="79"/>
      <c r="I1391" s="80"/>
      <c r="J1391" s="60">
        <f>SUM(J1383:K1390)</f>
        <v>81.13</v>
      </c>
      <c r="K1391" s="59"/>
    </row>
    <row r="1392" spans="1:14" ht="15" customHeight="1" x14ac:dyDescent="0.25">
      <c r="A1392" s="76" t="str">
        <f>"TAXA DE BDI ("&amp;BDI&amp;" %)"</f>
        <v>TAXA DE BDI (28 %)</v>
      </c>
      <c r="B1392" s="77"/>
      <c r="C1392" s="77"/>
      <c r="D1392" s="77"/>
      <c r="E1392" s="77"/>
      <c r="F1392" s="77"/>
      <c r="G1392" s="78"/>
      <c r="H1392" s="79"/>
      <c r="I1392" s="80"/>
      <c r="J1392" s="60">
        <f>ROUND(J1391*(BDI/100),2)</f>
        <v>22.72</v>
      </c>
      <c r="K1392" s="59"/>
    </row>
    <row r="1393" spans="1:14" ht="15" customHeight="1" x14ac:dyDescent="0.25">
      <c r="A1393" s="76" t="s">
        <v>586</v>
      </c>
      <c r="B1393" s="77"/>
      <c r="C1393" s="77"/>
      <c r="D1393" s="77"/>
      <c r="E1393" s="77"/>
      <c r="F1393" s="77"/>
      <c r="G1393" s="78"/>
      <c r="H1393" s="79"/>
      <c r="I1393" s="80"/>
      <c r="J1393" s="60">
        <f>SUM(J1391:K1392)</f>
        <v>103.85</v>
      </c>
      <c r="K1393" s="59"/>
    </row>
    <row r="1394" spans="1:14" ht="15" customHeight="1" x14ac:dyDescent="0.25">
      <c r="A1394" s="4"/>
      <c r="B1394" s="4"/>
      <c r="C1394" s="4"/>
      <c r="D1394" s="4"/>
      <c r="E1394" s="4"/>
      <c r="F1394" s="4"/>
      <c r="G1394" s="4"/>
      <c r="H1394" s="4"/>
      <c r="I1394" s="4"/>
      <c r="J1394" s="4"/>
      <c r="K1394" s="4"/>
    </row>
    <row r="1395" spans="1:14" ht="15" customHeight="1" x14ac:dyDescent="0.25">
      <c r="A1395" s="22" t="s">
        <v>429</v>
      </c>
      <c r="B1395" s="22" t="s">
        <v>32</v>
      </c>
      <c r="C1395" s="46" t="s">
        <v>8</v>
      </c>
      <c r="D1395" s="47"/>
      <c r="E1395" s="47"/>
      <c r="F1395" s="47"/>
      <c r="G1395" s="7" t="s">
        <v>33</v>
      </c>
      <c r="H1395" s="7" t="s">
        <v>430</v>
      </c>
      <c r="I1395" s="7" t="s">
        <v>431</v>
      </c>
      <c r="J1395" s="34" t="s">
        <v>10</v>
      </c>
      <c r="K1395" s="33"/>
    </row>
    <row r="1396" spans="1:14" ht="45" customHeight="1" x14ac:dyDescent="0.25">
      <c r="A1396" s="7" t="s">
        <v>582</v>
      </c>
      <c r="B1396" s="71">
        <v>94227</v>
      </c>
      <c r="C1396" s="73" t="str">
        <f>VLOOKUP(B1396,S!$A:$D,2,FALSE)</f>
        <v>CALHA EM CHAPA DE AÇO GALVANIZADO NÚMERO 24, DESENVOLVIMENTO DE 33 CM, INCLUSO TRANSPORTE VERTICAL. AF_07/2019</v>
      </c>
      <c r="D1396" s="73"/>
      <c r="E1396" s="73"/>
      <c r="F1396" s="72"/>
      <c r="G1396" s="7" t="str">
        <f>VLOOKUP(B1396,S!$A:$D,3,FALSE)</f>
        <v>M</v>
      </c>
      <c r="H1396" s="74"/>
      <c r="I1396" s="74">
        <f>J1406</f>
        <v>73.39</v>
      </c>
      <c r="J1396" s="53"/>
      <c r="K1396" s="52"/>
      <c r="L1396" s="74">
        <f>VLOOKUP(B1396,S!$A:$D,4,FALSE)</f>
        <v>73.39</v>
      </c>
      <c r="M1396" s="7" t="str">
        <f>IF(ROUND((L1396-I1396),2)=0,"OK, confere com a tabela.",IF(ROUND((L1396-I1396),2)&lt;0,"ACIMA ("&amp;TEXT(ROUND(I1396*100/L1396,4),"0,0000")&amp;" %) da tabela.","ABAIXO ("&amp;TEXT(ROUND(I1396*100/L1396,4),"0,0000")&amp;" %) da tabela."))</f>
        <v>OK, confere com a tabela.</v>
      </c>
    </row>
    <row r="1397" spans="1:14" ht="30" customHeight="1" x14ac:dyDescent="0.25">
      <c r="A1397" s="54" t="s">
        <v>433</v>
      </c>
      <c r="B1397" s="67">
        <v>142</v>
      </c>
      <c r="C1397" s="55" t="str">
        <f>VLOOKUP(B1397,IF(A1397="COMPOSICAO",S!$A:$D,I!$A:$D),2,FALSE)</f>
        <v>SELANTE ELASTICO MONOCOMPONENTE A BASE DE POLIURETANO (PU) PARA JUNTAS DIVERSAS</v>
      </c>
      <c r="D1397" s="55"/>
      <c r="E1397" s="55"/>
      <c r="F1397" s="55"/>
      <c r="G1397" s="54" t="str">
        <f>VLOOKUP(B1397,IF(A1397="COMPOSICAO",S!$A:$D,I!$A:$D),3,FALSE)</f>
        <v>310ML</v>
      </c>
      <c r="H1397" s="75">
        <f>0.053</f>
        <v>5.2999999999999999E-2</v>
      </c>
      <c r="I1397" s="56">
        <f>IF(A1397="COMPOSICAO",VLOOKUP("TOTAL - "&amp;B1397,COMPOSICAO_AUX_1!$A:$J,10,FALSE),VLOOKUP(B1397,I!$A:$D,4,FALSE))</f>
        <v>42.15</v>
      </c>
      <c r="J1397" s="60">
        <f t="shared" ref="J1397:J1405" si="35">TRUNC(H1397*I1397,2)</f>
        <v>2.23</v>
      </c>
      <c r="K1397" s="59"/>
      <c r="L1397" s="4"/>
      <c r="M1397" s="4"/>
      <c r="N1397" s="4"/>
    </row>
    <row r="1398" spans="1:14" ht="30" customHeight="1" x14ac:dyDescent="0.25">
      <c r="A1398" s="54" t="s">
        <v>433</v>
      </c>
      <c r="B1398" s="67">
        <v>5061</v>
      </c>
      <c r="C1398" s="55" t="str">
        <f>VLOOKUP(B1398,IF(A1398="COMPOSICAO",S!$A:$D,I!$A:$D),2,FALSE)</f>
        <v>PREGO DE ACO POLIDO COM CABECA 18 X 27 (2 1/2 X 10)</v>
      </c>
      <c r="D1398" s="55"/>
      <c r="E1398" s="55"/>
      <c r="F1398" s="55"/>
      <c r="G1398" s="54" t="str">
        <f>VLOOKUP(B1398,IF(A1398="COMPOSICAO",S!$A:$D,I!$A:$D),3,FALSE)</f>
        <v>KG</v>
      </c>
      <c r="H1398" s="75">
        <f>0.008</f>
        <v>8.0000000000000002E-3</v>
      </c>
      <c r="I1398" s="56">
        <f>IF(A1398="COMPOSICAO",VLOOKUP("TOTAL - "&amp;B1398,COMPOSICAO_AUX_1!$A:$J,10,FALSE),VLOOKUP(B1398,I!$A:$D,4,FALSE))</f>
        <v>22.5</v>
      </c>
      <c r="J1398" s="60">
        <f t="shared" si="35"/>
        <v>0.18</v>
      </c>
      <c r="K1398" s="59"/>
      <c r="L1398" s="4"/>
      <c r="M1398" s="4"/>
      <c r="N1398" s="4"/>
    </row>
    <row r="1399" spans="1:14" ht="30" customHeight="1" x14ac:dyDescent="0.25">
      <c r="A1399" s="54" t="s">
        <v>433</v>
      </c>
      <c r="B1399" s="67">
        <v>5104</v>
      </c>
      <c r="C1399" s="55" t="str">
        <f>VLOOKUP(B1399,IF(A1399="COMPOSICAO",S!$A:$D,I!$A:$D),2,FALSE)</f>
        <v>REBITE DE ALUMINIO VAZADO DE REPUXO, 3,2 X 8 MM (1KG = 1025 UNIDADES)</v>
      </c>
      <c r="D1399" s="55"/>
      <c r="E1399" s="55"/>
      <c r="F1399" s="55"/>
      <c r="G1399" s="54" t="str">
        <f>VLOOKUP(B1399,IF(A1399="COMPOSICAO",S!$A:$D,I!$A:$D),3,FALSE)</f>
        <v>KG</v>
      </c>
      <c r="H1399" s="75">
        <f>0.0016</f>
        <v>1.6000000000000001E-3</v>
      </c>
      <c r="I1399" s="56">
        <f>IF(A1399="COMPOSICAO",VLOOKUP("TOTAL - "&amp;B1399,COMPOSICAO_AUX_1!$A:$J,10,FALSE),VLOOKUP(B1399,I!$A:$D,4,FALSE))</f>
        <v>67.52</v>
      </c>
      <c r="J1399" s="60">
        <f t="shared" si="35"/>
        <v>0.1</v>
      </c>
      <c r="K1399" s="59"/>
      <c r="L1399" s="4"/>
      <c r="M1399" s="4"/>
      <c r="N1399" s="4"/>
    </row>
    <row r="1400" spans="1:14" ht="15" customHeight="1" x14ac:dyDescent="0.25">
      <c r="A1400" s="54" t="s">
        <v>433</v>
      </c>
      <c r="B1400" s="67">
        <v>13388</v>
      </c>
      <c r="C1400" s="55" t="str">
        <f>VLOOKUP(B1400,IF(A1400="COMPOSICAO",S!$A:$D,I!$A:$D),2,FALSE)</f>
        <v>SOLDA EM BARRA DE ESTANHO-CHUMBO 50/50</v>
      </c>
      <c r="D1400" s="55"/>
      <c r="E1400" s="55"/>
      <c r="F1400" s="55"/>
      <c r="G1400" s="54" t="str">
        <f>VLOOKUP(B1400,IF(A1400="COMPOSICAO",S!$A:$D,I!$A:$D),3,FALSE)</f>
        <v>KG</v>
      </c>
      <c r="H1400" s="75">
        <f>0.059</f>
        <v>5.8999999999999997E-2</v>
      </c>
      <c r="I1400" s="56">
        <f>IF(A1400="COMPOSICAO",VLOOKUP("TOTAL - "&amp;B1400,COMPOSICAO_AUX_1!$A:$J,10,FALSE),VLOOKUP(B1400,I!$A:$D,4,FALSE))</f>
        <v>184.19</v>
      </c>
      <c r="J1400" s="60">
        <f t="shared" si="35"/>
        <v>10.86</v>
      </c>
      <c r="K1400" s="59"/>
      <c r="L1400" s="4"/>
      <c r="M1400" s="4"/>
      <c r="N1400" s="4"/>
    </row>
    <row r="1401" spans="1:14" ht="30" customHeight="1" x14ac:dyDescent="0.25">
      <c r="A1401" s="54" t="s">
        <v>433</v>
      </c>
      <c r="B1401" s="67">
        <v>40782</v>
      </c>
      <c r="C1401" s="55" t="str">
        <f>VLOOKUP(B1401,IF(A1401="COMPOSICAO",S!$A:$D,I!$A:$D),2,FALSE)</f>
        <v>CALHA QUADRADA DE CHAPA DE ACO GALVANIZADA NUM 24, CORTE 33 CM</v>
      </c>
      <c r="D1401" s="55"/>
      <c r="E1401" s="55"/>
      <c r="F1401" s="55"/>
      <c r="G1401" s="54" t="str">
        <f>VLOOKUP(B1401,IF(A1401="COMPOSICAO",S!$A:$D,I!$A:$D),3,FALSE)</f>
        <v>M</v>
      </c>
      <c r="H1401" s="75">
        <f>1.05</f>
        <v>1.05</v>
      </c>
      <c r="I1401" s="56">
        <f>IF(A1401="COMPOSICAO",VLOOKUP("TOTAL - "&amp;B1401,COMPOSICAO_AUX_1!$A:$J,10,FALSE),VLOOKUP(B1401,I!$A:$D,4,FALSE))</f>
        <v>46.82</v>
      </c>
      <c r="J1401" s="60">
        <f t="shared" si="35"/>
        <v>49.16</v>
      </c>
      <c r="K1401" s="59"/>
      <c r="L1401" s="4"/>
      <c r="M1401" s="4"/>
      <c r="N1401" s="4"/>
    </row>
    <row r="1402" spans="1:14" ht="15" customHeight="1" x14ac:dyDescent="0.25">
      <c r="A1402" s="54" t="s">
        <v>434</v>
      </c>
      <c r="B1402" s="67">
        <v>88316</v>
      </c>
      <c r="C1402" s="55" t="str">
        <f>VLOOKUP(B1402,IF(A1402="COMPOSICAO",S!$A:$D,I!$A:$D),2,FALSE)</f>
        <v>SERVENTE COM ENCARGOS COMPLEMENTARES</v>
      </c>
      <c r="D1402" s="55"/>
      <c r="E1402" s="55"/>
      <c r="F1402" s="55"/>
      <c r="G1402" s="54" t="str">
        <f>VLOOKUP(B1402,IF(A1402="COMPOSICAO",S!$A:$D,I!$A:$D),3,FALSE)</f>
        <v>H</v>
      </c>
      <c r="H1402" s="75">
        <f>0.282</f>
        <v>0.28199999999999997</v>
      </c>
      <c r="I1402" s="56">
        <f>IF(A1402="COMPOSICAO",VLOOKUP("TOTAL - "&amp;B1402,COMPOSICAO_AUX_1!$A:$J,10,FALSE),VLOOKUP(B1402,I!$A:$D,4,FALSE))</f>
        <v>19.45</v>
      </c>
      <c r="J1402" s="60">
        <f t="shared" si="35"/>
        <v>5.48</v>
      </c>
      <c r="K1402" s="59"/>
      <c r="L1402" s="4"/>
      <c r="M1402" s="4"/>
      <c r="N1402" s="4"/>
    </row>
    <row r="1403" spans="1:14" ht="15" customHeight="1" x14ac:dyDescent="0.25">
      <c r="A1403" s="54" t="s">
        <v>434</v>
      </c>
      <c r="B1403" s="67">
        <v>88323</v>
      </c>
      <c r="C1403" s="55" t="str">
        <f>VLOOKUP(B1403,IF(A1403="COMPOSICAO",S!$A:$D,I!$A:$D),2,FALSE)</f>
        <v>TELHADISTA COM ENCARGOS COMPLEMENTARES</v>
      </c>
      <c r="D1403" s="55"/>
      <c r="E1403" s="55"/>
      <c r="F1403" s="55"/>
      <c r="G1403" s="54" t="str">
        <f>VLOOKUP(B1403,IF(A1403="COMPOSICAO",S!$A:$D,I!$A:$D),3,FALSE)</f>
        <v>H</v>
      </c>
      <c r="H1403" s="75">
        <f>0.188</f>
        <v>0.188</v>
      </c>
      <c r="I1403" s="56">
        <f>IF(A1403="COMPOSICAO",VLOOKUP("TOTAL - "&amp;B1403,COMPOSICAO_AUX_1!$A:$J,10,FALSE),VLOOKUP(B1403,I!$A:$D,4,FALSE))</f>
        <v>25.199999999999996</v>
      </c>
      <c r="J1403" s="60">
        <f t="shared" si="35"/>
        <v>4.7300000000000004</v>
      </c>
      <c r="K1403" s="59"/>
      <c r="L1403" s="4"/>
      <c r="M1403" s="4"/>
      <c r="N1403" s="4"/>
    </row>
    <row r="1404" spans="1:14" ht="45" customHeight="1" x14ac:dyDescent="0.25">
      <c r="A1404" s="54" t="s">
        <v>434</v>
      </c>
      <c r="B1404" s="67">
        <v>93281</v>
      </c>
      <c r="C1404" s="55" t="str">
        <f>VLOOKUP(B1404,IF(A1404="COMPOSICAO",S!$A:$D,I!$A:$D),2,FALSE)</f>
        <v>GUINCHO ELÉTRICO DE COLUNA, CAPACIDADE 400 KG, COM MOTO FREIO, MOTOR TRIFÁSICO DE 1,25 CV - CHP DIURNO. AF_03/2016</v>
      </c>
      <c r="D1404" s="55"/>
      <c r="E1404" s="55"/>
      <c r="F1404" s="55"/>
      <c r="G1404" s="54" t="str">
        <f>VLOOKUP(B1404,IF(A1404="COMPOSICAO",S!$A:$D,I!$A:$D),3,FALSE)</f>
        <v>CHP</v>
      </c>
      <c r="H1404" s="75">
        <f>0.0132</f>
        <v>1.32E-2</v>
      </c>
      <c r="I1404" s="56">
        <f>IF(A1404="COMPOSICAO",VLOOKUP("TOTAL - "&amp;B1404,COMPOSICAO_AUX_1!$A:$J,10,FALSE),VLOOKUP(B1404,I!$A:$D,4,FALSE))</f>
        <v>21.400000000000002</v>
      </c>
      <c r="J1404" s="60">
        <f t="shared" si="35"/>
        <v>0.28000000000000003</v>
      </c>
      <c r="K1404" s="59"/>
      <c r="L1404" s="4"/>
      <c r="M1404" s="4"/>
      <c r="N1404" s="4"/>
    </row>
    <row r="1405" spans="1:14" ht="45" customHeight="1" x14ac:dyDescent="0.25">
      <c r="A1405" s="54" t="s">
        <v>434</v>
      </c>
      <c r="B1405" s="67">
        <v>93282</v>
      </c>
      <c r="C1405" s="55" t="str">
        <f>VLOOKUP(B1405,IF(A1405="COMPOSICAO",S!$A:$D,I!$A:$D),2,FALSE)</f>
        <v>GUINCHO ELÉTRICO DE COLUNA, CAPACIDADE 400 KG, COM MOTO FREIO, MOTOR TRIFÁSICO DE 1,25 CV - CHI DIURNO. AF_03/2016</v>
      </c>
      <c r="D1405" s="55"/>
      <c r="E1405" s="55"/>
      <c r="F1405" s="55"/>
      <c r="G1405" s="54" t="str">
        <f>VLOOKUP(B1405,IF(A1405="COMPOSICAO",S!$A:$D,I!$A:$D),3,FALSE)</f>
        <v>CHI</v>
      </c>
      <c r="H1405" s="75">
        <f>0.0183</f>
        <v>1.83E-2</v>
      </c>
      <c r="I1405" s="56">
        <f>IF(A1405="COMPOSICAO",VLOOKUP("TOTAL - "&amp;B1405,COMPOSICAO_AUX_1!$A:$J,10,FALSE),VLOOKUP(B1405,I!$A:$D,4,FALSE))</f>
        <v>20.580000000000002</v>
      </c>
      <c r="J1405" s="60">
        <f t="shared" si="35"/>
        <v>0.37</v>
      </c>
      <c r="K1405" s="59"/>
      <c r="L1405" s="4"/>
      <c r="M1405" s="4"/>
      <c r="N1405" s="4"/>
    </row>
    <row r="1406" spans="1:14" ht="15" customHeight="1" x14ac:dyDescent="0.25">
      <c r="A1406" s="76" t="s">
        <v>435</v>
      </c>
      <c r="B1406" s="77"/>
      <c r="C1406" s="77"/>
      <c r="D1406" s="77"/>
      <c r="E1406" s="77"/>
      <c r="F1406" s="77"/>
      <c r="G1406" s="78"/>
      <c r="H1406" s="79"/>
      <c r="I1406" s="80"/>
      <c r="J1406" s="60">
        <f>SUM(J1396:K1405)</f>
        <v>73.39</v>
      </c>
      <c r="K1406" s="59"/>
    </row>
    <row r="1407" spans="1:14" ht="15" customHeight="1" x14ac:dyDescent="0.25">
      <c r="A1407" s="76" t="str">
        <f>"TAXA DE BDI ("&amp;BDI&amp;" %)"</f>
        <v>TAXA DE BDI (28 %)</v>
      </c>
      <c r="B1407" s="77"/>
      <c r="C1407" s="77"/>
      <c r="D1407" s="77"/>
      <c r="E1407" s="77"/>
      <c r="F1407" s="77"/>
      <c r="G1407" s="78"/>
      <c r="H1407" s="79"/>
      <c r="I1407" s="80"/>
      <c r="J1407" s="60">
        <f>ROUND(J1406*(BDI/100),2)</f>
        <v>20.55</v>
      </c>
      <c r="K1407" s="59"/>
    </row>
    <row r="1408" spans="1:14" ht="15" customHeight="1" x14ac:dyDescent="0.25">
      <c r="A1408" s="76" t="s">
        <v>587</v>
      </c>
      <c r="B1408" s="77"/>
      <c r="C1408" s="77"/>
      <c r="D1408" s="77"/>
      <c r="E1408" s="77"/>
      <c r="F1408" s="77"/>
      <c r="G1408" s="78"/>
      <c r="H1408" s="79"/>
      <c r="I1408" s="80"/>
      <c r="J1408" s="60">
        <f>SUM(J1406:K1407)</f>
        <v>93.94</v>
      </c>
      <c r="K1408" s="59"/>
    </row>
    <row r="1409" spans="1:14" ht="15" customHeight="1" x14ac:dyDescent="0.25">
      <c r="A1409" s="4"/>
      <c r="B1409" s="4"/>
      <c r="C1409" s="4"/>
      <c r="D1409" s="4"/>
      <c r="E1409" s="4"/>
      <c r="F1409" s="4"/>
      <c r="G1409" s="4"/>
      <c r="H1409" s="4"/>
      <c r="I1409" s="4"/>
      <c r="J1409" s="4"/>
      <c r="K1409" s="4"/>
    </row>
    <row r="1410" spans="1:14" ht="15" customHeight="1" x14ac:dyDescent="0.25">
      <c r="A1410" s="22" t="s">
        <v>429</v>
      </c>
      <c r="B1410" s="22" t="s">
        <v>32</v>
      </c>
      <c r="C1410" s="46" t="s">
        <v>8</v>
      </c>
      <c r="D1410" s="47"/>
      <c r="E1410" s="47"/>
      <c r="F1410" s="47"/>
      <c r="G1410" s="7" t="s">
        <v>33</v>
      </c>
      <c r="H1410" s="7" t="s">
        <v>430</v>
      </c>
      <c r="I1410" s="7" t="s">
        <v>431</v>
      </c>
      <c r="J1410" s="34" t="s">
        <v>10</v>
      </c>
      <c r="K1410" s="33"/>
    </row>
    <row r="1411" spans="1:14" ht="45" customHeight="1" x14ac:dyDescent="0.25">
      <c r="A1411" s="7" t="s">
        <v>582</v>
      </c>
      <c r="B1411" s="71">
        <v>94231</v>
      </c>
      <c r="C1411" s="73" t="str">
        <f>VLOOKUP(B1411,S!$A:$D,2,FALSE)</f>
        <v>RUFO EM CHAPA DE AÇO GALVANIZADO NÚMERO 24, CORTE DE 25 CM, INCLUSO TRANSPORTE VERTICAL. AF_07/2019</v>
      </c>
      <c r="D1411" s="73"/>
      <c r="E1411" s="73"/>
      <c r="F1411" s="72"/>
      <c r="G1411" s="7" t="str">
        <f>VLOOKUP(B1411,S!$A:$D,3,FALSE)</f>
        <v>M</v>
      </c>
      <c r="H1411" s="74"/>
      <c r="I1411" s="74">
        <f>J1421</f>
        <v>59.86</v>
      </c>
      <c r="J1411" s="53"/>
      <c r="K1411" s="52"/>
      <c r="L1411" s="74">
        <f>VLOOKUP(B1411,S!$A:$D,4,FALSE)</f>
        <v>59.86</v>
      </c>
      <c r="M1411" s="7" t="str">
        <f>IF(ROUND((L1411-I1411),2)=0,"OK, confere com a tabela.",IF(ROUND((L1411-I1411),2)&lt;0,"ACIMA ("&amp;TEXT(ROUND(I1411*100/L1411,4),"0,0000")&amp;" %) da tabela.","ABAIXO ("&amp;TEXT(ROUND(I1411*100/L1411,4),"0,0000")&amp;" %) da tabela."))</f>
        <v>OK, confere com a tabela.</v>
      </c>
    </row>
    <row r="1412" spans="1:14" ht="30" customHeight="1" x14ac:dyDescent="0.25">
      <c r="A1412" s="54" t="s">
        <v>433</v>
      </c>
      <c r="B1412" s="67">
        <v>142</v>
      </c>
      <c r="C1412" s="55" t="str">
        <f>VLOOKUP(B1412,IF(A1412="COMPOSICAO",S!$A:$D,I!$A:$D),2,FALSE)</f>
        <v>SELANTE ELASTICO MONOCOMPONENTE A BASE DE POLIURETANO (PU) PARA JUNTAS DIVERSAS</v>
      </c>
      <c r="D1412" s="55"/>
      <c r="E1412" s="55"/>
      <c r="F1412" s="55"/>
      <c r="G1412" s="54" t="str">
        <f>VLOOKUP(B1412,IF(A1412="COMPOSICAO",S!$A:$D,I!$A:$D),3,FALSE)</f>
        <v>310ML</v>
      </c>
      <c r="H1412" s="75">
        <f>0.198</f>
        <v>0.19800000000000001</v>
      </c>
      <c r="I1412" s="56">
        <f>IF(A1412="COMPOSICAO",VLOOKUP("TOTAL - "&amp;B1412,COMPOSICAO_AUX_1!$A:$J,10,FALSE),VLOOKUP(B1412,I!$A:$D,4,FALSE))</f>
        <v>42.15</v>
      </c>
      <c r="J1412" s="60">
        <f t="shared" ref="J1412:J1420" si="36">TRUNC(H1412*I1412,2)</f>
        <v>8.34</v>
      </c>
      <c r="K1412" s="59"/>
      <c r="L1412" s="4"/>
      <c r="M1412" s="4"/>
      <c r="N1412" s="4"/>
    </row>
    <row r="1413" spans="1:14" ht="30" customHeight="1" x14ac:dyDescent="0.25">
      <c r="A1413" s="54" t="s">
        <v>433</v>
      </c>
      <c r="B1413" s="67">
        <v>5061</v>
      </c>
      <c r="C1413" s="55" t="str">
        <f>VLOOKUP(B1413,IF(A1413="COMPOSICAO",S!$A:$D,I!$A:$D),2,FALSE)</f>
        <v>PREGO DE ACO POLIDO COM CABECA 18 X 27 (2 1/2 X 10)</v>
      </c>
      <c r="D1413" s="55"/>
      <c r="E1413" s="55"/>
      <c r="F1413" s="55"/>
      <c r="G1413" s="54" t="str">
        <f>VLOOKUP(B1413,IF(A1413="COMPOSICAO",S!$A:$D,I!$A:$D),3,FALSE)</f>
        <v>KG</v>
      </c>
      <c r="H1413" s="75">
        <f>0.006</f>
        <v>6.0000000000000001E-3</v>
      </c>
      <c r="I1413" s="56">
        <f>IF(A1413="COMPOSICAO",VLOOKUP("TOTAL - "&amp;B1413,COMPOSICAO_AUX_1!$A:$J,10,FALSE),VLOOKUP(B1413,I!$A:$D,4,FALSE))</f>
        <v>22.5</v>
      </c>
      <c r="J1413" s="60">
        <f t="shared" si="36"/>
        <v>0.13</v>
      </c>
      <c r="K1413" s="59"/>
      <c r="L1413" s="4"/>
      <c r="M1413" s="4"/>
      <c r="N1413" s="4"/>
    </row>
    <row r="1414" spans="1:14" ht="30" customHeight="1" x14ac:dyDescent="0.25">
      <c r="A1414" s="54" t="s">
        <v>433</v>
      </c>
      <c r="B1414" s="67">
        <v>5104</v>
      </c>
      <c r="C1414" s="55" t="str">
        <f>VLOOKUP(B1414,IF(A1414="COMPOSICAO",S!$A:$D,I!$A:$D),2,FALSE)</f>
        <v>REBITE DE ALUMINIO VAZADO DE REPUXO, 3,2 X 8 MM (1KG = 1025 UNIDADES)</v>
      </c>
      <c r="D1414" s="55"/>
      <c r="E1414" s="55"/>
      <c r="F1414" s="55"/>
      <c r="G1414" s="54" t="str">
        <f>VLOOKUP(B1414,IF(A1414="COMPOSICAO",S!$A:$D,I!$A:$D),3,FALSE)</f>
        <v>KG</v>
      </c>
      <c r="H1414" s="75">
        <f>0.0012</f>
        <v>1.1999999999999999E-3</v>
      </c>
      <c r="I1414" s="56">
        <f>IF(A1414="COMPOSICAO",VLOOKUP("TOTAL - "&amp;B1414,COMPOSICAO_AUX_1!$A:$J,10,FALSE),VLOOKUP(B1414,I!$A:$D,4,FALSE))</f>
        <v>67.52</v>
      </c>
      <c r="J1414" s="60">
        <f t="shared" si="36"/>
        <v>0.08</v>
      </c>
      <c r="K1414" s="59"/>
      <c r="L1414" s="4"/>
      <c r="M1414" s="4"/>
      <c r="N1414" s="4"/>
    </row>
    <row r="1415" spans="1:14" ht="15" customHeight="1" x14ac:dyDescent="0.25">
      <c r="A1415" s="54" t="s">
        <v>433</v>
      </c>
      <c r="B1415" s="67">
        <v>13388</v>
      </c>
      <c r="C1415" s="55" t="str">
        <f>VLOOKUP(B1415,IF(A1415="COMPOSICAO",S!$A:$D,I!$A:$D),2,FALSE)</f>
        <v>SOLDA EM BARRA DE ESTANHO-CHUMBO 50/50</v>
      </c>
      <c r="D1415" s="55"/>
      <c r="E1415" s="55"/>
      <c r="F1415" s="55"/>
      <c r="G1415" s="54" t="str">
        <f>VLOOKUP(B1415,IF(A1415="COMPOSICAO",S!$A:$D,I!$A:$D),3,FALSE)</f>
        <v>KG</v>
      </c>
      <c r="H1415" s="75">
        <f>0.045</f>
        <v>4.4999999999999998E-2</v>
      </c>
      <c r="I1415" s="56">
        <f>IF(A1415="COMPOSICAO",VLOOKUP("TOTAL - "&amp;B1415,COMPOSICAO_AUX_1!$A:$J,10,FALSE),VLOOKUP(B1415,I!$A:$D,4,FALSE))</f>
        <v>184.19</v>
      </c>
      <c r="J1415" s="60">
        <f t="shared" si="36"/>
        <v>8.2799999999999994</v>
      </c>
      <c r="K1415" s="59"/>
      <c r="L1415" s="4"/>
      <c r="M1415" s="4"/>
      <c r="N1415" s="4"/>
    </row>
    <row r="1416" spans="1:14" ht="30" customHeight="1" x14ac:dyDescent="0.25">
      <c r="A1416" s="54" t="s">
        <v>433</v>
      </c>
      <c r="B1416" s="67">
        <v>40873</v>
      </c>
      <c r="C1416" s="55" t="str">
        <f>VLOOKUP(B1416,IF(A1416="COMPOSICAO",S!$A:$D,I!$A:$D),2,FALSE)</f>
        <v>RUFO INTERNO/EXTERNO DE CHAPA DE ACO GALVANIZADA NUM 24, CORTE 25 CM</v>
      </c>
      <c r="D1416" s="55"/>
      <c r="E1416" s="55"/>
      <c r="F1416" s="55"/>
      <c r="G1416" s="54" t="str">
        <f>VLOOKUP(B1416,IF(A1416="COMPOSICAO",S!$A:$D,I!$A:$D),3,FALSE)</f>
        <v>M</v>
      </c>
      <c r="H1416" s="75">
        <f>1.05</f>
        <v>1.05</v>
      </c>
      <c r="I1416" s="56">
        <f>IF(A1416="COMPOSICAO",VLOOKUP("TOTAL - "&amp;B1416,COMPOSICAO_AUX_1!$A:$J,10,FALSE),VLOOKUP(B1416,I!$A:$D,4,FALSE))</f>
        <v>33.85</v>
      </c>
      <c r="J1416" s="60">
        <f t="shared" si="36"/>
        <v>35.54</v>
      </c>
      <c r="K1416" s="59"/>
      <c r="L1416" s="4"/>
      <c r="M1416" s="4"/>
      <c r="N1416" s="4"/>
    </row>
    <row r="1417" spans="1:14" ht="15" customHeight="1" x14ac:dyDescent="0.25">
      <c r="A1417" s="54" t="s">
        <v>434</v>
      </c>
      <c r="B1417" s="67">
        <v>88316</v>
      </c>
      <c r="C1417" s="55" t="str">
        <f>VLOOKUP(B1417,IF(A1417="COMPOSICAO",S!$A:$D,I!$A:$D),2,FALSE)</f>
        <v>SERVENTE COM ENCARGOS COMPLEMENTARES</v>
      </c>
      <c r="D1417" s="55"/>
      <c r="E1417" s="55"/>
      <c r="F1417" s="55"/>
      <c r="G1417" s="54" t="str">
        <f>VLOOKUP(B1417,IF(A1417="COMPOSICAO",S!$A:$D,I!$A:$D),3,FALSE)</f>
        <v>H</v>
      </c>
      <c r="H1417" s="75">
        <f>0.207</f>
        <v>0.20699999999999999</v>
      </c>
      <c r="I1417" s="56">
        <f>IF(A1417="COMPOSICAO",VLOOKUP("TOTAL - "&amp;B1417,COMPOSICAO_AUX_1!$A:$J,10,FALSE),VLOOKUP(B1417,I!$A:$D,4,FALSE))</f>
        <v>19.45</v>
      </c>
      <c r="J1417" s="60">
        <f t="shared" si="36"/>
        <v>4.0199999999999996</v>
      </c>
      <c r="K1417" s="59"/>
      <c r="L1417" s="4"/>
      <c r="M1417" s="4"/>
      <c r="N1417" s="4"/>
    </row>
    <row r="1418" spans="1:14" ht="15" customHeight="1" x14ac:dyDescent="0.25">
      <c r="A1418" s="54" t="s">
        <v>434</v>
      </c>
      <c r="B1418" s="67">
        <v>88323</v>
      </c>
      <c r="C1418" s="55" t="str">
        <f>VLOOKUP(B1418,IF(A1418="COMPOSICAO",S!$A:$D,I!$A:$D),2,FALSE)</f>
        <v>TELHADISTA COM ENCARGOS COMPLEMENTARES</v>
      </c>
      <c r="D1418" s="55"/>
      <c r="E1418" s="55"/>
      <c r="F1418" s="55"/>
      <c r="G1418" s="54" t="str">
        <f>VLOOKUP(B1418,IF(A1418="COMPOSICAO",S!$A:$D,I!$A:$D),3,FALSE)</f>
        <v>H</v>
      </c>
      <c r="H1418" s="75">
        <f>0.112</f>
        <v>0.112</v>
      </c>
      <c r="I1418" s="56">
        <f>IF(A1418="COMPOSICAO",VLOOKUP("TOTAL - "&amp;B1418,COMPOSICAO_AUX_1!$A:$J,10,FALSE),VLOOKUP(B1418,I!$A:$D,4,FALSE))</f>
        <v>25.199999999999996</v>
      </c>
      <c r="J1418" s="60">
        <f t="shared" si="36"/>
        <v>2.82</v>
      </c>
      <c r="K1418" s="59"/>
      <c r="L1418" s="4"/>
      <c r="M1418" s="4"/>
      <c r="N1418" s="4"/>
    </row>
    <row r="1419" spans="1:14" ht="45" customHeight="1" x14ac:dyDescent="0.25">
      <c r="A1419" s="54" t="s">
        <v>434</v>
      </c>
      <c r="B1419" s="67">
        <v>93281</v>
      </c>
      <c r="C1419" s="55" t="str">
        <f>VLOOKUP(B1419,IF(A1419="COMPOSICAO",S!$A:$D,I!$A:$D),2,FALSE)</f>
        <v>GUINCHO ELÉTRICO DE COLUNA, CAPACIDADE 400 KG, COM MOTO FREIO, MOTOR TRIFÁSICO DE 1,25 CV - CHP DIURNO. AF_03/2016</v>
      </c>
      <c r="D1419" s="55"/>
      <c r="E1419" s="55"/>
      <c r="F1419" s="55"/>
      <c r="G1419" s="54" t="str">
        <f>VLOOKUP(B1419,IF(A1419="COMPOSICAO",S!$A:$D,I!$A:$D),3,FALSE)</f>
        <v>CHP</v>
      </c>
      <c r="H1419" s="75">
        <f>0.0132</f>
        <v>1.32E-2</v>
      </c>
      <c r="I1419" s="56">
        <f>IF(A1419="COMPOSICAO",VLOOKUP("TOTAL - "&amp;B1419,COMPOSICAO_AUX_1!$A:$J,10,FALSE),VLOOKUP(B1419,I!$A:$D,4,FALSE))</f>
        <v>21.400000000000002</v>
      </c>
      <c r="J1419" s="60">
        <f t="shared" si="36"/>
        <v>0.28000000000000003</v>
      </c>
      <c r="K1419" s="59"/>
      <c r="L1419" s="4"/>
      <c r="M1419" s="4"/>
      <c r="N1419" s="4"/>
    </row>
    <row r="1420" spans="1:14" ht="45" customHeight="1" x14ac:dyDescent="0.25">
      <c r="A1420" s="54" t="s">
        <v>434</v>
      </c>
      <c r="B1420" s="67">
        <v>93282</v>
      </c>
      <c r="C1420" s="55" t="str">
        <f>VLOOKUP(B1420,IF(A1420="COMPOSICAO",S!$A:$D,I!$A:$D),2,FALSE)</f>
        <v>GUINCHO ELÉTRICO DE COLUNA, CAPACIDADE 400 KG, COM MOTO FREIO, MOTOR TRIFÁSICO DE 1,25 CV - CHI DIURNO. AF_03/2016</v>
      </c>
      <c r="D1420" s="55"/>
      <c r="E1420" s="55"/>
      <c r="F1420" s="55"/>
      <c r="G1420" s="54" t="str">
        <f>VLOOKUP(B1420,IF(A1420="COMPOSICAO",S!$A:$D,I!$A:$D),3,FALSE)</f>
        <v>CHI</v>
      </c>
      <c r="H1420" s="75">
        <f>0.0183</f>
        <v>1.83E-2</v>
      </c>
      <c r="I1420" s="56">
        <f>IF(A1420="COMPOSICAO",VLOOKUP("TOTAL - "&amp;B1420,COMPOSICAO_AUX_1!$A:$J,10,FALSE),VLOOKUP(B1420,I!$A:$D,4,FALSE))</f>
        <v>20.580000000000002</v>
      </c>
      <c r="J1420" s="60">
        <f t="shared" si="36"/>
        <v>0.37</v>
      </c>
      <c r="K1420" s="59"/>
      <c r="L1420" s="4"/>
      <c r="M1420" s="4"/>
      <c r="N1420" s="4"/>
    </row>
    <row r="1421" spans="1:14" ht="15" customHeight="1" x14ac:dyDescent="0.25">
      <c r="A1421" s="76" t="s">
        <v>435</v>
      </c>
      <c r="B1421" s="77"/>
      <c r="C1421" s="77"/>
      <c r="D1421" s="77"/>
      <c r="E1421" s="77"/>
      <c r="F1421" s="77"/>
      <c r="G1421" s="78"/>
      <c r="H1421" s="79"/>
      <c r="I1421" s="80"/>
      <c r="J1421" s="60">
        <f>SUM(J1411:K1420)</f>
        <v>59.86</v>
      </c>
      <c r="K1421" s="59"/>
    </row>
    <row r="1422" spans="1:14" ht="15" customHeight="1" x14ac:dyDescent="0.25">
      <c r="A1422" s="76" t="str">
        <f>"TAXA DE BDI ("&amp;BDI&amp;" %)"</f>
        <v>TAXA DE BDI (28 %)</v>
      </c>
      <c r="B1422" s="77"/>
      <c r="C1422" s="77"/>
      <c r="D1422" s="77"/>
      <c r="E1422" s="77"/>
      <c r="F1422" s="77"/>
      <c r="G1422" s="78"/>
      <c r="H1422" s="79"/>
      <c r="I1422" s="80"/>
      <c r="J1422" s="60">
        <f>ROUND(J1421*(BDI/100),2)</f>
        <v>16.760000000000002</v>
      </c>
      <c r="K1422" s="59"/>
    </row>
    <row r="1423" spans="1:14" ht="15" customHeight="1" x14ac:dyDescent="0.25">
      <c r="A1423" s="76" t="s">
        <v>588</v>
      </c>
      <c r="B1423" s="77"/>
      <c r="C1423" s="77"/>
      <c r="D1423" s="77"/>
      <c r="E1423" s="77"/>
      <c r="F1423" s="77"/>
      <c r="G1423" s="78"/>
      <c r="H1423" s="79"/>
      <c r="I1423" s="80"/>
      <c r="J1423" s="60">
        <f>SUM(J1421:K1422)</f>
        <v>76.62</v>
      </c>
      <c r="K1423" s="59"/>
    </row>
    <row r="1424" spans="1:14" ht="15" customHeight="1" x14ac:dyDescent="0.25">
      <c r="A1424" s="4"/>
      <c r="B1424" s="4"/>
      <c r="C1424" s="4"/>
      <c r="D1424" s="4"/>
      <c r="E1424" s="4"/>
      <c r="F1424" s="4"/>
      <c r="G1424" s="4"/>
      <c r="H1424" s="4"/>
      <c r="I1424" s="4"/>
      <c r="J1424" s="4"/>
      <c r="K1424" s="4"/>
    </row>
    <row r="1425" spans="1:14" ht="15" customHeight="1" x14ac:dyDescent="0.25">
      <c r="A1425" s="22" t="s">
        <v>429</v>
      </c>
      <c r="B1425" s="22" t="s">
        <v>32</v>
      </c>
      <c r="C1425" s="46" t="s">
        <v>8</v>
      </c>
      <c r="D1425" s="47"/>
      <c r="E1425" s="47"/>
      <c r="F1425" s="47"/>
      <c r="G1425" s="7" t="s">
        <v>33</v>
      </c>
      <c r="H1425" s="7" t="s">
        <v>430</v>
      </c>
      <c r="I1425" s="7" t="s">
        <v>431</v>
      </c>
      <c r="J1425" s="34" t="s">
        <v>10</v>
      </c>
      <c r="K1425" s="33"/>
    </row>
    <row r="1426" spans="1:14" ht="90" customHeight="1" x14ac:dyDescent="0.25">
      <c r="A1426" s="7" t="s">
        <v>582</v>
      </c>
      <c r="B1426" s="71">
        <v>92566</v>
      </c>
      <c r="C1426" s="73" t="str">
        <f>VLOOKUP(B1426,S!$A:$D,2,FALSE)</f>
        <v>FABRICAÇÃO E INSTALAÇÃO DE ESTRUTURA PONTALETADA DE MADEIRA NÃO APARELHADA PARA TELHADOS COM ATÉ 2 ÁGUAS E PARA TELHA ONDULADA DE FIBROCIMENTO, METÁLICA, PLÁSTICA OU TERMOACÚSTICA, INCLUSO TRANSPORTE VERTICAL. AF_12/2015</v>
      </c>
      <c r="D1426" s="73"/>
      <c r="E1426" s="73"/>
      <c r="F1426" s="72"/>
      <c r="G1426" s="7" t="str">
        <f>VLOOKUP(B1426,S!$A:$D,3,FALSE)</f>
        <v>M2</v>
      </c>
      <c r="H1426" s="74"/>
      <c r="I1426" s="74">
        <f>J1435</f>
        <v>28.749999999999996</v>
      </c>
      <c r="J1426" s="53"/>
      <c r="K1426" s="52"/>
      <c r="L1426" s="74">
        <f>VLOOKUP(B1426,S!$A:$D,4,FALSE)</f>
        <v>28.75</v>
      </c>
      <c r="M1426" s="7" t="str">
        <f>IF(ROUND((L1426-I1426),2)=0,"OK, confere com a tabela.",IF(ROUND((L1426-I1426),2)&lt;0,"ACIMA ("&amp;TEXT(ROUND(I1426*100/L1426,4),"0,0000")&amp;" %) da tabela.","ABAIXO ("&amp;TEXT(ROUND(I1426*100/L1426,4),"0,0000")&amp;" %) da tabela."))</f>
        <v>OK, confere com a tabela.</v>
      </c>
    </row>
    <row r="1427" spans="1:14" ht="30" customHeight="1" x14ac:dyDescent="0.25">
      <c r="A1427" s="54" t="s">
        <v>433</v>
      </c>
      <c r="B1427" s="67">
        <v>4425</v>
      </c>
      <c r="C1427" s="55" t="str">
        <f>VLOOKUP(B1427,IF(A1427="COMPOSICAO",S!$A:$D,I!$A:$D),2,FALSE)</f>
        <v>VIGA NAO APARELHADA  *6 X 12* CM, EM MACARANDUBA, ANGELIM OU EQUIVALENTE DA REGIAO - BRUTA</v>
      </c>
      <c r="D1427" s="55"/>
      <c r="E1427" s="55"/>
      <c r="F1427" s="55"/>
      <c r="G1427" s="54" t="str">
        <f>VLOOKUP(B1427,IF(A1427="COMPOSICAO",S!$A:$D,I!$A:$D),3,FALSE)</f>
        <v>M</v>
      </c>
      <c r="H1427" s="75">
        <f>0.222</f>
        <v>0.222</v>
      </c>
      <c r="I1427" s="56">
        <f>IF(A1427="COMPOSICAO",VLOOKUP("TOTAL - "&amp;B1427,COMPOSICAO_AUX_1!$A:$J,10,FALSE),VLOOKUP(B1427,I!$A:$D,4,FALSE))</f>
        <v>36.869999999999997</v>
      </c>
      <c r="J1427" s="60">
        <f t="shared" ref="J1427:J1434" si="37">TRUNC(H1427*I1427,2)</f>
        <v>8.18</v>
      </c>
      <c r="K1427" s="59"/>
      <c r="L1427" s="4"/>
      <c r="M1427" s="4"/>
      <c r="N1427" s="4"/>
    </row>
    <row r="1428" spans="1:14" ht="45" customHeight="1" x14ac:dyDescent="0.25">
      <c r="A1428" s="54" t="s">
        <v>433</v>
      </c>
      <c r="B1428" s="67">
        <v>4430</v>
      </c>
      <c r="C1428" s="55" t="str">
        <f>VLOOKUP(B1428,IF(A1428="COMPOSICAO",S!$A:$D,I!$A:$D),2,FALSE)</f>
        <v>CAIBRO NAO APARELHADO *5 X 6* CM, EM MACARANDUBA, ANGELIM OU EQUIVALENTE DA REGIAO -  BRUTA</v>
      </c>
      <c r="D1428" s="55"/>
      <c r="E1428" s="55"/>
      <c r="F1428" s="55"/>
      <c r="G1428" s="54" t="str">
        <f>VLOOKUP(B1428,IF(A1428="COMPOSICAO",S!$A:$D,I!$A:$D),3,FALSE)</f>
        <v>M</v>
      </c>
      <c r="H1428" s="75">
        <f>0.556</f>
        <v>0.55600000000000005</v>
      </c>
      <c r="I1428" s="56">
        <f>IF(A1428="COMPOSICAO",VLOOKUP("TOTAL - "&amp;B1428,COMPOSICAO_AUX_1!$A:$J,10,FALSE),VLOOKUP(B1428,I!$A:$D,4,FALSE))</f>
        <v>17.43</v>
      </c>
      <c r="J1428" s="60">
        <f t="shared" si="37"/>
        <v>9.69</v>
      </c>
      <c r="K1428" s="59"/>
      <c r="L1428" s="4"/>
      <c r="M1428" s="4"/>
      <c r="N1428" s="4"/>
    </row>
    <row r="1429" spans="1:14" ht="30" customHeight="1" x14ac:dyDescent="0.25">
      <c r="A1429" s="54" t="s">
        <v>433</v>
      </c>
      <c r="B1429" s="67">
        <v>4472</v>
      </c>
      <c r="C1429" s="55" t="str">
        <f>VLOOKUP(B1429,IF(A1429="COMPOSICAO",S!$A:$D,I!$A:$D),2,FALSE)</f>
        <v>VIGA NAO APARELHADA *6 X 16* CM, EM MACARANDUBA, ANGELIM OU EQUIVALENTE DA REGIAO -  BRUTA</v>
      </c>
      <c r="D1429" s="55"/>
      <c r="E1429" s="55"/>
      <c r="F1429" s="55"/>
      <c r="G1429" s="54" t="str">
        <f>VLOOKUP(B1429,IF(A1429="COMPOSICAO",S!$A:$D,I!$A:$D),3,FALSE)</f>
        <v>M</v>
      </c>
      <c r="H1429" s="75">
        <f>0.074</f>
        <v>7.3999999999999996E-2</v>
      </c>
      <c r="I1429" s="56">
        <f>IF(A1429="COMPOSICAO",VLOOKUP("TOTAL - "&amp;B1429,COMPOSICAO_AUX_1!$A:$J,10,FALSE),VLOOKUP(B1429,I!$A:$D,4,FALSE))</f>
        <v>46.05</v>
      </c>
      <c r="J1429" s="60">
        <f t="shared" si="37"/>
        <v>3.4</v>
      </c>
      <c r="K1429" s="59"/>
      <c r="L1429" s="4"/>
      <c r="M1429" s="4"/>
      <c r="N1429" s="4"/>
    </row>
    <row r="1430" spans="1:14" ht="30" customHeight="1" x14ac:dyDescent="0.25">
      <c r="A1430" s="54" t="s">
        <v>433</v>
      </c>
      <c r="B1430" s="67">
        <v>5075</v>
      </c>
      <c r="C1430" s="55" t="str">
        <f>VLOOKUP(B1430,IF(A1430="COMPOSICAO",S!$A:$D,I!$A:$D),2,FALSE)</f>
        <v>PREGO DE ACO POLIDO COM CABECA 18 X 30 (2 3/4 X 10)</v>
      </c>
      <c r="D1430" s="55"/>
      <c r="E1430" s="55"/>
      <c r="F1430" s="55"/>
      <c r="G1430" s="54" t="str">
        <f>VLOOKUP(B1430,IF(A1430="COMPOSICAO",S!$A:$D,I!$A:$D),3,FALSE)</f>
        <v>KG</v>
      </c>
      <c r="H1430" s="75">
        <f>0.12</f>
        <v>0.12</v>
      </c>
      <c r="I1430" s="56">
        <f>IF(A1430="COMPOSICAO",VLOOKUP("TOTAL - "&amp;B1430,COMPOSICAO_AUX_1!$A:$J,10,FALSE),VLOOKUP(B1430,I!$A:$D,4,FALSE))</f>
        <v>22.89</v>
      </c>
      <c r="J1430" s="60">
        <f t="shared" si="37"/>
        <v>2.74</v>
      </c>
      <c r="K1430" s="59"/>
      <c r="L1430" s="4"/>
      <c r="M1430" s="4"/>
      <c r="N1430" s="4"/>
    </row>
    <row r="1431" spans="1:14" ht="30" customHeight="1" x14ac:dyDescent="0.25">
      <c r="A1431" s="54" t="s">
        <v>434</v>
      </c>
      <c r="B1431" s="67">
        <v>88239</v>
      </c>
      <c r="C1431" s="55" t="str">
        <f>VLOOKUP(B1431,IF(A1431="COMPOSICAO",S!$A:$D,I!$A:$D),2,FALSE)</f>
        <v>AJUDANTE DE CARPINTEIRO COM ENCARGOS COMPLEMENTARES</v>
      </c>
      <c r="D1431" s="55"/>
      <c r="E1431" s="55"/>
      <c r="F1431" s="55"/>
      <c r="G1431" s="54" t="str">
        <f>VLOOKUP(B1431,IF(A1431="COMPOSICAO",S!$A:$D,I!$A:$D),3,FALSE)</f>
        <v>H</v>
      </c>
      <c r="H1431" s="75">
        <f>0.073</f>
        <v>7.2999999999999995E-2</v>
      </c>
      <c r="I1431" s="56">
        <f>IF(A1431="COMPOSICAO",VLOOKUP("TOTAL - "&amp;B1431,COMPOSICAO_AUX_1!$A:$J,10,FALSE),VLOOKUP(B1431,I!$A:$D,4,FALSE))</f>
        <v>20.45</v>
      </c>
      <c r="J1431" s="60">
        <f t="shared" si="37"/>
        <v>1.49</v>
      </c>
      <c r="K1431" s="59"/>
      <c r="L1431" s="4"/>
      <c r="M1431" s="4"/>
      <c r="N1431" s="4"/>
    </row>
    <row r="1432" spans="1:14" ht="30" customHeight="1" x14ac:dyDescent="0.25">
      <c r="A1432" s="54" t="s">
        <v>434</v>
      </c>
      <c r="B1432" s="67">
        <v>88262</v>
      </c>
      <c r="C1432" s="55" t="str">
        <f>VLOOKUP(B1432,IF(A1432="COMPOSICAO",S!$A:$D,I!$A:$D),2,FALSE)</f>
        <v>CARPINTEIRO DE FORMAS COM ENCARGOS COMPLEMENTARES</v>
      </c>
      <c r="D1432" s="55"/>
      <c r="E1432" s="55"/>
      <c r="F1432" s="55"/>
      <c r="G1432" s="54" t="str">
        <f>VLOOKUP(B1432,IF(A1432="COMPOSICAO",S!$A:$D,I!$A:$D),3,FALSE)</f>
        <v>H</v>
      </c>
      <c r="H1432" s="75">
        <f>0.116</f>
        <v>0.11600000000000001</v>
      </c>
      <c r="I1432" s="56">
        <f>IF(A1432="COMPOSICAO",VLOOKUP("TOTAL - "&amp;B1432,COMPOSICAO_AUX_1!$A:$J,10,FALSE),VLOOKUP(B1432,I!$A:$D,4,FALSE))</f>
        <v>25.429999999999996</v>
      </c>
      <c r="J1432" s="60">
        <f t="shared" si="37"/>
        <v>2.94</v>
      </c>
      <c r="K1432" s="59"/>
      <c r="L1432" s="4"/>
      <c r="M1432" s="4"/>
      <c r="N1432" s="4"/>
    </row>
    <row r="1433" spans="1:14" ht="45" customHeight="1" x14ac:dyDescent="0.25">
      <c r="A1433" s="54" t="s">
        <v>434</v>
      </c>
      <c r="B1433" s="67">
        <v>93281</v>
      </c>
      <c r="C1433" s="55" t="str">
        <f>VLOOKUP(B1433,IF(A1433="COMPOSICAO",S!$A:$D,I!$A:$D),2,FALSE)</f>
        <v>GUINCHO ELÉTRICO DE COLUNA, CAPACIDADE 400 KG, COM MOTO FREIO, MOTOR TRIFÁSICO DE 1,25 CV - CHP DIURNO. AF_03/2016</v>
      </c>
      <c r="D1433" s="55"/>
      <c r="E1433" s="55"/>
      <c r="F1433" s="55"/>
      <c r="G1433" s="54" t="str">
        <f>VLOOKUP(B1433,IF(A1433="COMPOSICAO",S!$A:$D,I!$A:$D),3,FALSE)</f>
        <v>CHP</v>
      </c>
      <c r="H1433" s="75">
        <f>0.0062</f>
        <v>6.1999999999999998E-3</v>
      </c>
      <c r="I1433" s="56">
        <f>IF(A1433="COMPOSICAO",VLOOKUP("TOTAL - "&amp;B1433,COMPOSICAO_AUX_1!$A:$J,10,FALSE),VLOOKUP(B1433,I!$A:$D,4,FALSE))</f>
        <v>21.400000000000002</v>
      </c>
      <c r="J1433" s="60">
        <f t="shared" si="37"/>
        <v>0.13</v>
      </c>
      <c r="K1433" s="59"/>
      <c r="L1433" s="4"/>
      <c r="M1433" s="4"/>
      <c r="N1433" s="4"/>
    </row>
    <row r="1434" spans="1:14" ht="45" customHeight="1" x14ac:dyDescent="0.25">
      <c r="A1434" s="54" t="s">
        <v>434</v>
      </c>
      <c r="B1434" s="67">
        <v>93282</v>
      </c>
      <c r="C1434" s="55" t="str">
        <f>VLOOKUP(B1434,IF(A1434="COMPOSICAO",S!$A:$D,I!$A:$D),2,FALSE)</f>
        <v>GUINCHO ELÉTRICO DE COLUNA, CAPACIDADE 400 KG, COM MOTO FREIO, MOTOR TRIFÁSICO DE 1,25 CV - CHI DIURNO. AF_03/2016</v>
      </c>
      <c r="D1434" s="55"/>
      <c r="E1434" s="55"/>
      <c r="F1434" s="55"/>
      <c r="G1434" s="54" t="str">
        <f>VLOOKUP(B1434,IF(A1434="COMPOSICAO",S!$A:$D,I!$A:$D),3,FALSE)</f>
        <v>CHI</v>
      </c>
      <c r="H1434" s="75">
        <f>0.0091</f>
        <v>9.1000000000000004E-3</v>
      </c>
      <c r="I1434" s="56">
        <f>IF(A1434="COMPOSICAO",VLOOKUP("TOTAL - "&amp;B1434,COMPOSICAO_AUX_1!$A:$J,10,FALSE),VLOOKUP(B1434,I!$A:$D,4,FALSE))</f>
        <v>20.580000000000002</v>
      </c>
      <c r="J1434" s="60">
        <f t="shared" si="37"/>
        <v>0.18</v>
      </c>
      <c r="K1434" s="59"/>
      <c r="L1434" s="4"/>
      <c r="M1434" s="4"/>
      <c r="N1434" s="4"/>
    </row>
    <row r="1435" spans="1:14" ht="15" customHeight="1" x14ac:dyDescent="0.25">
      <c r="A1435" s="76" t="s">
        <v>435</v>
      </c>
      <c r="B1435" s="77"/>
      <c r="C1435" s="77"/>
      <c r="D1435" s="77"/>
      <c r="E1435" s="77"/>
      <c r="F1435" s="77"/>
      <c r="G1435" s="78"/>
      <c r="H1435" s="79"/>
      <c r="I1435" s="80"/>
      <c r="J1435" s="60">
        <f>SUM(J1426:K1434)</f>
        <v>28.749999999999996</v>
      </c>
      <c r="K1435" s="59"/>
    </row>
    <row r="1436" spans="1:14" ht="15" customHeight="1" x14ac:dyDescent="0.25">
      <c r="A1436" s="76" t="str">
        <f>"TAXA DE BDI ("&amp;BDI&amp;" %)"</f>
        <v>TAXA DE BDI (28 %)</v>
      </c>
      <c r="B1436" s="77"/>
      <c r="C1436" s="77"/>
      <c r="D1436" s="77"/>
      <c r="E1436" s="77"/>
      <c r="F1436" s="77"/>
      <c r="G1436" s="78"/>
      <c r="H1436" s="79"/>
      <c r="I1436" s="80"/>
      <c r="J1436" s="60">
        <f>ROUND(J1435*(BDI/100),2)</f>
        <v>8.0500000000000007</v>
      </c>
      <c r="K1436" s="59"/>
    </row>
    <row r="1437" spans="1:14" ht="15" customHeight="1" x14ac:dyDescent="0.25">
      <c r="A1437" s="76" t="s">
        <v>589</v>
      </c>
      <c r="B1437" s="77"/>
      <c r="C1437" s="77"/>
      <c r="D1437" s="77"/>
      <c r="E1437" s="77"/>
      <c r="F1437" s="77"/>
      <c r="G1437" s="78"/>
      <c r="H1437" s="79"/>
      <c r="I1437" s="80"/>
      <c r="J1437" s="60">
        <f>SUM(J1435:K1436)</f>
        <v>36.799999999999997</v>
      </c>
      <c r="K1437" s="59"/>
    </row>
    <row r="1438" spans="1:14" ht="15" customHeight="1" x14ac:dyDescent="0.25">
      <c r="A1438" s="4"/>
      <c r="B1438" s="4"/>
      <c r="C1438" s="4"/>
      <c r="D1438" s="4"/>
      <c r="E1438" s="4"/>
      <c r="F1438" s="4"/>
      <c r="G1438" s="4"/>
      <c r="H1438" s="4"/>
      <c r="I1438" s="4"/>
      <c r="J1438" s="4"/>
      <c r="K1438" s="4"/>
    </row>
    <row r="1439" spans="1:14" ht="15" customHeight="1" x14ac:dyDescent="0.25">
      <c r="A1439" s="22" t="s">
        <v>429</v>
      </c>
      <c r="B1439" s="22" t="s">
        <v>32</v>
      </c>
      <c r="C1439" s="46" t="s">
        <v>8</v>
      </c>
      <c r="D1439" s="47"/>
      <c r="E1439" s="47"/>
      <c r="F1439" s="47"/>
      <c r="G1439" s="7" t="s">
        <v>33</v>
      </c>
      <c r="H1439" s="7" t="s">
        <v>430</v>
      </c>
      <c r="I1439" s="7" t="s">
        <v>431</v>
      </c>
      <c r="J1439" s="34" t="s">
        <v>10</v>
      </c>
      <c r="K1439" s="33"/>
    </row>
    <row r="1440" spans="1:14" ht="75" customHeight="1" x14ac:dyDescent="0.25">
      <c r="A1440" s="7" t="s">
        <v>457</v>
      </c>
      <c r="B1440" s="71">
        <v>87882</v>
      </c>
      <c r="C1440" s="73" t="str">
        <f>VLOOKUP(B1440,S!$A:$D,2,FALSE)</f>
        <v>CHAPISCO APLICADO NO TETO OU EM ALVENARIA E ESTRUTURA, COM ROLO PARA TEXTURA ACRÍLICA. ARGAMASSA TRAÇO 1:4 E EMULSÃO POLIMÉRICA (ADESIVO) COM PREPARO EM BETONEIRA 400L. AF_10/2022</v>
      </c>
      <c r="D1440" s="73"/>
      <c r="E1440" s="73"/>
      <c r="F1440" s="72"/>
      <c r="G1440" s="7" t="str">
        <f>VLOOKUP(B1440,S!$A:$D,3,FALSE)</f>
        <v>M2</v>
      </c>
      <c r="H1440" s="74"/>
      <c r="I1440" s="74">
        <f>J1444</f>
        <v>6.6000000000000005</v>
      </c>
      <c r="J1440" s="53"/>
      <c r="K1440" s="52"/>
      <c r="L1440" s="74">
        <f>VLOOKUP(B1440,S!$A:$D,4,FALSE)</f>
        <v>6.6</v>
      </c>
      <c r="M1440" s="7" t="str">
        <f>IF(ROUND((L1440-I1440),2)=0,"OK, confere com a tabela.",IF(ROUND((L1440-I1440),2)&lt;0,"ACIMA ("&amp;TEXT(ROUND(I1440*100/L1440,4),"0,0000")&amp;" %) da tabela.","ABAIXO ("&amp;TEXT(ROUND(I1440*100/L1440,4),"0,0000")&amp;" %) da tabela."))</f>
        <v>OK, confere com a tabela.</v>
      </c>
    </row>
    <row r="1441" spans="1:14" ht="60" customHeight="1" x14ac:dyDescent="0.25">
      <c r="A1441" s="54" t="s">
        <v>434</v>
      </c>
      <c r="B1441" s="67">
        <v>87325</v>
      </c>
      <c r="C1441" s="55" t="str">
        <f>VLOOKUP(B1441,IF(A1441="COMPOSICAO",S!$A:$D,I!$A:$D),2,FALSE)</f>
        <v>ARGAMASSA TRAÇO 1:4 (EM VOLUME DE CIMENTO E AREIA GROSSA ÚMIDA) COM ADIÇÃO DE EMULSÃO POLIMÉRICA PARA CHAPISCO ROLADO, PREPARO MECÂNICO COM BETONEIRA 400 L. AF_08/2019</v>
      </c>
      <c r="D1441" s="55"/>
      <c r="E1441" s="55"/>
      <c r="F1441" s="55"/>
      <c r="G1441" s="54" t="str">
        <f>VLOOKUP(B1441,IF(A1441="COMPOSICAO",S!$A:$D,I!$A:$D),3,FALSE)</f>
        <v>M3</v>
      </c>
      <c r="H1441" s="75">
        <f>0.0015</f>
        <v>1.5E-3</v>
      </c>
      <c r="I1441" s="56">
        <f>IF(A1441="COMPOSICAO",VLOOKUP("TOTAL - "&amp;B1441,COMPOSICAO_AUX_1!$A:$J,10,FALSE),VLOOKUP(B1441,I!$A:$D,4,FALSE))</f>
        <v>3552.0900000000006</v>
      </c>
      <c r="J1441" s="60">
        <f>TRUNC(H1441*I1441,2)</f>
        <v>5.32</v>
      </c>
      <c r="K1441" s="59"/>
      <c r="L1441" s="4"/>
      <c r="M1441" s="4"/>
      <c r="N1441" s="4"/>
    </row>
    <row r="1442" spans="1:14" ht="15" customHeight="1" x14ac:dyDescent="0.25">
      <c r="A1442" s="54" t="s">
        <v>434</v>
      </c>
      <c r="B1442" s="67">
        <v>88309</v>
      </c>
      <c r="C1442" s="55" t="str">
        <f>VLOOKUP(B1442,IF(A1442="COMPOSICAO",S!$A:$D,I!$A:$D),2,FALSE)</f>
        <v>PEDREIRO COM ENCARGOS COMPLEMENTARES</v>
      </c>
      <c r="D1442" s="55"/>
      <c r="E1442" s="55"/>
      <c r="F1442" s="55"/>
      <c r="G1442" s="54" t="str">
        <f>VLOOKUP(B1442,IF(A1442="COMPOSICAO",S!$A:$D,I!$A:$D),3,FALSE)</f>
        <v>H</v>
      </c>
      <c r="H1442" s="75">
        <f>0.0389</f>
        <v>3.8899999999999997E-2</v>
      </c>
      <c r="I1442" s="56">
        <f>IF(A1442="COMPOSICAO",VLOOKUP("TOTAL - "&amp;B1442,COMPOSICAO_AUX_1!$A:$J,10,FALSE),VLOOKUP(B1442,I!$A:$D,4,FALSE))</f>
        <v>25.779999999999998</v>
      </c>
      <c r="J1442" s="60">
        <f>TRUNC(H1442*I1442,2)</f>
        <v>1</v>
      </c>
      <c r="K1442" s="59"/>
      <c r="L1442" s="4"/>
      <c r="M1442" s="4"/>
      <c r="N1442" s="4"/>
    </row>
    <row r="1443" spans="1:14" ht="15" customHeight="1" x14ac:dyDescent="0.25">
      <c r="A1443" s="54" t="s">
        <v>434</v>
      </c>
      <c r="B1443" s="67">
        <v>88316</v>
      </c>
      <c r="C1443" s="55" t="str">
        <f>VLOOKUP(B1443,IF(A1443="COMPOSICAO",S!$A:$D,I!$A:$D),2,FALSE)</f>
        <v>SERVENTE COM ENCARGOS COMPLEMENTARES</v>
      </c>
      <c r="D1443" s="55"/>
      <c r="E1443" s="55"/>
      <c r="F1443" s="55"/>
      <c r="G1443" s="54" t="str">
        <f>VLOOKUP(B1443,IF(A1443="COMPOSICAO",S!$A:$D,I!$A:$D),3,FALSE)</f>
        <v>H</v>
      </c>
      <c r="H1443" s="75">
        <f>0.0146</f>
        <v>1.46E-2</v>
      </c>
      <c r="I1443" s="56">
        <f>IF(A1443="COMPOSICAO",VLOOKUP("TOTAL - "&amp;B1443,COMPOSICAO_AUX_1!$A:$J,10,FALSE),VLOOKUP(B1443,I!$A:$D,4,FALSE))</f>
        <v>19.45</v>
      </c>
      <c r="J1443" s="60">
        <f>TRUNC(H1443*I1443,2)</f>
        <v>0.28000000000000003</v>
      </c>
      <c r="K1443" s="59"/>
      <c r="L1443" s="4"/>
      <c r="M1443" s="4"/>
      <c r="N1443" s="4"/>
    </row>
    <row r="1444" spans="1:14" ht="15" customHeight="1" x14ac:dyDescent="0.25">
      <c r="A1444" s="76" t="s">
        <v>435</v>
      </c>
      <c r="B1444" s="77"/>
      <c r="C1444" s="77"/>
      <c r="D1444" s="77"/>
      <c r="E1444" s="77"/>
      <c r="F1444" s="77"/>
      <c r="G1444" s="78"/>
      <c r="H1444" s="79"/>
      <c r="I1444" s="80"/>
      <c r="J1444" s="60">
        <f>SUM(J1440:K1443)</f>
        <v>6.6000000000000005</v>
      </c>
      <c r="K1444" s="59"/>
    </row>
    <row r="1445" spans="1:14" ht="15" customHeight="1" x14ac:dyDescent="0.25">
      <c r="A1445" s="76" t="str">
        <f>"TAXA DE BDI ("&amp;BDI&amp;" %)"</f>
        <v>TAXA DE BDI (28 %)</v>
      </c>
      <c r="B1445" s="77"/>
      <c r="C1445" s="77"/>
      <c r="D1445" s="77"/>
      <c r="E1445" s="77"/>
      <c r="F1445" s="77"/>
      <c r="G1445" s="78"/>
      <c r="H1445" s="79"/>
      <c r="I1445" s="80"/>
      <c r="J1445" s="60">
        <f>ROUND(J1444*(BDI/100),2)</f>
        <v>1.85</v>
      </c>
      <c r="K1445" s="59"/>
    </row>
    <row r="1446" spans="1:14" ht="15" customHeight="1" x14ac:dyDescent="0.25">
      <c r="A1446" s="76" t="s">
        <v>590</v>
      </c>
      <c r="B1446" s="77"/>
      <c r="C1446" s="77"/>
      <c r="D1446" s="77"/>
      <c r="E1446" s="77"/>
      <c r="F1446" s="77"/>
      <c r="G1446" s="78"/>
      <c r="H1446" s="79"/>
      <c r="I1446" s="80"/>
      <c r="J1446" s="60">
        <f>SUM(J1444:K1445)</f>
        <v>8.4500000000000011</v>
      </c>
      <c r="K1446" s="59"/>
    </row>
    <row r="1447" spans="1:14" ht="15" customHeight="1" x14ac:dyDescent="0.25">
      <c r="A1447" s="4"/>
      <c r="B1447" s="4"/>
      <c r="C1447" s="4"/>
      <c r="D1447" s="4"/>
      <c r="E1447" s="4"/>
      <c r="F1447" s="4"/>
      <c r="G1447" s="4"/>
      <c r="H1447" s="4"/>
      <c r="I1447" s="4"/>
      <c r="J1447" s="4"/>
      <c r="K1447" s="4"/>
    </row>
    <row r="1448" spans="1:14" ht="15" customHeight="1" x14ac:dyDescent="0.25">
      <c r="A1448" s="22" t="s">
        <v>429</v>
      </c>
      <c r="B1448" s="22" t="s">
        <v>32</v>
      </c>
      <c r="C1448" s="46" t="s">
        <v>8</v>
      </c>
      <c r="D1448" s="47"/>
      <c r="E1448" s="47"/>
      <c r="F1448" s="47"/>
      <c r="G1448" s="7" t="s">
        <v>33</v>
      </c>
      <c r="H1448" s="7" t="s">
        <v>430</v>
      </c>
      <c r="I1448" s="7" t="s">
        <v>431</v>
      </c>
      <c r="J1448" s="34" t="s">
        <v>10</v>
      </c>
      <c r="K1448" s="33"/>
    </row>
    <row r="1449" spans="1:14" ht="90" customHeight="1" x14ac:dyDescent="0.25">
      <c r="A1449" s="7" t="s">
        <v>457</v>
      </c>
      <c r="B1449" s="71">
        <v>87545</v>
      </c>
      <c r="C1449" s="73" t="str">
        <f>VLOOKUP(B1449,S!$A:$D,2,FALSE)</f>
        <v>EMBOÇO, PARA RECEBIMENTO DE CERÂMICA, EM ARGAMASSA TRAÇO 1:2:8, PREPARO MECÂNICO COM BETONEIRA 400L, APLICADO MANUALMENTE EM FACES INTERNAS DE PAREDES, PARA AMBIENTE COM ÁREA MENOR QUE 5M2, ESPESSURA DE 10MM, COM EXECUÇÃO DE TALISCAS. AF_06/2014</v>
      </c>
      <c r="D1449" s="73"/>
      <c r="E1449" s="73"/>
      <c r="F1449" s="72"/>
      <c r="G1449" s="7" t="str">
        <f>VLOOKUP(B1449,S!$A:$D,3,FALSE)</f>
        <v>M2</v>
      </c>
      <c r="H1449" s="74"/>
      <c r="I1449" s="74">
        <f>J1453</f>
        <v>29.590000000000003</v>
      </c>
      <c r="J1449" s="53"/>
      <c r="K1449" s="52"/>
      <c r="L1449" s="74">
        <f>VLOOKUP(B1449,S!$A:$D,4,FALSE)</f>
        <v>29.59</v>
      </c>
      <c r="M1449" s="7" t="str">
        <f>IF(ROUND((L1449-I1449),2)=0,"OK, confere com a tabela.",IF(ROUND((L1449-I1449),2)&lt;0,"ACIMA ("&amp;TEXT(ROUND(I1449*100/L1449,4),"0,0000")&amp;" %) da tabela.","ABAIXO ("&amp;TEXT(ROUND(I1449*100/L1449,4),"0,0000")&amp;" %) da tabela."))</f>
        <v>OK, confere com a tabela.</v>
      </c>
    </row>
    <row r="1450" spans="1:14" ht="75" customHeight="1" x14ac:dyDescent="0.25">
      <c r="A1450" s="54" t="s">
        <v>434</v>
      </c>
      <c r="B1450" s="67">
        <v>87292</v>
      </c>
      <c r="C1450" s="55" t="str">
        <f>VLOOKUP(B1450,IF(A1450="COMPOSICAO",S!$A:$D,I!$A:$D),2,FALSE)</f>
        <v>ARGAMASSA TRAÇO 1:2:8 (EM VOLUME DE CIMENTO, CAL E AREIA MÉDIA ÚMIDA) PARA EMBOÇO/MASSA ÚNICA/ASSENTAMENTO DE ALVENARIA DE VEDAÇÃO, PREPARO MECÂNICO COM BETONEIRA 400 L. AF_08/2019</v>
      </c>
      <c r="D1450" s="55"/>
      <c r="E1450" s="55"/>
      <c r="F1450" s="55"/>
      <c r="G1450" s="54" t="str">
        <f>VLOOKUP(B1450,IF(A1450="COMPOSICAO",S!$A:$D,I!$A:$D),3,FALSE)</f>
        <v>M3</v>
      </c>
      <c r="H1450" s="75">
        <f>0.0213</f>
        <v>2.1299999999999999E-2</v>
      </c>
      <c r="I1450" s="56">
        <f>IF(A1450="COMPOSICAO",VLOOKUP("TOTAL - "&amp;B1450,COMPOSICAO_AUX_1!$A:$J,10,FALSE),VLOOKUP(B1450,I!$A:$D,4,FALSE))</f>
        <v>681.13</v>
      </c>
      <c r="J1450" s="60">
        <f>TRUNC(H1450*I1450,2)</f>
        <v>14.5</v>
      </c>
      <c r="K1450" s="59"/>
      <c r="L1450" s="4"/>
      <c r="M1450" s="4"/>
      <c r="N1450" s="4"/>
    </row>
    <row r="1451" spans="1:14" ht="15" customHeight="1" x14ac:dyDescent="0.25">
      <c r="A1451" s="54" t="s">
        <v>434</v>
      </c>
      <c r="B1451" s="67">
        <v>88309</v>
      </c>
      <c r="C1451" s="55" t="str">
        <f>VLOOKUP(B1451,IF(A1451="COMPOSICAO",S!$A:$D,I!$A:$D),2,FALSE)</f>
        <v>PEDREIRO COM ENCARGOS COMPLEMENTARES</v>
      </c>
      <c r="D1451" s="55"/>
      <c r="E1451" s="55"/>
      <c r="F1451" s="55"/>
      <c r="G1451" s="54" t="str">
        <f>VLOOKUP(B1451,IF(A1451="COMPOSICAO",S!$A:$D,I!$A:$D),3,FALSE)</f>
        <v>H</v>
      </c>
      <c r="H1451" s="75">
        <f>0.46</f>
        <v>0.46</v>
      </c>
      <c r="I1451" s="56">
        <f>IF(A1451="COMPOSICAO",VLOOKUP("TOTAL - "&amp;B1451,COMPOSICAO_AUX_1!$A:$J,10,FALSE),VLOOKUP(B1451,I!$A:$D,4,FALSE))</f>
        <v>25.779999999999998</v>
      </c>
      <c r="J1451" s="60">
        <f>TRUNC(H1451*I1451,2)</f>
        <v>11.85</v>
      </c>
      <c r="K1451" s="59"/>
      <c r="L1451" s="4"/>
      <c r="M1451" s="4"/>
      <c r="N1451" s="4"/>
    </row>
    <row r="1452" spans="1:14" ht="15" customHeight="1" x14ac:dyDescent="0.25">
      <c r="A1452" s="54" t="s">
        <v>434</v>
      </c>
      <c r="B1452" s="67">
        <v>88316</v>
      </c>
      <c r="C1452" s="55" t="str">
        <f>VLOOKUP(B1452,IF(A1452="COMPOSICAO",S!$A:$D,I!$A:$D),2,FALSE)</f>
        <v>SERVENTE COM ENCARGOS COMPLEMENTARES</v>
      </c>
      <c r="D1452" s="55"/>
      <c r="E1452" s="55"/>
      <c r="F1452" s="55"/>
      <c r="G1452" s="54" t="str">
        <f>VLOOKUP(B1452,IF(A1452="COMPOSICAO",S!$A:$D,I!$A:$D),3,FALSE)</f>
        <v>H</v>
      </c>
      <c r="H1452" s="75">
        <f>0.167</f>
        <v>0.16700000000000001</v>
      </c>
      <c r="I1452" s="56">
        <f>IF(A1452="COMPOSICAO",VLOOKUP("TOTAL - "&amp;B1452,COMPOSICAO_AUX_1!$A:$J,10,FALSE),VLOOKUP(B1452,I!$A:$D,4,FALSE))</f>
        <v>19.45</v>
      </c>
      <c r="J1452" s="60">
        <f>TRUNC(H1452*I1452,2)</f>
        <v>3.24</v>
      </c>
      <c r="K1452" s="59"/>
      <c r="L1452" s="4"/>
      <c r="M1452" s="4"/>
      <c r="N1452" s="4"/>
    </row>
    <row r="1453" spans="1:14" ht="15" customHeight="1" x14ac:dyDescent="0.25">
      <c r="A1453" s="76" t="s">
        <v>435</v>
      </c>
      <c r="B1453" s="77"/>
      <c r="C1453" s="77"/>
      <c r="D1453" s="77"/>
      <c r="E1453" s="77"/>
      <c r="F1453" s="77"/>
      <c r="G1453" s="78"/>
      <c r="H1453" s="79"/>
      <c r="I1453" s="80"/>
      <c r="J1453" s="60">
        <f>SUM(J1449:K1452)</f>
        <v>29.590000000000003</v>
      </c>
      <c r="K1453" s="59"/>
    </row>
    <row r="1454" spans="1:14" ht="15" customHeight="1" x14ac:dyDescent="0.25">
      <c r="A1454" s="76" t="str">
        <f>"TAXA DE BDI ("&amp;BDI&amp;" %)"</f>
        <v>TAXA DE BDI (28 %)</v>
      </c>
      <c r="B1454" s="77"/>
      <c r="C1454" s="77"/>
      <c r="D1454" s="77"/>
      <c r="E1454" s="77"/>
      <c r="F1454" s="77"/>
      <c r="G1454" s="78"/>
      <c r="H1454" s="79"/>
      <c r="I1454" s="80"/>
      <c r="J1454" s="60">
        <f>ROUND(J1453*(BDI/100),2)</f>
        <v>8.2899999999999991</v>
      </c>
      <c r="K1454" s="59"/>
    </row>
    <row r="1455" spans="1:14" ht="15" customHeight="1" x14ac:dyDescent="0.25">
      <c r="A1455" s="76" t="s">
        <v>591</v>
      </c>
      <c r="B1455" s="77"/>
      <c r="C1455" s="77"/>
      <c r="D1455" s="77"/>
      <c r="E1455" s="77"/>
      <c r="F1455" s="77"/>
      <c r="G1455" s="78"/>
      <c r="H1455" s="79"/>
      <c r="I1455" s="80"/>
      <c r="J1455" s="60">
        <f>SUM(J1453:K1454)</f>
        <v>37.880000000000003</v>
      </c>
      <c r="K1455" s="59"/>
    </row>
    <row r="1456" spans="1:14" ht="15" customHeight="1" x14ac:dyDescent="0.25">
      <c r="A1456" s="4"/>
      <c r="B1456" s="4"/>
      <c r="C1456" s="4"/>
      <c r="D1456" s="4"/>
      <c r="E1456" s="4"/>
      <c r="F1456" s="4"/>
      <c r="G1456" s="4"/>
      <c r="H1456" s="4"/>
      <c r="I1456" s="4"/>
      <c r="J1456" s="4"/>
      <c r="K1456" s="4"/>
    </row>
    <row r="1457" spans="1:14" ht="15" customHeight="1" x14ac:dyDescent="0.25">
      <c r="A1457" s="22" t="s">
        <v>429</v>
      </c>
      <c r="B1457" s="22" t="s">
        <v>32</v>
      </c>
      <c r="C1457" s="46" t="s">
        <v>8</v>
      </c>
      <c r="D1457" s="47"/>
      <c r="E1457" s="47"/>
      <c r="F1457" s="47"/>
      <c r="G1457" s="7" t="s">
        <v>33</v>
      </c>
      <c r="H1457" s="7" t="s">
        <v>430</v>
      </c>
      <c r="I1457" s="7" t="s">
        <v>431</v>
      </c>
      <c r="J1457" s="34" t="s">
        <v>10</v>
      </c>
      <c r="K1457" s="33"/>
    </row>
    <row r="1458" spans="1:14" ht="90" customHeight="1" x14ac:dyDescent="0.25">
      <c r="A1458" s="7" t="s">
        <v>457</v>
      </c>
      <c r="B1458" s="71">
        <v>87549</v>
      </c>
      <c r="C1458" s="73" t="str">
        <f>VLOOKUP(B1458,S!$A:$D,2,FALSE)</f>
        <v>EMBOÇO, PARA RECEBIMENTO DE CERÂMICA, EM ARGAMASSA TRAÇO 1:2:8, PREPARO MECÂNICO COM BETONEIRA 400L, APLICADO MANUALMENTE EM FACES INTERNAS DE PAREDES, PARA AMBIENTE COM ÁREA ENTRE 5M2 E 10M2, ESPESSURA DE 10MM, COM EXECUÇÃO DE TALISCAS. AF_06/2014</v>
      </c>
      <c r="D1458" s="73"/>
      <c r="E1458" s="73"/>
      <c r="F1458" s="72"/>
      <c r="G1458" s="7" t="str">
        <f>VLOOKUP(B1458,S!$A:$D,3,FALSE)</f>
        <v>M2</v>
      </c>
      <c r="H1458" s="74"/>
      <c r="I1458" s="74">
        <f>J1462</f>
        <v>24.700000000000003</v>
      </c>
      <c r="J1458" s="53"/>
      <c r="K1458" s="52"/>
      <c r="L1458" s="74">
        <f>VLOOKUP(B1458,S!$A:$D,4,FALSE)</f>
        <v>24.7</v>
      </c>
      <c r="M1458" s="7" t="str">
        <f>IF(ROUND((L1458-I1458),2)=0,"OK, confere com a tabela.",IF(ROUND((L1458-I1458),2)&lt;0,"ACIMA ("&amp;TEXT(ROUND(I1458*100/L1458,4),"0,0000")&amp;" %) da tabela.","ABAIXO ("&amp;TEXT(ROUND(I1458*100/L1458,4),"0,0000")&amp;" %) da tabela."))</f>
        <v>OK, confere com a tabela.</v>
      </c>
    </row>
    <row r="1459" spans="1:14" ht="75" customHeight="1" x14ac:dyDescent="0.25">
      <c r="A1459" s="54" t="s">
        <v>434</v>
      </c>
      <c r="B1459" s="67">
        <v>87292</v>
      </c>
      <c r="C1459" s="55" t="str">
        <f>VLOOKUP(B1459,IF(A1459="COMPOSICAO",S!$A:$D,I!$A:$D),2,FALSE)</f>
        <v>ARGAMASSA TRAÇO 1:2:8 (EM VOLUME DE CIMENTO, CAL E AREIA MÉDIA ÚMIDA) PARA EMBOÇO/MASSA ÚNICA/ASSENTAMENTO DE ALVENARIA DE VEDAÇÃO, PREPARO MECÂNICO COM BETONEIRA 400 L. AF_08/2019</v>
      </c>
      <c r="D1459" s="55"/>
      <c r="E1459" s="55"/>
      <c r="F1459" s="55"/>
      <c r="G1459" s="54" t="str">
        <f>VLOOKUP(B1459,IF(A1459="COMPOSICAO",S!$A:$D,I!$A:$D),3,FALSE)</f>
        <v>M3</v>
      </c>
      <c r="H1459" s="75">
        <f>0.0213</f>
        <v>2.1299999999999999E-2</v>
      </c>
      <c r="I1459" s="56">
        <f>IF(A1459="COMPOSICAO",VLOOKUP("TOTAL - "&amp;B1459,COMPOSICAO_AUX_1!$A:$J,10,FALSE),VLOOKUP(B1459,I!$A:$D,4,FALSE))</f>
        <v>681.13</v>
      </c>
      <c r="J1459" s="60">
        <f>TRUNC(H1459*I1459,2)</f>
        <v>14.5</v>
      </c>
      <c r="K1459" s="59"/>
      <c r="L1459" s="4"/>
      <c r="M1459" s="4"/>
      <c r="N1459" s="4"/>
    </row>
    <row r="1460" spans="1:14" ht="15" customHeight="1" x14ac:dyDescent="0.25">
      <c r="A1460" s="54" t="s">
        <v>434</v>
      </c>
      <c r="B1460" s="67">
        <v>88309</v>
      </c>
      <c r="C1460" s="55" t="str">
        <f>VLOOKUP(B1460,IF(A1460="COMPOSICAO",S!$A:$D,I!$A:$D),2,FALSE)</f>
        <v>PEDREIRO COM ENCARGOS COMPLEMENTARES</v>
      </c>
      <c r="D1460" s="55"/>
      <c r="E1460" s="55"/>
      <c r="F1460" s="55"/>
      <c r="G1460" s="54" t="str">
        <f>VLOOKUP(B1460,IF(A1460="COMPOSICAO",S!$A:$D,I!$A:$D),3,FALSE)</f>
        <v>H</v>
      </c>
      <c r="H1460" s="75">
        <f>0.31</f>
        <v>0.31</v>
      </c>
      <c r="I1460" s="56">
        <f>IF(A1460="COMPOSICAO",VLOOKUP("TOTAL - "&amp;B1460,COMPOSICAO_AUX_1!$A:$J,10,FALSE),VLOOKUP(B1460,I!$A:$D,4,FALSE))</f>
        <v>25.779999999999998</v>
      </c>
      <c r="J1460" s="60">
        <f>TRUNC(H1460*I1460,2)</f>
        <v>7.99</v>
      </c>
      <c r="K1460" s="59"/>
      <c r="L1460" s="4"/>
      <c r="M1460" s="4"/>
      <c r="N1460" s="4"/>
    </row>
    <row r="1461" spans="1:14" ht="15" customHeight="1" x14ac:dyDescent="0.25">
      <c r="A1461" s="54" t="s">
        <v>434</v>
      </c>
      <c r="B1461" s="67">
        <v>88316</v>
      </c>
      <c r="C1461" s="55" t="str">
        <f>VLOOKUP(B1461,IF(A1461="COMPOSICAO",S!$A:$D,I!$A:$D),2,FALSE)</f>
        <v>SERVENTE COM ENCARGOS COMPLEMENTARES</v>
      </c>
      <c r="D1461" s="55"/>
      <c r="E1461" s="55"/>
      <c r="F1461" s="55"/>
      <c r="G1461" s="54" t="str">
        <f>VLOOKUP(B1461,IF(A1461="COMPOSICAO",S!$A:$D,I!$A:$D),3,FALSE)</f>
        <v>H</v>
      </c>
      <c r="H1461" s="75">
        <f>0.114</f>
        <v>0.114</v>
      </c>
      <c r="I1461" s="56">
        <f>IF(A1461="COMPOSICAO",VLOOKUP("TOTAL - "&amp;B1461,COMPOSICAO_AUX_1!$A:$J,10,FALSE),VLOOKUP(B1461,I!$A:$D,4,FALSE))</f>
        <v>19.45</v>
      </c>
      <c r="J1461" s="60">
        <f>TRUNC(H1461*I1461,2)</f>
        <v>2.21</v>
      </c>
      <c r="K1461" s="59"/>
      <c r="L1461" s="4"/>
      <c r="M1461" s="4"/>
      <c r="N1461" s="4"/>
    </row>
    <row r="1462" spans="1:14" ht="15" customHeight="1" x14ac:dyDescent="0.25">
      <c r="A1462" s="76" t="s">
        <v>435</v>
      </c>
      <c r="B1462" s="77"/>
      <c r="C1462" s="77"/>
      <c r="D1462" s="77"/>
      <c r="E1462" s="77"/>
      <c r="F1462" s="77"/>
      <c r="G1462" s="78"/>
      <c r="H1462" s="79"/>
      <c r="I1462" s="80"/>
      <c r="J1462" s="60">
        <f>SUM(J1458:K1461)</f>
        <v>24.700000000000003</v>
      </c>
      <c r="K1462" s="59"/>
    </row>
    <row r="1463" spans="1:14" ht="15" customHeight="1" x14ac:dyDescent="0.25">
      <c r="A1463" s="76" t="str">
        <f>"TAXA DE BDI ("&amp;BDI&amp;" %)"</f>
        <v>TAXA DE BDI (28 %)</v>
      </c>
      <c r="B1463" s="77"/>
      <c r="C1463" s="77"/>
      <c r="D1463" s="77"/>
      <c r="E1463" s="77"/>
      <c r="F1463" s="77"/>
      <c r="G1463" s="78"/>
      <c r="H1463" s="79"/>
      <c r="I1463" s="80"/>
      <c r="J1463" s="60">
        <f>ROUND(J1462*(BDI/100),2)</f>
        <v>6.92</v>
      </c>
      <c r="K1463" s="59"/>
    </row>
    <row r="1464" spans="1:14" ht="15" customHeight="1" x14ac:dyDescent="0.25">
      <c r="A1464" s="76" t="s">
        <v>592</v>
      </c>
      <c r="B1464" s="77"/>
      <c r="C1464" s="77"/>
      <c r="D1464" s="77"/>
      <c r="E1464" s="77"/>
      <c r="F1464" s="77"/>
      <c r="G1464" s="78"/>
      <c r="H1464" s="79"/>
      <c r="I1464" s="80"/>
      <c r="J1464" s="60">
        <f>SUM(J1462:K1463)</f>
        <v>31.620000000000005</v>
      </c>
      <c r="K1464" s="59"/>
    </row>
    <row r="1465" spans="1:14" ht="15" customHeight="1" x14ac:dyDescent="0.25">
      <c r="A1465" s="4"/>
      <c r="B1465" s="4"/>
      <c r="C1465" s="4"/>
      <c r="D1465" s="4"/>
      <c r="E1465" s="4"/>
      <c r="F1465" s="4"/>
      <c r="G1465" s="4"/>
      <c r="H1465" s="4"/>
      <c r="I1465" s="4"/>
      <c r="J1465" s="4"/>
      <c r="K1465" s="4"/>
    </row>
    <row r="1466" spans="1:14" ht="15" customHeight="1" x14ac:dyDescent="0.25">
      <c r="A1466" s="22" t="s">
        <v>429</v>
      </c>
      <c r="B1466" s="22" t="s">
        <v>32</v>
      </c>
      <c r="C1466" s="46" t="s">
        <v>8</v>
      </c>
      <c r="D1466" s="47"/>
      <c r="E1466" s="47"/>
      <c r="F1466" s="47"/>
      <c r="G1466" s="7" t="s">
        <v>33</v>
      </c>
      <c r="H1466" s="7" t="s">
        <v>430</v>
      </c>
      <c r="I1466" s="7" t="s">
        <v>431</v>
      </c>
      <c r="J1466" s="34" t="s">
        <v>10</v>
      </c>
      <c r="K1466" s="33"/>
    </row>
    <row r="1467" spans="1:14" ht="75" customHeight="1" x14ac:dyDescent="0.25">
      <c r="A1467" s="7" t="s">
        <v>457</v>
      </c>
      <c r="B1467" s="71">
        <v>87547</v>
      </c>
      <c r="C1467" s="73" t="str">
        <f>VLOOKUP(B1467,S!$A:$D,2,FALSE)</f>
        <v>MASSA ÚNICA, PARA RECEBIMENTO DE PINTURA, EM ARGAMASSA TRAÇO 1:2:8, PREPARO MECÂNICO COM BETONEIRA 400L, APLICADA MANUALMENTE EM FACES INTERNAS DE PAREDES, ESPESSURA DE 10MM, COM EXECUÇÃO DE TALISCAS. AF_06/2014</v>
      </c>
      <c r="D1467" s="73"/>
      <c r="E1467" s="73"/>
      <c r="F1467" s="72"/>
      <c r="G1467" s="7" t="str">
        <f>VLOOKUP(B1467,S!$A:$D,3,FALSE)</f>
        <v>M2</v>
      </c>
      <c r="H1467" s="74"/>
      <c r="I1467" s="74">
        <f>J1471</f>
        <v>26</v>
      </c>
      <c r="J1467" s="53"/>
      <c r="K1467" s="52"/>
      <c r="L1467" s="74">
        <f>VLOOKUP(B1467,S!$A:$D,4,FALSE)</f>
        <v>26</v>
      </c>
      <c r="M1467" s="7" t="str">
        <f>IF(ROUND((L1467-I1467),2)=0,"OK, confere com a tabela.",IF(ROUND((L1467-I1467),2)&lt;0,"ACIMA ("&amp;TEXT(ROUND(I1467*100/L1467,4),"0,0000")&amp;" %) da tabela.","ABAIXO ("&amp;TEXT(ROUND(I1467*100/L1467,4),"0,0000")&amp;" %) da tabela."))</f>
        <v>OK, confere com a tabela.</v>
      </c>
    </row>
    <row r="1468" spans="1:14" ht="75" customHeight="1" x14ac:dyDescent="0.25">
      <c r="A1468" s="54" t="s">
        <v>434</v>
      </c>
      <c r="B1468" s="67">
        <v>87292</v>
      </c>
      <c r="C1468" s="55" t="str">
        <f>VLOOKUP(B1468,IF(A1468="COMPOSICAO",S!$A:$D,I!$A:$D),2,FALSE)</f>
        <v>ARGAMASSA TRAÇO 1:2:8 (EM VOLUME DE CIMENTO, CAL E AREIA MÉDIA ÚMIDA) PARA EMBOÇO/MASSA ÚNICA/ASSENTAMENTO DE ALVENARIA DE VEDAÇÃO, PREPARO MECÂNICO COM BETONEIRA 400 L. AF_08/2019</v>
      </c>
      <c r="D1468" s="55"/>
      <c r="E1468" s="55"/>
      <c r="F1468" s="55"/>
      <c r="G1468" s="54" t="str">
        <f>VLOOKUP(B1468,IF(A1468="COMPOSICAO",S!$A:$D,I!$A:$D),3,FALSE)</f>
        <v>M3</v>
      </c>
      <c r="H1468" s="75">
        <f>0.0213</f>
        <v>2.1299999999999999E-2</v>
      </c>
      <c r="I1468" s="56">
        <f>IF(A1468="COMPOSICAO",VLOOKUP("TOTAL - "&amp;B1468,COMPOSICAO_AUX_1!$A:$J,10,FALSE),VLOOKUP(B1468,I!$A:$D,4,FALSE))</f>
        <v>681.13</v>
      </c>
      <c r="J1468" s="60">
        <f>TRUNC(H1468*I1468,2)</f>
        <v>14.5</v>
      </c>
      <c r="K1468" s="59"/>
      <c r="L1468" s="4"/>
      <c r="M1468" s="4"/>
      <c r="N1468" s="4"/>
    </row>
    <row r="1469" spans="1:14" ht="15" customHeight="1" x14ac:dyDescent="0.25">
      <c r="A1469" s="54" t="s">
        <v>434</v>
      </c>
      <c r="B1469" s="67">
        <v>88309</v>
      </c>
      <c r="C1469" s="55" t="str">
        <f>VLOOKUP(B1469,IF(A1469="COMPOSICAO",S!$A:$D,I!$A:$D),2,FALSE)</f>
        <v>PEDREIRO COM ENCARGOS COMPLEMENTARES</v>
      </c>
      <c r="D1469" s="55"/>
      <c r="E1469" s="55"/>
      <c r="F1469" s="55"/>
      <c r="G1469" s="54" t="str">
        <f>VLOOKUP(B1469,IF(A1469="COMPOSICAO",S!$A:$D,I!$A:$D),3,FALSE)</f>
        <v>H</v>
      </c>
      <c r="H1469" s="75">
        <f>0.35</f>
        <v>0.35</v>
      </c>
      <c r="I1469" s="56">
        <f>IF(A1469="COMPOSICAO",VLOOKUP("TOTAL - "&amp;B1469,COMPOSICAO_AUX_1!$A:$J,10,FALSE),VLOOKUP(B1469,I!$A:$D,4,FALSE))</f>
        <v>25.779999999999998</v>
      </c>
      <c r="J1469" s="60">
        <f>TRUNC(H1469*I1469,2)</f>
        <v>9.02</v>
      </c>
      <c r="K1469" s="59"/>
      <c r="L1469" s="4"/>
      <c r="M1469" s="4"/>
      <c r="N1469" s="4"/>
    </row>
    <row r="1470" spans="1:14" ht="15" customHeight="1" x14ac:dyDescent="0.25">
      <c r="A1470" s="54" t="s">
        <v>434</v>
      </c>
      <c r="B1470" s="67">
        <v>88316</v>
      </c>
      <c r="C1470" s="55" t="str">
        <f>VLOOKUP(B1470,IF(A1470="COMPOSICAO",S!$A:$D,I!$A:$D),2,FALSE)</f>
        <v>SERVENTE COM ENCARGOS COMPLEMENTARES</v>
      </c>
      <c r="D1470" s="55"/>
      <c r="E1470" s="55"/>
      <c r="F1470" s="55"/>
      <c r="G1470" s="54" t="str">
        <f>VLOOKUP(B1470,IF(A1470="COMPOSICAO",S!$A:$D,I!$A:$D),3,FALSE)</f>
        <v>H</v>
      </c>
      <c r="H1470" s="75">
        <f>0.128</f>
        <v>0.128</v>
      </c>
      <c r="I1470" s="56">
        <f>IF(A1470="COMPOSICAO",VLOOKUP("TOTAL - "&amp;B1470,COMPOSICAO_AUX_1!$A:$J,10,FALSE),VLOOKUP(B1470,I!$A:$D,4,FALSE))</f>
        <v>19.45</v>
      </c>
      <c r="J1470" s="60">
        <f>TRUNC(H1470*I1470,2)</f>
        <v>2.48</v>
      </c>
      <c r="K1470" s="59"/>
      <c r="L1470" s="4"/>
      <c r="M1470" s="4"/>
      <c r="N1470" s="4"/>
    </row>
    <row r="1471" spans="1:14" ht="15" customHeight="1" x14ac:dyDescent="0.25">
      <c r="A1471" s="76" t="s">
        <v>435</v>
      </c>
      <c r="B1471" s="77"/>
      <c r="C1471" s="77"/>
      <c r="D1471" s="77"/>
      <c r="E1471" s="77"/>
      <c r="F1471" s="77"/>
      <c r="G1471" s="78"/>
      <c r="H1471" s="79"/>
      <c r="I1471" s="80"/>
      <c r="J1471" s="60">
        <f>SUM(J1467:K1470)</f>
        <v>26</v>
      </c>
      <c r="K1471" s="59"/>
    </row>
    <row r="1472" spans="1:14" ht="15" customHeight="1" x14ac:dyDescent="0.25">
      <c r="A1472" s="76" t="str">
        <f>"TAXA DE BDI ("&amp;BDI&amp;" %)"</f>
        <v>TAXA DE BDI (28 %)</v>
      </c>
      <c r="B1472" s="77"/>
      <c r="C1472" s="77"/>
      <c r="D1472" s="77"/>
      <c r="E1472" s="77"/>
      <c r="F1472" s="77"/>
      <c r="G1472" s="78"/>
      <c r="H1472" s="79"/>
      <c r="I1472" s="80"/>
      <c r="J1472" s="60">
        <f>ROUND(J1471*(BDI/100),2)</f>
        <v>7.28</v>
      </c>
      <c r="K1472" s="59"/>
    </row>
    <row r="1473" spans="1:14" ht="15" customHeight="1" x14ac:dyDescent="0.25">
      <c r="A1473" s="76" t="s">
        <v>593</v>
      </c>
      <c r="B1473" s="77"/>
      <c r="C1473" s="77"/>
      <c r="D1473" s="77"/>
      <c r="E1473" s="77"/>
      <c r="F1473" s="77"/>
      <c r="G1473" s="78"/>
      <c r="H1473" s="79"/>
      <c r="I1473" s="80"/>
      <c r="J1473" s="60">
        <f>SUM(J1471:K1472)</f>
        <v>33.28</v>
      </c>
      <c r="K1473" s="59"/>
    </row>
    <row r="1474" spans="1:14" ht="15" customHeight="1" x14ac:dyDescent="0.25">
      <c r="A1474" s="4"/>
      <c r="B1474" s="4"/>
      <c r="C1474" s="4"/>
      <c r="D1474" s="4"/>
      <c r="E1474" s="4"/>
      <c r="F1474" s="4"/>
      <c r="G1474" s="4"/>
      <c r="H1474" s="4"/>
      <c r="I1474" s="4"/>
      <c r="J1474" s="4"/>
      <c r="K1474" s="4"/>
    </row>
    <row r="1475" spans="1:14" ht="15" customHeight="1" x14ac:dyDescent="0.25">
      <c r="A1475" s="22" t="s">
        <v>429</v>
      </c>
      <c r="B1475" s="22" t="s">
        <v>32</v>
      </c>
      <c r="C1475" s="46" t="s">
        <v>8</v>
      </c>
      <c r="D1475" s="47"/>
      <c r="E1475" s="47"/>
      <c r="F1475" s="47"/>
      <c r="G1475" s="7" t="s">
        <v>33</v>
      </c>
      <c r="H1475" s="7" t="s">
        <v>430</v>
      </c>
      <c r="I1475" s="7" t="s">
        <v>431</v>
      </c>
      <c r="J1475" s="34" t="s">
        <v>10</v>
      </c>
      <c r="K1475" s="33"/>
    </row>
    <row r="1476" spans="1:14" ht="30" customHeight="1" x14ac:dyDescent="0.25">
      <c r="A1476" s="7" t="s">
        <v>580</v>
      </c>
      <c r="B1476" s="71">
        <v>88495</v>
      </c>
      <c r="C1476" s="73" t="str">
        <f>VLOOKUP(B1476,S!$A:$D,2,FALSE)</f>
        <v>APLICAÇÃO E LIXAMENTO DE MASSA LÁTEX EM PAREDES, UMA DEMÃO. AF_06/2014</v>
      </c>
      <c r="D1476" s="73"/>
      <c r="E1476" s="73"/>
      <c r="F1476" s="72"/>
      <c r="G1476" s="7" t="str">
        <f>VLOOKUP(B1476,S!$A:$D,3,FALSE)</f>
        <v>M2</v>
      </c>
      <c r="H1476" s="74"/>
      <c r="I1476" s="74">
        <f>J1481</f>
        <v>12.22</v>
      </c>
      <c r="J1476" s="53"/>
      <c r="K1476" s="52"/>
      <c r="L1476" s="74">
        <f>VLOOKUP(B1476,S!$A:$D,4,FALSE)</f>
        <v>12.22</v>
      </c>
      <c r="M1476" s="7" t="str">
        <f>IF(ROUND((L1476-I1476),2)=0,"OK, confere com a tabela.",IF(ROUND((L1476-I1476),2)&lt;0,"ACIMA ("&amp;TEXT(ROUND(I1476*100/L1476,4),"0,0000")&amp;" %) da tabela.","ABAIXO ("&amp;TEXT(ROUND(I1476*100/L1476,4),"0,0000")&amp;" %) da tabela."))</f>
        <v>OK, confere com a tabela.</v>
      </c>
    </row>
    <row r="1477" spans="1:14" ht="30" customHeight="1" x14ac:dyDescent="0.25">
      <c r="A1477" s="54" t="s">
        <v>433</v>
      </c>
      <c r="B1477" s="67">
        <v>3767</v>
      </c>
      <c r="C1477" s="55" t="str">
        <f>VLOOKUP(B1477,IF(A1477="COMPOSICAO",S!$A:$D,I!$A:$D),2,FALSE)</f>
        <v>LIXA EM FOLHA PARA PAREDE OU MADEIRA, NUMERO 120, COR VERMELHA</v>
      </c>
      <c r="D1477" s="55"/>
      <c r="E1477" s="55"/>
      <c r="F1477" s="55"/>
      <c r="G1477" s="54" t="str">
        <f>VLOOKUP(B1477,IF(A1477="COMPOSICAO",S!$A:$D,I!$A:$D),3,FALSE)</f>
        <v>UN</v>
      </c>
      <c r="H1477" s="75">
        <f>0.06</f>
        <v>0.06</v>
      </c>
      <c r="I1477" s="56">
        <f>IF(A1477="COMPOSICAO",VLOOKUP("TOTAL - "&amp;B1477,COMPOSICAO_AUX_1!$A:$J,10,FALSE),VLOOKUP(B1477,I!$A:$D,4,FALSE))</f>
        <v>1.34</v>
      </c>
      <c r="J1477" s="60">
        <f>TRUNC(H1477*I1477,2)</f>
        <v>0.08</v>
      </c>
      <c r="K1477" s="59"/>
      <c r="L1477" s="4"/>
      <c r="M1477" s="4"/>
      <c r="N1477" s="4"/>
    </row>
    <row r="1478" spans="1:14" ht="30" customHeight="1" x14ac:dyDescent="0.25">
      <c r="A1478" s="54" t="s">
        <v>433</v>
      </c>
      <c r="B1478" s="67">
        <v>43626</v>
      </c>
      <c r="C1478" s="55" t="str">
        <f>VLOOKUP(B1478,IF(A1478="COMPOSICAO",S!$A:$D,I!$A:$D),2,FALSE)</f>
        <v>MASSA CORRIDA PARA SUPERFICIES DE AMBIENTES INTERNOS</v>
      </c>
      <c r="D1478" s="55"/>
      <c r="E1478" s="55"/>
      <c r="F1478" s="55"/>
      <c r="G1478" s="54" t="str">
        <f>VLOOKUP(B1478,IF(A1478="COMPOSICAO",S!$A:$D,I!$A:$D),3,FALSE)</f>
        <v>KG</v>
      </c>
      <c r="H1478" s="75">
        <f>1.04304</f>
        <v>1.04304</v>
      </c>
      <c r="I1478" s="56">
        <f>IF(A1478="COMPOSICAO",VLOOKUP("TOTAL - "&amp;B1478,COMPOSICAO_AUX_1!$A:$J,10,FALSE),VLOOKUP(B1478,I!$A:$D,4,FALSE))</f>
        <v>3.98</v>
      </c>
      <c r="J1478" s="60">
        <f>TRUNC(H1478*I1478,2)</f>
        <v>4.1500000000000004</v>
      </c>
      <c r="K1478" s="59"/>
      <c r="L1478" s="4"/>
      <c r="M1478" s="4"/>
      <c r="N1478" s="4"/>
    </row>
    <row r="1479" spans="1:14" ht="15" customHeight="1" x14ac:dyDescent="0.25">
      <c r="A1479" s="54" t="s">
        <v>434</v>
      </c>
      <c r="B1479" s="67">
        <v>88310</v>
      </c>
      <c r="C1479" s="55" t="str">
        <f>VLOOKUP(B1479,IF(A1479="COMPOSICAO",S!$A:$D,I!$A:$D),2,FALSE)</f>
        <v>PINTOR COM ENCARGOS COMPLEMENTARES</v>
      </c>
      <c r="D1479" s="55"/>
      <c r="E1479" s="55"/>
      <c r="F1479" s="55"/>
      <c r="G1479" s="54" t="str">
        <f>VLOOKUP(B1479,IF(A1479="COMPOSICAO",S!$A:$D,I!$A:$D),3,FALSE)</f>
        <v>H</v>
      </c>
      <c r="H1479" s="75">
        <f>0.234</f>
        <v>0.23400000000000001</v>
      </c>
      <c r="I1479" s="56">
        <f>IF(A1479="COMPOSICAO",VLOOKUP("TOTAL - "&amp;B1479,COMPOSICAO_AUX_1!$A:$J,10,FALSE),VLOOKUP(B1479,I!$A:$D,4,FALSE))</f>
        <v>27.009999999999998</v>
      </c>
      <c r="J1479" s="60">
        <f>TRUNC(H1479*I1479,2)</f>
        <v>6.32</v>
      </c>
      <c r="K1479" s="59"/>
      <c r="L1479" s="4"/>
      <c r="M1479" s="4"/>
      <c r="N1479" s="4"/>
    </row>
    <row r="1480" spans="1:14" ht="15" customHeight="1" x14ac:dyDescent="0.25">
      <c r="A1480" s="54" t="s">
        <v>434</v>
      </c>
      <c r="B1480" s="67">
        <v>88316</v>
      </c>
      <c r="C1480" s="55" t="str">
        <f>VLOOKUP(B1480,IF(A1480="COMPOSICAO",S!$A:$D,I!$A:$D),2,FALSE)</f>
        <v>SERVENTE COM ENCARGOS COMPLEMENTARES</v>
      </c>
      <c r="D1480" s="55"/>
      <c r="E1480" s="55"/>
      <c r="F1480" s="55"/>
      <c r="G1480" s="54" t="str">
        <f>VLOOKUP(B1480,IF(A1480="COMPOSICAO",S!$A:$D,I!$A:$D),3,FALSE)</f>
        <v>H</v>
      </c>
      <c r="H1480" s="75">
        <f>0.086</f>
        <v>8.5999999999999993E-2</v>
      </c>
      <c r="I1480" s="56">
        <f>IF(A1480="COMPOSICAO",VLOOKUP("TOTAL - "&amp;B1480,COMPOSICAO_AUX_1!$A:$J,10,FALSE),VLOOKUP(B1480,I!$A:$D,4,FALSE))</f>
        <v>19.45</v>
      </c>
      <c r="J1480" s="60">
        <f>TRUNC(H1480*I1480,2)</f>
        <v>1.67</v>
      </c>
      <c r="K1480" s="59"/>
      <c r="L1480" s="4"/>
      <c r="M1480" s="4"/>
      <c r="N1480" s="4"/>
    </row>
    <row r="1481" spans="1:14" ht="15" customHeight="1" x14ac:dyDescent="0.25">
      <c r="A1481" s="76" t="s">
        <v>435</v>
      </c>
      <c r="B1481" s="77"/>
      <c r="C1481" s="77"/>
      <c r="D1481" s="77"/>
      <c r="E1481" s="77"/>
      <c r="F1481" s="77"/>
      <c r="G1481" s="78"/>
      <c r="H1481" s="79"/>
      <c r="I1481" s="80"/>
      <c r="J1481" s="60">
        <f>SUM(J1476:K1480)</f>
        <v>12.22</v>
      </c>
      <c r="K1481" s="59"/>
    </row>
    <row r="1482" spans="1:14" ht="15" customHeight="1" x14ac:dyDescent="0.25">
      <c r="A1482" s="76" t="str">
        <f>"TAXA DE BDI ("&amp;BDI&amp;" %)"</f>
        <v>TAXA DE BDI (28 %)</v>
      </c>
      <c r="B1482" s="77"/>
      <c r="C1482" s="77"/>
      <c r="D1482" s="77"/>
      <c r="E1482" s="77"/>
      <c r="F1482" s="77"/>
      <c r="G1482" s="78"/>
      <c r="H1482" s="79"/>
      <c r="I1482" s="80"/>
      <c r="J1482" s="60">
        <f>ROUND(J1481*(BDI/100),2)</f>
        <v>3.42</v>
      </c>
      <c r="K1482" s="59"/>
    </row>
    <row r="1483" spans="1:14" ht="15" customHeight="1" x14ac:dyDescent="0.25">
      <c r="A1483" s="76" t="s">
        <v>594</v>
      </c>
      <c r="B1483" s="77"/>
      <c r="C1483" s="77"/>
      <c r="D1483" s="77"/>
      <c r="E1483" s="77"/>
      <c r="F1483" s="77"/>
      <c r="G1483" s="78"/>
      <c r="H1483" s="79"/>
      <c r="I1483" s="80"/>
      <c r="J1483" s="60">
        <f>SUM(J1481:K1482)</f>
        <v>15.64</v>
      </c>
      <c r="K1483" s="59"/>
    </row>
    <row r="1484" spans="1:14" ht="15" customHeight="1" x14ac:dyDescent="0.25">
      <c r="A1484" s="4"/>
      <c r="B1484" s="4"/>
      <c r="C1484" s="4"/>
      <c r="D1484" s="4"/>
      <c r="E1484" s="4"/>
      <c r="F1484" s="4"/>
      <c r="G1484" s="4"/>
      <c r="H1484" s="4"/>
      <c r="I1484" s="4"/>
      <c r="J1484" s="4"/>
      <c r="K1484" s="4"/>
    </row>
    <row r="1485" spans="1:14" ht="15" customHeight="1" x14ac:dyDescent="0.25">
      <c r="A1485" s="22" t="s">
        <v>429</v>
      </c>
      <c r="B1485" s="22" t="s">
        <v>32</v>
      </c>
      <c r="C1485" s="46" t="s">
        <v>8</v>
      </c>
      <c r="D1485" s="47"/>
      <c r="E1485" s="47"/>
      <c r="F1485" s="47"/>
      <c r="G1485" s="7" t="s">
        <v>33</v>
      </c>
      <c r="H1485" s="7" t="s">
        <v>430</v>
      </c>
      <c r="I1485" s="7" t="s">
        <v>431</v>
      </c>
      <c r="J1485" s="34" t="s">
        <v>10</v>
      </c>
      <c r="K1485" s="33"/>
    </row>
    <row r="1486" spans="1:14" ht="30" customHeight="1" x14ac:dyDescent="0.25">
      <c r="A1486" s="7" t="s">
        <v>580</v>
      </c>
      <c r="B1486" s="71">
        <v>88485</v>
      </c>
      <c r="C1486" s="73" t="str">
        <f>VLOOKUP(B1486,S!$A:$D,2,FALSE)</f>
        <v>APLICAÇÃO DE FUNDO SELADOR ACRÍLICO EM PAREDES, UMA DEMÃO. AF_06/2014</v>
      </c>
      <c r="D1486" s="73"/>
      <c r="E1486" s="73"/>
      <c r="F1486" s="72"/>
      <c r="G1486" s="7" t="str">
        <f>VLOOKUP(B1486,S!$A:$D,3,FALSE)</f>
        <v>M2</v>
      </c>
      <c r="H1486" s="74"/>
      <c r="I1486" s="74">
        <f>J1490</f>
        <v>3.15</v>
      </c>
      <c r="J1486" s="53"/>
      <c r="K1486" s="52"/>
      <c r="L1486" s="74">
        <f>VLOOKUP(B1486,S!$A:$D,4,FALSE)</f>
        <v>3.15</v>
      </c>
      <c r="M1486" s="7" t="str">
        <f>IF(ROUND((L1486-I1486),2)=0,"OK, confere com a tabela.",IF(ROUND((L1486-I1486),2)&lt;0,"ACIMA ("&amp;TEXT(ROUND(I1486*100/L1486,4),"0,0000")&amp;" %) da tabela.","ABAIXO ("&amp;TEXT(ROUND(I1486*100/L1486,4),"0,0000")&amp;" %) da tabela."))</f>
        <v>OK, confere com a tabela.</v>
      </c>
    </row>
    <row r="1487" spans="1:14" ht="30" customHeight="1" x14ac:dyDescent="0.25">
      <c r="A1487" s="54" t="s">
        <v>433</v>
      </c>
      <c r="B1487" s="67">
        <v>6085</v>
      </c>
      <c r="C1487" s="55" t="str">
        <f>VLOOKUP(B1487,IF(A1487="COMPOSICAO",S!$A:$D,I!$A:$D),2,FALSE)</f>
        <v>SELADOR ACRILICO OPACO PREMIUM INTERIOR/EXTERIOR</v>
      </c>
      <c r="D1487" s="55"/>
      <c r="E1487" s="55"/>
      <c r="F1487" s="55"/>
      <c r="G1487" s="54" t="str">
        <f>VLOOKUP(B1487,IF(A1487="COMPOSICAO",S!$A:$D,I!$A:$D),3,FALSE)</f>
        <v>L</v>
      </c>
      <c r="H1487" s="75">
        <f>0.16</f>
        <v>0.16</v>
      </c>
      <c r="I1487" s="56">
        <f>IF(A1487="COMPOSICAO",VLOOKUP("TOTAL - "&amp;B1487,COMPOSICAO_AUX_1!$A:$J,10,FALSE),VLOOKUP(B1487,I!$A:$D,4,FALSE))</f>
        <v>11.47</v>
      </c>
      <c r="J1487" s="60">
        <f>TRUNC(H1487*I1487,2)</f>
        <v>1.83</v>
      </c>
      <c r="K1487" s="59"/>
      <c r="L1487" s="4"/>
      <c r="M1487" s="4"/>
      <c r="N1487" s="4"/>
    </row>
    <row r="1488" spans="1:14" ht="15" customHeight="1" x14ac:dyDescent="0.25">
      <c r="A1488" s="54" t="s">
        <v>434</v>
      </c>
      <c r="B1488" s="67">
        <v>88310</v>
      </c>
      <c r="C1488" s="55" t="str">
        <f>VLOOKUP(B1488,IF(A1488="COMPOSICAO",S!$A:$D,I!$A:$D),2,FALSE)</f>
        <v>PINTOR COM ENCARGOS COMPLEMENTARES</v>
      </c>
      <c r="D1488" s="55"/>
      <c r="E1488" s="55"/>
      <c r="F1488" s="55"/>
      <c r="G1488" s="54" t="str">
        <f>VLOOKUP(B1488,IF(A1488="COMPOSICAO",S!$A:$D,I!$A:$D),3,FALSE)</f>
        <v>H</v>
      </c>
      <c r="H1488" s="75">
        <f>0.039</f>
        <v>3.9E-2</v>
      </c>
      <c r="I1488" s="56">
        <f>IF(A1488="COMPOSICAO",VLOOKUP("TOTAL - "&amp;B1488,COMPOSICAO_AUX_1!$A:$J,10,FALSE),VLOOKUP(B1488,I!$A:$D,4,FALSE))</f>
        <v>27.009999999999998</v>
      </c>
      <c r="J1488" s="60">
        <f>TRUNC(H1488*I1488,2)</f>
        <v>1.05</v>
      </c>
      <c r="K1488" s="59"/>
      <c r="L1488" s="4"/>
      <c r="M1488" s="4"/>
      <c r="N1488" s="4"/>
    </row>
    <row r="1489" spans="1:14" ht="15" customHeight="1" x14ac:dyDescent="0.25">
      <c r="A1489" s="54" t="s">
        <v>434</v>
      </c>
      <c r="B1489" s="67">
        <v>88316</v>
      </c>
      <c r="C1489" s="55" t="str">
        <f>VLOOKUP(B1489,IF(A1489="COMPOSICAO",S!$A:$D,I!$A:$D),2,FALSE)</f>
        <v>SERVENTE COM ENCARGOS COMPLEMENTARES</v>
      </c>
      <c r="D1489" s="55"/>
      <c r="E1489" s="55"/>
      <c r="F1489" s="55"/>
      <c r="G1489" s="54" t="str">
        <f>VLOOKUP(B1489,IF(A1489="COMPOSICAO",S!$A:$D,I!$A:$D),3,FALSE)</f>
        <v>H</v>
      </c>
      <c r="H1489" s="75">
        <f>0.014</f>
        <v>1.4E-2</v>
      </c>
      <c r="I1489" s="56">
        <f>IF(A1489="COMPOSICAO",VLOOKUP("TOTAL - "&amp;B1489,COMPOSICAO_AUX_1!$A:$J,10,FALSE),VLOOKUP(B1489,I!$A:$D,4,FALSE))</f>
        <v>19.45</v>
      </c>
      <c r="J1489" s="60">
        <f>TRUNC(H1489*I1489,2)</f>
        <v>0.27</v>
      </c>
      <c r="K1489" s="59"/>
      <c r="L1489" s="4"/>
      <c r="M1489" s="4"/>
      <c r="N1489" s="4"/>
    </row>
    <row r="1490" spans="1:14" ht="15" customHeight="1" x14ac:dyDescent="0.25">
      <c r="A1490" s="76" t="s">
        <v>435</v>
      </c>
      <c r="B1490" s="77"/>
      <c r="C1490" s="77"/>
      <c r="D1490" s="77"/>
      <c r="E1490" s="77"/>
      <c r="F1490" s="77"/>
      <c r="G1490" s="78"/>
      <c r="H1490" s="79"/>
      <c r="I1490" s="80"/>
      <c r="J1490" s="60">
        <f>SUM(J1486:K1489)</f>
        <v>3.15</v>
      </c>
      <c r="K1490" s="59"/>
    </row>
    <row r="1491" spans="1:14" ht="15" customHeight="1" x14ac:dyDescent="0.25">
      <c r="A1491" s="76" t="str">
        <f>"TAXA DE BDI ("&amp;BDI&amp;" %)"</f>
        <v>TAXA DE BDI (28 %)</v>
      </c>
      <c r="B1491" s="77"/>
      <c r="C1491" s="77"/>
      <c r="D1491" s="77"/>
      <c r="E1491" s="77"/>
      <c r="F1491" s="77"/>
      <c r="G1491" s="78"/>
      <c r="H1491" s="79"/>
      <c r="I1491" s="80"/>
      <c r="J1491" s="60">
        <f>ROUND(J1490*(BDI/100),2)</f>
        <v>0.88</v>
      </c>
      <c r="K1491" s="59"/>
    </row>
    <row r="1492" spans="1:14" ht="15" customHeight="1" x14ac:dyDescent="0.25">
      <c r="A1492" s="76" t="s">
        <v>595</v>
      </c>
      <c r="B1492" s="77"/>
      <c r="C1492" s="77"/>
      <c r="D1492" s="77"/>
      <c r="E1492" s="77"/>
      <c r="F1492" s="77"/>
      <c r="G1492" s="78"/>
      <c r="H1492" s="79"/>
      <c r="I1492" s="80"/>
      <c r="J1492" s="60">
        <f>SUM(J1490:K1491)</f>
        <v>4.03</v>
      </c>
      <c r="K1492" s="59"/>
    </row>
    <row r="1493" spans="1:14" ht="15" customHeight="1" x14ac:dyDescent="0.25">
      <c r="A1493" s="4"/>
      <c r="B1493" s="4"/>
      <c r="C1493" s="4"/>
      <c r="D1493" s="4"/>
      <c r="E1493" s="4"/>
      <c r="F1493" s="4"/>
      <c r="G1493" s="4"/>
      <c r="H1493" s="4"/>
      <c r="I1493" s="4"/>
      <c r="J1493" s="4"/>
      <c r="K1493" s="4"/>
    </row>
    <row r="1494" spans="1:14" ht="15" customHeight="1" x14ac:dyDescent="0.25">
      <c r="A1494" s="22" t="s">
        <v>429</v>
      </c>
      <c r="B1494" s="22" t="s">
        <v>32</v>
      </c>
      <c r="C1494" s="46" t="s">
        <v>8</v>
      </c>
      <c r="D1494" s="47"/>
      <c r="E1494" s="47"/>
      <c r="F1494" s="47"/>
      <c r="G1494" s="7" t="s">
        <v>33</v>
      </c>
      <c r="H1494" s="7" t="s">
        <v>430</v>
      </c>
      <c r="I1494" s="7" t="s">
        <v>431</v>
      </c>
      <c r="J1494" s="34" t="s">
        <v>10</v>
      </c>
      <c r="K1494" s="33"/>
    </row>
    <row r="1495" spans="1:14" ht="45" customHeight="1" x14ac:dyDescent="0.25">
      <c r="A1495" s="7" t="s">
        <v>580</v>
      </c>
      <c r="B1495" s="71">
        <v>88489</v>
      </c>
      <c r="C1495" s="73" t="str">
        <f>VLOOKUP(B1495,S!$A:$D,2,FALSE)</f>
        <v>APLICAÇÃO MANUAL DE PINTURA COM TINTA LÁTEX ACRÍLICA EM PAREDES, DUAS DEMÃOS. AF_06/2014</v>
      </c>
      <c r="D1495" s="73"/>
      <c r="E1495" s="73"/>
      <c r="F1495" s="72"/>
      <c r="G1495" s="7" t="str">
        <f>VLOOKUP(B1495,S!$A:$D,3,FALSE)</f>
        <v>M2</v>
      </c>
      <c r="H1495" s="74"/>
      <c r="I1495" s="74">
        <f>J1499</f>
        <v>16.13</v>
      </c>
      <c r="J1495" s="53"/>
      <c r="K1495" s="52"/>
      <c r="L1495" s="74">
        <f>VLOOKUP(B1495,S!$A:$D,4,FALSE)</f>
        <v>16.13</v>
      </c>
      <c r="M1495" s="7" t="str">
        <f>IF(ROUND((L1495-I1495),2)=0,"OK, confere com a tabela.",IF(ROUND((L1495-I1495),2)&lt;0,"ACIMA ("&amp;TEXT(ROUND(I1495*100/L1495,4),"0,0000")&amp;" %) da tabela.","ABAIXO ("&amp;TEXT(ROUND(I1495*100/L1495,4),"0,0000")&amp;" %) da tabela."))</f>
        <v>OK, confere com a tabela.</v>
      </c>
    </row>
    <row r="1496" spans="1:14" ht="30" customHeight="1" x14ac:dyDescent="0.25">
      <c r="A1496" s="54" t="s">
        <v>433</v>
      </c>
      <c r="B1496" s="67">
        <v>7356</v>
      </c>
      <c r="C1496" s="55" t="str">
        <f>VLOOKUP(B1496,IF(A1496="COMPOSICAO",S!$A:$D,I!$A:$D),2,FALSE)</f>
        <v>TINTA LATEX ACRILICA PREMIUM, COR BRANCO FOSCO</v>
      </c>
      <c r="D1496" s="55"/>
      <c r="E1496" s="55"/>
      <c r="F1496" s="55"/>
      <c r="G1496" s="54" t="str">
        <f>VLOOKUP(B1496,IF(A1496="COMPOSICAO",S!$A:$D,I!$A:$D),3,FALSE)</f>
        <v>L</v>
      </c>
      <c r="H1496" s="75">
        <f>0.33</f>
        <v>0.33</v>
      </c>
      <c r="I1496" s="56">
        <f>IF(A1496="COMPOSICAO",VLOOKUP("TOTAL - "&amp;B1496,COMPOSICAO_AUX_1!$A:$J,10,FALSE),VLOOKUP(B1496,I!$A:$D,4,FALSE))</f>
        <v>29.54</v>
      </c>
      <c r="J1496" s="60">
        <f>TRUNC(H1496*I1496,2)</f>
        <v>9.74</v>
      </c>
      <c r="K1496" s="59"/>
      <c r="L1496" s="4"/>
      <c r="M1496" s="4"/>
      <c r="N1496" s="4"/>
    </row>
    <row r="1497" spans="1:14" ht="15" customHeight="1" x14ac:dyDescent="0.25">
      <c r="A1497" s="54" t="s">
        <v>434</v>
      </c>
      <c r="B1497" s="67">
        <v>88310</v>
      </c>
      <c r="C1497" s="55" t="str">
        <f>VLOOKUP(B1497,IF(A1497="COMPOSICAO",S!$A:$D,I!$A:$D),2,FALSE)</f>
        <v>PINTOR COM ENCARGOS COMPLEMENTARES</v>
      </c>
      <c r="D1497" s="55"/>
      <c r="E1497" s="55"/>
      <c r="F1497" s="55"/>
      <c r="G1497" s="54" t="str">
        <f>VLOOKUP(B1497,IF(A1497="COMPOSICAO",S!$A:$D,I!$A:$D),3,FALSE)</f>
        <v>H</v>
      </c>
      <c r="H1497" s="75">
        <f>0.187</f>
        <v>0.187</v>
      </c>
      <c r="I1497" s="56">
        <f>IF(A1497="COMPOSICAO",VLOOKUP("TOTAL - "&amp;B1497,COMPOSICAO_AUX_1!$A:$J,10,FALSE),VLOOKUP(B1497,I!$A:$D,4,FALSE))</f>
        <v>27.009999999999998</v>
      </c>
      <c r="J1497" s="60">
        <f>TRUNC(H1497*I1497,2)</f>
        <v>5.05</v>
      </c>
      <c r="K1497" s="59"/>
      <c r="L1497" s="4"/>
      <c r="M1497" s="4"/>
      <c r="N1497" s="4"/>
    </row>
    <row r="1498" spans="1:14" ht="15" customHeight="1" x14ac:dyDescent="0.25">
      <c r="A1498" s="54" t="s">
        <v>434</v>
      </c>
      <c r="B1498" s="67">
        <v>88316</v>
      </c>
      <c r="C1498" s="55" t="str">
        <f>VLOOKUP(B1498,IF(A1498="COMPOSICAO",S!$A:$D,I!$A:$D),2,FALSE)</f>
        <v>SERVENTE COM ENCARGOS COMPLEMENTARES</v>
      </c>
      <c r="D1498" s="55"/>
      <c r="E1498" s="55"/>
      <c r="F1498" s="55"/>
      <c r="G1498" s="54" t="str">
        <f>VLOOKUP(B1498,IF(A1498="COMPOSICAO",S!$A:$D,I!$A:$D),3,FALSE)</f>
        <v>H</v>
      </c>
      <c r="H1498" s="75">
        <f>0.069</f>
        <v>6.9000000000000006E-2</v>
      </c>
      <c r="I1498" s="56">
        <f>IF(A1498="COMPOSICAO",VLOOKUP("TOTAL - "&amp;B1498,COMPOSICAO_AUX_1!$A:$J,10,FALSE),VLOOKUP(B1498,I!$A:$D,4,FALSE))</f>
        <v>19.45</v>
      </c>
      <c r="J1498" s="60">
        <f>TRUNC(H1498*I1498,2)</f>
        <v>1.34</v>
      </c>
      <c r="K1498" s="59"/>
      <c r="L1498" s="4"/>
      <c r="M1498" s="4"/>
      <c r="N1498" s="4"/>
    </row>
    <row r="1499" spans="1:14" ht="15" customHeight="1" x14ac:dyDescent="0.25">
      <c r="A1499" s="76" t="s">
        <v>435</v>
      </c>
      <c r="B1499" s="77"/>
      <c r="C1499" s="77"/>
      <c r="D1499" s="77"/>
      <c r="E1499" s="77"/>
      <c r="F1499" s="77"/>
      <c r="G1499" s="78"/>
      <c r="H1499" s="79"/>
      <c r="I1499" s="80"/>
      <c r="J1499" s="60">
        <f>SUM(J1495:K1498)</f>
        <v>16.13</v>
      </c>
      <c r="K1499" s="59"/>
    </row>
    <row r="1500" spans="1:14" ht="15" customHeight="1" x14ac:dyDescent="0.25">
      <c r="A1500" s="76" t="str">
        <f>"TAXA DE BDI ("&amp;BDI&amp;" %)"</f>
        <v>TAXA DE BDI (28 %)</v>
      </c>
      <c r="B1500" s="77"/>
      <c r="C1500" s="77"/>
      <c r="D1500" s="77"/>
      <c r="E1500" s="77"/>
      <c r="F1500" s="77"/>
      <c r="G1500" s="78"/>
      <c r="H1500" s="79"/>
      <c r="I1500" s="80"/>
      <c r="J1500" s="60">
        <f>ROUND(J1499*(BDI/100),2)</f>
        <v>4.5199999999999996</v>
      </c>
      <c r="K1500" s="59"/>
    </row>
    <row r="1501" spans="1:14" ht="15" customHeight="1" x14ac:dyDescent="0.25">
      <c r="A1501" s="76" t="s">
        <v>596</v>
      </c>
      <c r="B1501" s="77"/>
      <c r="C1501" s="77"/>
      <c r="D1501" s="77"/>
      <c r="E1501" s="77"/>
      <c r="F1501" s="77"/>
      <c r="G1501" s="78"/>
      <c r="H1501" s="79"/>
      <c r="I1501" s="80"/>
      <c r="J1501" s="60">
        <f>SUM(J1499:K1500)</f>
        <v>20.65</v>
      </c>
      <c r="K1501" s="59"/>
    </row>
    <row r="1502" spans="1:14" ht="15" customHeight="1" x14ac:dyDescent="0.25">
      <c r="A1502" s="4"/>
      <c r="B1502" s="4"/>
      <c r="C1502" s="4"/>
      <c r="D1502" s="4"/>
      <c r="E1502" s="4"/>
      <c r="F1502" s="4"/>
      <c r="G1502" s="4"/>
      <c r="H1502" s="4"/>
      <c r="I1502" s="4"/>
      <c r="J1502" s="4"/>
      <c r="K1502" s="4"/>
    </row>
    <row r="1503" spans="1:14" ht="15" customHeight="1" x14ac:dyDescent="0.25">
      <c r="A1503" s="22" t="s">
        <v>429</v>
      </c>
      <c r="B1503" s="22" t="s">
        <v>32</v>
      </c>
      <c r="C1503" s="46" t="s">
        <v>8</v>
      </c>
      <c r="D1503" s="47"/>
      <c r="E1503" s="47"/>
      <c r="F1503" s="47"/>
      <c r="G1503" s="7" t="s">
        <v>33</v>
      </c>
      <c r="H1503" s="7" t="s">
        <v>430</v>
      </c>
      <c r="I1503" s="7" t="s">
        <v>431</v>
      </c>
      <c r="J1503" s="34" t="s">
        <v>10</v>
      </c>
      <c r="K1503" s="33"/>
    </row>
    <row r="1504" spans="1:14" ht="75" customHeight="1" x14ac:dyDescent="0.25">
      <c r="A1504" s="7" t="s">
        <v>457</v>
      </c>
      <c r="B1504" s="71">
        <v>104459</v>
      </c>
      <c r="C1504" s="73" t="str">
        <f>VLOOKUP(B1504,S!$A:$D,2,FALSE)</f>
        <v>REVESTIMENTO CERÂMICO PARA PAREDES INTERNAS COM PLACAS TIPO ESMALTADA PADRÃO POPULAR DE DIMENSÕES 20X20 CM, ARGAMASSA TIPO AC I, APLICADAS EM AMBIENTES DE ÁREA MENOR QUE 5 M2 NA ALTURA INTEIRA DAS PAREDES. AF_06/2014</v>
      </c>
      <c r="D1504" s="73"/>
      <c r="E1504" s="73"/>
      <c r="F1504" s="72"/>
      <c r="G1504" s="7" t="str">
        <f>VLOOKUP(B1504,S!$A:$D,3,FALSE)</f>
        <v>M2</v>
      </c>
      <c r="H1504" s="74"/>
      <c r="I1504" s="74">
        <f>J1510</f>
        <v>55.569999999999993</v>
      </c>
      <c r="J1504" s="53"/>
      <c r="K1504" s="52"/>
      <c r="L1504" s="74">
        <f>VLOOKUP(B1504,S!$A:$D,4,FALSE)</f>
        <v>55.57</v>
      </c>
      <c r="M1504" s="7" t="str">
        <f>IF(ROUND((L1504-I1504),2)=0,"OK, confere com a tabela.",IF(ROUND((L1504-I1504),2)&lt;0,"ACIMA ("&amp;TEXT(ROUND(I1504*100/L1504,4),"0,0000")&amp;" %) da tabela.","ABAIXO ("&amp;TEXT(ROUND(I1504*100/L1504,4),"0,0000")&amp;" %) da tabela."))</f>
        <v>OK, confere com a tabela.</v>
      </c>
    </row>
    <row r="1505" spans="1:14" ht="45" customHeight="1" x14ac:dyDescent="0.25">
      <c r="A1505" s="54" t="s">
        <v>433</v>
      </c>
      <c r="B1505" s="67">
        <v>533</v>
      </c>
      <c r="C1505" s="55" t="str">
        <f>VLOOKUP(B1505,IF(A1505="COMPOSICAO",S!$A:$D,I!$A:$D),2,FALSE)</f>
        <v>REVESTIMENTO EM CERAMICA ESMALTADA COMERCIAL, PEI MENOR OU IGUAL A 3, FORMATO MENOR OU IGUAL A 2025 CM2</v>
      </c>
      <c r="D1505" s="55"/>
      <c r="E1505" s="55"/>
      <c r="F1505" s="55"/>
      <c r="G1505" s="54" t="str">
        <f>VLOOKUP(B1505,IF(A1505="COMPOSICAO",S!$A:$D,I!$A:$D),3,FALSE)</f>
        <v>M2</v>
      </c>
      <c r="H1505" s="75">
        <f>1.06</f>
        <v>1.06</v>
      </c>
      <c r="I1505" s="56">
        <f>IF(A1505="COMPOSICAO",VLOOKUP("TOTAL - "&amp;B1505,COMPOSICAO_AUX_1!$A:$J,10,FALSE),VLOOKUP(B1505,I!$A:$D,4,FALSE))</f>
        <v>24.1</v>
      </c>
      <c r="J1505" s="60">
        <f>TRUNC(H1505*I1505,2)</f>
        <v>25.54</v>
      </c>
      <c r="K1505" s="59"/>
      <c r="L1505" s="4"/>
      <c r="M1505" s="4"/>
      <c r="N1505" s="4"/>
    </row>
    <row r="1506" spans="1:14" ht="15" customHeight="1" x14ac:dyDescent="0.25">
      <c r="A1506" s="54" t="s">
        <v>433</v>
      </c>
      <c r="B1506" s="67">
        <v>1381</v>
      </c>
      <c r="C1506" s="55" t="str">
        <f>VLOOKUP(B1506,IF(A1506="COMPOSICAO",S!$A:$D,I!$A:$D),2,FALSE)</f>
        <v>ARGAMASSA COLANTE AC I PARA CERAMICAS</v>
      </c>
      <c r="D1506" s="55"/>
      <c r="E1506" s="55"/>
      <c r="F1506" s="55"/>
      <c r="G1506" s="54" t="str">
        <f>VLOOKUP(B1506,IF(A1506="COMPOSICAO",S!$A:$D,I!$A:$D),3,FALSE)</f>
        <v>KG</v>
      </c>
      <c r="H1506" s="75">
        <f>4.86</f>
        <v>4.8600000000000003</v>
      </c>
      <c r="I1506" s="56">
        <f>IF(A1506="COMPOSICAO",VLOOKUP("TOTAL - "&amp;B1506,COMPOSICAO_AUX_1!$A:$J,10,FALSE),VLOOKUP(B1506,I!$A:$D,4,FALSE))</f>
        <v>0.56999999999999995</v>
      </c>
      <c r="J1506" s="60">
        <f>TRUNC(H1506*I1506,2)</f>
        <v>2.77</v>
      </c>
      <c r="K1506" s="59"/>
      <c r="L1506" s="4"/>
      <c r="M1506" s="4"/>
      <c r="N1506" s="4"/>
    </row>
    <row r="1507" spans="1:14" ht="15" customHeight="1" x14ac:dyDescent="0.25">
      <c r="A1507" s="54" t="s">
        <v>433</v>
      </c>
      <c r="B1507" s="67">
        <v>34357</v>
      </c>
      <c r="C1507" s="55" t="str">
        <f>VLOOKUP(B1507,IF(A1507="COMPOSICAO",S!$A:$D,I!$A:$D),2,FALSE)</f>
        <v>REJUNTE CIMENTICIO, QUALQUER COR</v>
      </c>
      <c r="D1507" s="55"/>
      <c r="E1507" s="55"/>
      <c r="F1507" s="55"/>
      <c r="G1507" s="54" t="str">
        <f>VLOOKUP(B1507,IF(A1507="COMPOSICAO",S!$A:$D,I!$A:$D),3,FALSE)</f>
        <v>KG</v>
      </c>
      <c r="H1507" s="75">
        <f>0.42</f>
        <v>0.42</v>
      </c>
      <c r="I1507" s="56">
        <f>IF(A1507="COMPOSICAO",VLOOKUP("TOTAL - "&amp;B1507,COMPOSICAO_AUX_1!$A:$J,10,FALSE),VLOOKUP(B1507,I!$A:$D,4,FALSE))</f>
        <v>3.34</v>
      </c>
      <c r="J1507" s="60">
        <f>TRUNC(H1507*I1507,2)</f>
        <v>1.4</v>
      </c>
      <c r="K1507" s="59"/>
      <c r="L1507" s="4"/>
      <c r="M1507" s="4"/>
      <c r="N1507" s="4"/>
    </row>
    <row r="1508" spans="1:14" ht="30" customHeight="1" x14ac:dyDescent="0.25">
      <c r="A1508" s="54" t="s">
        <v>434</v>
      </c>
      <c r="B1508" s="67">
        <v>88256</v>
      </c>
      <c r="C1508" s="55" t="str">
        <f>VLOOKUP(B1508,IF(A1508="COMPOSICAO",S!$A:$D,I!$A:$D),2,FALSE)</f>
        <v>AZULEJISTA OU LADRILHISTA COM ENCARGOS COMPLEMENTARES</v>
      </c>
      <c r="D1508" s="55"/>
      <c r="E1508" s="55"/>
      <c r="F1508" s="55"/>
      <c r="G1508" s="54" t="str">
        <f>VLOOKUP(B1508,IF(A1508="COMPOSICAO",S!$A:$D,I!$A:$D),3,FALSE)</f>
        <v>H</v>
      </c>
      <c r="H1508" s="75">
        <f>0.72</f>
        <v>0.72</v>
      </c>
      <c r="I1508" s="56">
        <f>IF(A1508="COMPOSICAO",VLOOKUP("TOTAL - "&amp;B1508,COMPOSICAO_AUX_1!$A:$J,10,FALSE),VLOOKUP(B1508,I!$A:$D,4,FALSE))</f>
        <v>25.66</v>
      </c>
      <c r="J1508" s="60">
        <f>TRUNC(H1508*I1508,2)</f>
        <v>18.47</v>
      </c>
      <c r="K1508" s="59"/>
      <c r="L1508" s="4"/>
      <c r="M1508" s="4"/>
      <c r="N1508" s="4"/>
    </row>
    <row r="1509" spans="1:14" ht="15" customHeight="1" x14ac:dyDescent="0.25">
      <c r="A1509" s="54" t="s">
        <v>434</v>
      </c>
      <c r="B1509" s="67">
        <v>88316</v>
      </c>
      <c r="C1509" s="55" t="str">
        <f>VLOOKUP(B1509,IF(A1509="COMPOSICAO",S!$A:$D,I!$A:$D),2,FALSE)</f>
        <v>SERVENTE COM ENCARGOS COMPLEMENTARES</v>
      </c>
      <c r="D1509" s="55"/>
      <c r="E1509" s="55"/>
      <c r="F1509" s="55"/>
      <c r="G1509" s="54" t="str">
        <f>VLOOKUP(B1509,IF(A1509="COMPOSICAO",S!$A:$D,I!$A:$D),3,FALSE)</f>
        <v>H</v>
      </c>
      <c r="H1509" s="75">
        <f>0.38</f>
        <v>0.38</v>
      </c>
      <c r="I1509" s="56">
        <f>IF(A1509="COMPOSICAO",VLOOKUP("TOTAL - "&amp;B1509,COMPOSICAO_AUX_1!$A:$J,10,FALSE),VLOOKUP(B1509,I!$A:$D,4,FALSE))</f>
        <v>19.45</v>
      </c>
      <c r="J1509" s="60">
        <f>TRUNC(H1509*I1509,2)</f>
        <v>7.39</v>
      </c>
      <c r="K1509" s="59"/>
      <c r="L1509" s="4"/>
      <c r="M1509" s="4"/>
      <c r="N1509" s="4"/>
    </row>
    <row r="1510" spans="1:14" ht="15" customHeight="1" x14ac:dyDescent="0.25">
      <c r="A1510" s="76" t="s">
        <v>435</v>
      </c>
      <c r="B1510" s="77"/>
      <c r="C1510" s="77"/>
      <c r="D1510" s="77"/>
      <c r="E1510" s="77"/>
      <c r="F1510" s="77"/>
      <c r="G1510" s="78"/>
      <c r="H1510" s="79"/>
      <c r="I1510" s="80"/>
      <c r="J1510" s="60">
        <f>SUM(J1504:K1509)</f>
        <v>55.569999999999993</v>
      </c>
      <c r="K1510" s="59"/>
    </row>
    <row r="1511" spans="1:14" ht="15" customHeight="1" x14ac:dyDescent="0.25">
      <c r="A1511" s="76" t="str">
        <f>"TAXA DE BDI ("&amp;BDI&amp;" %)"</f>
        <v>TAXA DE BDI (28 %)</v>
      </c>
      <c r="B1511" s="77"/>
      <c r="C1511" s="77"/>
      <c r="D1511" s="77"/>
      <c r="E1511" s="77"/>
      <c r="F1511" s="77"/>
      <c r="G1511" s="78"/>
      <c r="H1511" s="79"/>
      <c r="I1511" s="80"/>
      <c r="J1511" s="60">
        <f>ROUND(J1510*(BDI/100),2)</f>
        <v>15.56</v>
      </c>
      <c r="K1511" s="59"/>
    </row>
    <row r="1512" spans="1:14" ht="15" customHeight="1" x14ac:dyDescent="0.25">
      <c r="A1512" s="76" t="s">
        <v>597</v>
      </c>
      <c r="B1512" s="77"/>
      <c r="C1512" s="77"/>
      <c r="D1512" s="77"/>
      <c r="E1512" s="77"/>
      <c r="F1512" s="77"/>
      <c r="G1512" s="78"/>
      <c r="H1512" s="79"/>
      <c r="I1512" s="80"/>
      <c r="J1512" s="60">
        <f>SUM(J1510:K1511)</f>
        <v>71.13</v>
      </c>
      <c r="K1512" s="59"/>
    </row>
    <row r="1513" spans="1:14" ht="15" customHeight="1" x14ac:dyDescent="0.25">
      <c r="A1513" s="4"/>
      <c r="B1513" s="4"/>
      <c r="C1513" s="4"/>
      <c r="D1513" s="4"/>
      <c r="E1513" s="4"/>
      <c r="F1513" s="4"/>
      <c r="G1513" s="4"/>
      <c r="H1513" s="4"/>
      <c r="I1513" s="4"/>
      <c r="J1513" s="4"/>
      <c r="K1513" s="4"/>
    </row>
    <row r="1514" spans="1:14" ht="15" customHeight="1" x14ac:dyDescent="0.25">
      <c r="A1514" s="22" t="s">
        <v>429</v>
      </c>
      <c r="B1514" s="22" t="s">
        <v>32</v>
      </c>
      <c r="C1514" s="46" t="s">
        <v>8</v>
      </c>
      <c r="D1514" s="47"/>
      <c r="E1514" s="47"/>
      <c r="F1514" s="47"/>
      <c r="G1514" s="7" t="s">
        <v>33</v>
      </c>
      <c r="H1514" s="7" t="s">
        <v>430</v>
      </c>
      <c r="I1514" s="7" t="s">
        <v>431</v>
      </c>
      <c r="J1514" s="34" t="s">
        <v>10</v>
      </c>
      <c r="K1514" s="33"/>
    </row>
    <row r="1515" spans="1:14" ht="75" customHeight="1" x14ac:dyDescent="0.25">
      <c r="A1515" s="7" t="s">
        <v>457</v>
      </c>
      <c r="B1515" s="71">
        <v>93393</v>
      </c>
      <c r="C1515" s="73" t="str">
        <f>VLOOKUP(B1515,S!$A:$D,2,FALSE)</f>
        <v>REVESTIMENTO CERÂMICO PARA PAREDES INTERNAS COM PLACAS TIPO ESMALTADA PADRÃO POPULAR DE DIMENSÕES 20X20 CM, ARGAMASSA TIPO AC I, APLICADAS EM AMBIENTES DE ÁREA MAIOR QUE 5 M2 NA ALTURA INTEIRA DAS PAREDES. AF_06/2014</v>
      </c>
      <c r="D1515" s="73"/>
      <c r="E1515" s="73"/>
      <c r="F1515" s="72"/>
      <c r="G1515" s="7" t="str">
        <f>VLOOKUP(B1515,S!$A:$D,3,FALSE)</f>
        <v>M2</v>
      </c>
      <c r="H1515" s="74"/>
      <c r="I1515" s="74">
        <f>J1521</f>
        <v>47.68</v>
      </c>
      <c r="J1515" s="53"/>
      <c r="K1515" s="52"/>
      <c r="L1515" s="74">
        <f>VLOOKUP(B1515,S!$A:$D,4,FALSE)</f>
        <v>47.68</v>
      </c>
      <c r="M1515" s="7" t="str">
        <f>IF(ROUND((L1515-I1515),2)=0,"OK, confere com a tabela.",IF(ROUND((L1515-I1515),2)&lt;0,"ACIMA ("&amp;TEXT(ROUND(I1515*100/L1515,4),"0,0000")&amp;" %) da tabela.","ABAIXO ("&amp;TEXT(ROUND(I1515*100/L1515,4),"0,0000")&amp;" %) da tabela."))</f>
        <v>OK, confere com a tabela.</v>
      </c>
    </row>
    <row r="1516" spans="1:14" ht="45" customHeight="1" x14ac:dyDescent="0.25">
      <c r="A1516" s="54" t="s">
        <v>433</v>
      </c>
      <c r="B1516" s="67">
        <v>533</v>
      </c>
      <c r="C1516" s="55" t="str">
        <f>VLOOKUP(B1516,IF(A1516="COMPOSICAO",S!$A:$D,I!$A:$D),2,FALSE)</f>
        <v>REVESTIMENTO EM CERAMICA ESMALTADA COMERCIAL, PEI MENOR OU IGUAL A 3, FORMATO MENOR OU IGUAL A 2025 CM2</v>
      </c>
      <c r="D1516" s="55"/>
      <c r="E1516" s="55"/>
      <c r="F1516" s="55"/>
      <c r="G1516" s="54" t="str">
        <f>VLOOKUP(B1516,IF(A1516="COMPOSICAO",S!$A:$D,I!$A:$D),3,FALSE)</f>
        <v>M2</v>
      </c>
      <c r="H1516" s="75">
        <f>1.05</f>
        <v>1.05</v>
      </c>
      <c r="I1516" s="56">
        <f>IF(A1516="COMPOSICAO",VLOOKUP("TOTAL - "&amp;B1516,COMPOSICAO_AUX_1!$A:$J,10,FALSE),VLOOKUP(B1516,I!$A:$D,4,FALSE))</f>
        <v>24.1</v>
      </c>
      <c r="J1516" s="60">
        <f>TRUNC(H1516*I1516,2)</f>
        <v>25.3</v>
      </c>
      <c r="K1516" s="59"/>
      <c r="L1516" s="4"/>
      <c r="M1516" s="4"/>
      <c r="N1516" s="4"/>
    </row>
    <row r="1517" spans="1:14" ht="15" customHeight="1" x14ac:dyDescent="0.25">
      <c r="A1517" s="54" t="s">
        <v>433</v>
      </c>
      <c r="B1517" s="67">
        <v>1381</v>
      </c>
      <c r="C1517" s="55" t="str">
        <f>VLOOKUP(B1517,IF(A1517="COMPOSICAO",S!$A:$D,I!$A:$D),2,FALSE)</f>
        <v>ARGAMASSA COLANTE AC I PARA CERAMICAS</v>
      </c>
      <c r="D1517" s="55"/>
      <c r="E1517" s="55"/>
      <c r="F1517" s="55"/>
      <c r="G1517" s="54" t="str">
        <f>VLOOKUP(B1517,IF(A1517="COMPOSICAO",S!$A:$D,I!$A:$D),3,FALSE)</f>
        <v>KG</v>
      </c>
      <c r="H1517" s="75">
        <f>4.86</f>
        <v>4.8600000000000003</v>
      </c>
      <c r="I1517" s="56">
        <f>IF(A1517="COMPOSICAO",VLOOKUP("TOTAL - "&amp;B1517,COMPOSICAO_AUX_1!$A:$J,10,FALSE),VLOOKUP(B1517,I!$A:$D,4,FALSE))</f>
        <v>0.56999999999999995</v>
      </c>
      <c r="J1517" s="60">
        <f>TRUNC(H1517*I1517,2)</f>
        <v>2.77</v>
      </c>
      <c r="K1517" s="59"/>
      <c r="L1517" s="4"/>
      <c r="M1517" s="4"/>
      <c r="N1517" s="4"/>
    </row>
    <row r="1518" spans="1:14" ht="15" customHeight="1" x14ac:dyDescent="0.25">
      <c r="A1518" s="54" t="s">
        <v>433</v>
      </c>
      <c r="B1518" s="67">
        <v>34357</v>
      </c>
      <c r="C1518" s="55" t="str">
        <f>VLOOKUP(B1518,IF(A1518="COMPOSICAO",S!$A:$D,I!$A:$D),2,FALSE)</f>
        <v>REJUNTE CIMENTICIO, QUALQUER COR</v>
      </c>
      <c r="D1518" s="55"/>
      <c r="E1518" s="55"/>
      <c r="F1518" s="55"/>
      <c r="G1518" s="54" t="str">
        <f>VLOOKUP(B1518,IF(A1518="COMPOSICAO",S!$A:$D,I!$A:$D),3,FALSE)</f>
        <v>KG</v>
      </c>
      <c r="H1518" s="75">
        <f>0.42</f>
        <v>0.42</v>
      </c>
      <c r="I1518" s="56">
        <f>IF(A1518="COMPOSICAO",VLOOKUP("TOTAL - "&amp;B1518,COMPOSICAO_AUX_1!$A:$J,10,FALSE),VLOOKUP(B1518,I!$A:$D,4,FALSE))</f>
        <v>3.34</v>
      </c>
      <c r="J1518" s="60">
        <f>TRUNC(H1518*I1518,2)</f>
        <v>1.4</v>
      </c>
      <c r="K1518" s="59"/>
      <c r="L1518" s="4"/>
      <c r="M1518" s="4"/>
      <c r="N1518" s="4"/>
    </row>
    <row r="1519" spans="1:14" ht="30" customHeight="1" x14ac:dyDescent="0.25">
      <c r="A1519" s="54" t="s">
        <v>434</v>
      </c>
      <c r="B1519" s="67">
        <v>88256</v>
      </c>
      <c r="C1519" s="55" t="str">
        <f>VLOOKUP(B1519,IF(A1519="COMPOSICAO",S!$A:$D,I!$A:$D),2,FALSE)</f>
        <v>AZULEJISTA OU LADRILHISTA COM ENCARGOS COMPLEMENTARES</v>
      </c>
      <c r="D1519" s="55"/>
      <c r="E1519" s="55"/>
      <c r="F1519" s="55"/>
      <c r="G1519" s="54" t="str">
        <f>VLOOKUP(B1519,IF(A1519="COMPOSICAO",S!$A:$D,I!$A:$D),3,FALSE)</f>
        <v>H</v>
      </c>
      <c r="H1519" s="75">
        <f>0.49</f>
        <v>0.49</v>
      </c>
      <c r="I1519" s="56">
        <f>IF(A1519="COMPOSICAO",VLOOKUP("TOTAL - "&amp;B1519,COMPOSICAO_AUX_1!$A:$J,10,FALSE),VLOOKUP(B1519,I!$A:$D,4,FALSE))</f>
        <v>25.66</v>
      </c>
      <c r="J1519" s="60">
        <f>TRUNC(H1519*I1519,2)</f>
        <v>12.57</v>
      </c>
      <c r="K1519" s="59"/>
      <c r="L1519" s="4"/>
      <c r="M1519" s="4"/>
      <c r="N1519" s="4"/>
    </row>
    <row r="1520" spans="1:14" ht="15" customHeight="1" x14ac:dyDescent="0.25">
      <c r="A1520" s="54" t="s">
        <v>434</v>
      </c>
      <c r="B1520" s="67">
        <v>88316</v>
      </c>
      <c r="C1520" s="55" t="str">
        <f>VLOOKUP(B1520,IF(A1520="COMPOSICAO",S!$A:$D,I!$A:$D),2,FALSE)</f>
        <v>SERVENTE COM ENCARGOS COMPLEMENTARES</v>
      </c>
      <c r="D1520" s="55"/>
      <c r="E1520" s="55"/>
      <c r="F1520" s="55"/>
      <c r="G1520" s="54" t="str">
        <f>VLOOKUP(B1520,IF(A1520="COMPOSICAO",S!$A:$D,I!$A:$D),3,FALSE)</f>
        <v>H</v>
      </c>
      <c r="H1520" s="75">
        <f>0.29</f>
        <v>0.28999999999999998</v>
      </c>
      <c r="I1520" s="56">
        <f>IF(A1520="COMPOSICAO",VLOOKUP("TOTAL - "&amp;B1520,COMPOSICAO_AUX_1!$A:$J,10,FALSE),VLOOKUP(B1520,I!$A:$D,4,FALSE))</f>
        <v>19.45</v>
      </c>
      <c r="J1520" s="60">
        <f>TRUNC(H1520*I1520,2)</f>
        <v>5.64</v>
      </c>
      <c r="K1520" s="59"/>
      <c r="L1520" s="4"/>
      <c r="M1520" s="4"/>
      <c r="N1520" s="4"/>
    </row>
    <row r="1521" spans="1:14" ht="15" customHeight="1" x14ac:dyDescent="0.25">
      <c r="A1521" s="76" t="s">
        <v>435</v>
      </c>
      <c r="B1521" s="77"/>
      <c r="C1521" s="77"/>
      <c r="D1521" s="77"/>
      <c r="E1521" s="77"/>
      <c r="F1521" s="77"/>
      <c r="G1521" s="78"/>
      <c r="H1521" s="79"/>
      <c r="I1521" s="80"/>
      <c r="J1521" s="60">
        <f>SUM(J1515:K1520)</f>
        <v>47.68</v>
      </c>
      <c r="K1521" s="59"/>
    </row>
    <row r="1522" spans="1:14" ht="15" customHeight="1" x14ac:dyDescent="0.25">
      <c r="A1522" s="76" t="str">
        <f>"TAXA DE BDI ("&amp;BDI&amp;" %)"</f>
        <v>TAXA DE BDI (28 %)</v>
      </c>
      <c r="B1522" s="77"/>
      <c r="C1522" s="77"/>
      <c r="D1522" s="77"/>
      <c r="E1522" s="77"/>
      <c r="F1522" s="77"/>
      <c r="G1522" s="78"/>
      <c r="H1522" s="79"/>
      <c r="I1522" s="80"/>
      <c r="J1522" s="60">
        <f>ROUND(J1521*(BDI/100),2)</f>
        <v>13.35</v>
      </c>
      <c r="K1522" s="59"/>
    </row>
    <row r="1523" spans="1:14" ht="15" customHeight="1" x14ac:dyDescent="0.25">
      <c r="A1523" s="76" t="s">
        <v>598</v>
      </c>
      <c r="B1523" s="77"/>
      <c r="C1523" s="77"/>
      <c r="D1523" s="77"/>
      <c r="E1523" s="77"/>
      <c r="F1523" s="77"/>
      <c r="G1523" s="78"/>
      <c r="H1523" s="79"/>
      <c r="I1523" s="80"/>
      <c r="J1523" s="60">
        <f>SUM(J1521:K1522)</f>
        <v>61.03</v>
      </c>
      <c r="K1523" s="59"/>
    </row>
    <row r="1524" spans="1:14" ht="15" customHeight="1" x14ac:dyDescent="0.25">
      <c r="A1524" s="4"/>
      <c r="B1524" s="4"/>
      <c r="C1524" s="4"/>
      <c r="D1524" s="4"/>
      <c r="E1524" s="4"/>
      <c r="F1524" s="4"/>
      <c r="G1524" s="4"/>
      <c r="H1524" s="4"/>
      <c r="I1524" s="4"/>
      <c r="J1524" s="4"/>
      <c r="K1524" s="4"/>
    </row>
    <row r="1525" spans="1:14" ht="15" customHeight="1" x14ac:dyDescent="0.25">
      <c r="A1525" s="22" t="s">
        <v>429</v>
      </c>
      <c r="B1525" s="22" t="s">
        <v>32</v>
      </c>
      <c r="C1525" s="46" t="s">
        <v>8</v>
      </c>
      <c r="D1525" s="47"/>
      <c r="E1525" s="47"/>
      <c r="F1525" s="47"/>
      <c r="G1525" s="7" t="s">
        <v>33</v>
      </c>
      <c r="H1525" s="7" t="s">
        <v>430</v>
      </c>
      <c r="I1525" s="7" t="s">
        <v>431</v>
      </c>
      <c r="J1525" s="34" t="s">
        <v>10</v>
      </c>
      <c r="K1525" s="33"/>
    </row>
    <row r="1526" spans="1:14" ht="75" customHeight="1" x14ac:dyDescent="0.25">
      <c r="A1526" s="7" t="s">
        <v>457</v>
      </c>
      <c r="B1526" s="71">
        <v>87889</v>
      </c>
      <c r="C1526" s="73" t="str">
        <f>VLOOKUP(B1526,S!$A:$D,2,FALSE)</f>
        <v>CHAPISCO APLICADO EM ALVENARIA (SEM PRESENÇA DE VÃOS) E ESTRUTURAS DE CONCRETO DE FACHADA, COM ROLO PARA TEXTURA ACRÍLICA.  ARGAMASSA TRAÇO 1:4 E EMULSÃO POLIMÉRICA (ADESIVO) COM PREPARO EM BETONEIRA 400L. AF_10/2022</v>
      </c>
      <c r="D1526" s="73"/>
      <c r="E1526" s="73"/>
      <c r="F1526" s="72"/>
      <c r="G1526" s="7" t="str">
        <f>VLOOKUP(B1526,S!$A:$D,3,FALSE)</f>
        <v>M2</v>
      </c>
      <c r="H1526" s="74"/>
      <c r="I1526" s="74">
        <f>J1530</f>
        <v>8.1100000000000012</v>
      </c>
      <c r="J1526" s="53"/>
      <c r="K1526" s="52"/>
      <c r="L1526" s="74">
        <f>VLOOKUP(B1526,S!$A:$D,4,FALSE)</f>
        <v>8.11</v>
      </c>
      <c r="M1526" s="7" t="str">
        <f>IF(ROUND((L1526-I1526),2)=0,"OK, confere com a tabela.",IF(ROUND((L1526-I1526),2)&lt;0,"ACIMA ("&amp;TEXT(ROUND(I1526*100/L1526,4),"0,0000")&amp;" %) da tabela.","ABAIXO ("&amp;TEXT(ROUND(I1526*100/L1526,4),"0,0000")&amp;" %) da tabela."))</f>
        <v>OK, confere com a tabela.</v>
      </c>
    </row>
    <row r="1527" spans="1:14" ht="60" customHeight="1" x14ac:dyDescent="0.25">
      <c r="A1527" s="54" t="s">
        <v>434</v>
      </c>
      <c r="B1527" s="67">
        <v>87325</v>
      </c>
      <c r="C1527" s="55" t="str">
        <f>VLOOKUP(B1527,IF(A1527="COMPOSICAO",S!$A:$D,I!$A:$D),2,FALSE)</f>
        <v>ARGAMASSA TRAÇO 1:4 (EM VOLUME DE CIMENTO E AREIA GROSSA ÚMIDA) COM ADIÇÃO DE EMULSÃO POLIMÉRICA PARA CHAPISCO ROLADO, PREPARO MECÂNICO COM BETONEIRA 400 L. AF_08/2019</v>
      </c>
      <c r="D1527" s="55"/>
      <c r="E1527" s="55"/>
      <c r="F1527" s="55"/>
      <c r="G1527" s="54" t="str">
        <f>VLOOKUP(B1527,IF(A1527="COMPOSICAO",S!$A:$D,I!$A:$D),3,FALSE)</f>
        <v>M3</v>
      </c>
      <c r="H1527" s="75">
        <f>0.0015</f>
        <v>1.5E-3</v>
      </c>
      <c r="I1527" s="56">
        <f>IF(A1527="COMPOSICAO",VLOOKUP("TOTAL - "&amp;B1527,COMPOSICAO_AUX_1!$A:$J,10,FALSE),VLOOKUP(B1527,I!$A:$D,4,FALSE))</f>
        <v>3552.0900000000006</v>
      </c>
      <c r="J1527" s="60">
        <f>TRUNC(H1527*I1527,2)</f>
        <v>5.32</v>
      </c>
      <c r="K1527" s="59"/>
      <c r="L1527" s="4"/>
      <c r="M1527" s="4"/>
      <c r="N1527" s="4"/>
    </row>
    <row r="1528" spans="1:14" ht="15" customHeight="1" x14ac:dyDescent="0.25">
      <c r="A1528" s="54" t="s">
        <v>434</v>
      </c>
      <c r="B1528" s="67">
        <v>88309</v>
      </c>
      <c r="C1528" s="55" t="str">
        <f>VLOOKUP(B1528,IF(A1528="COMPOSICAO",S!$A:$D,I!$A:$D),2,FALSE)</f>
        <v>PEDREIRO COM ENCARGOS COMPLEMENTARES</v>
      </c>
      <c r="D1528" s="55"/>
      <c r="E1528" s="55"/>
      <c r="F1528" s="55"/>
      <c r="G1528" s="54" t="str">
        <f>VLOOKUP(B1528,IF(A1528="COMPOSICAO",S!$A:$D,I!$A:$D),3,FALSE)</f>
        <v>H</v>
      </c>
      <c r="H1528" s="75">
        <f>0.0868</f>
        <v>8.6800000000000002E-2</v>
      </c>
      <c r="I1528" s="56">
        <f>IF(A1528="COMPOSICAO",VLOOKUP("TOTAL - "&amp;B1528,COMPOSICAO_AUX_1!$A:$J,10,FALSE),VLOOKUP(B1528,I!$A:$D,4,FALSE))</f>
        <v>25.779999999999998</v>
      </c>
      <c r="J1528" s="60">
        <f>TRUNC(H1528*I1528,2)</f>
        <v>2.23</v>
      </c>
      <c r="K1528" s="59"/>
      <c r="L1528" s="4"/>
      <c r="M1528" s="4"/>
      <c r="N1528" s="4"/>
    </row>
    <row r="1529" spans="1:14" ht="15" customHeight="1" x14ac:dyDescent="0.25">
      <c r="A1529" s="54" t="s">
        <v>434</v>
      </c>
      <c r="B1529" s="67">
        <v>88316</v>
      </c>
      <c r="C1529" s="55" t="str">
        <f>VLOOKUP(B1529,IF(A1529="COMPOSICAO",S!$A:$D,I!$A:$D),2,FALSE)</f>
        <v>SERVENTE COM ENCARGOS COMPLEMENTARES</v>
      </c>
      <c r="D1529" s="55"/>
      <c r="E1529" s="55"/>
      <c r="F1529" s="55"/>
      <c r="G1529" s="54" t="str">
        <f>VLOOKUP(B1529,IF(A1529="COMPOSICAO",S!$A:$D,I!$A:$D),3,FALSE)</f>
        <v>H</v>
      </c>
      <c r="H1529" s="75">
        <f>0.0289</f>
        <v>2.8899999999999999E-2</v>
      </c>
      <c r="I1529" s="56">
        <f>IF(A1529="COMPOSICAO",VLOOKUP("TOTAL - "&amp;B1529,COMPOSICAO_AUX_1!$A:$J,10,FALSE),VLOOKUP(B1529,I!$A:$D,4,FALSE))</f>
        <v>19.45</v>
      </c>
      <c r="J1529" s="60">
        <f>TRUNC(H1529*I1529,2)</f>
        <v>0.56000000000000005</v>
      </c>
      <c r="K1529" s="59"/>
      <c r="L1529" s="4"/>
      <c r="M1529" s="4"/>
      <c r="N1529" s="4"/>
    </row>
    <row r="1530" spans="1:14" ht="15" customHeight="1" x14ac:dyDescent="0.25">
      <c r="A1530" s="76" t="s">
        <v>435</v>
      </c>
      <c r="B1530" s="77"/>
      <c r="C1530" s="77"/>
      <c r="D1530" s="77"/>
      <c r="E1530" s="77"/>
      <c r="F1530" s="77"/>
      <c r="G1530" s="78"/>
      <c r="H1530" s="79"/>
      <c r="I1530" s="80"/>
      <c r="J1530" s="60">
        <f>SUM(J1526:K1529)</f>
        <v>8.1100000000000012</v>
      </c>
      <c r="K1530" s="59"/>
    </row>
    <row r="1531" spans="1:14" ht="15" customHeight="1" x14ac:dyDescent="0.25">
      <c r="A1531" s="76" t="str">
        <f>"TAXA DE BDI ("&amp;BDI&amp;" %)"</f>
        <v>TAXA DE BDI (28 %)</v>
      </c>
      <c r="B1531" s="77"/>
      <c r="C1531" s="77"/>
      <c r="D1531" s="77"/>
      <c r="E1531" s="77"/>
      <c r="F1531" s="77"/>
      <c r="G1531" s="78"/>
      <c r="H1531" s="79"/>
      <c r="I1531" s="80"/>
      <c r="J1531" s="60">
        <f>ROUND(J1530*(BDI/100),2)</f>
        <v>2.27</v>
      </c>
      <c r="K1531" s="59"/>
    </row>
    <row r="1532" spans="1:14" ht="15" customHeight="1" x14ac:dyDescent="0.25">
      <c r="A1532" s="76" t="s">
        <v>599</v>
      </c>
      <c r="B1532" s="77"/>
      <c r="C1532" s="77"/>
      <c r="D1532" s="77"/>
      <c r="E1532" s="77"/>
      <c r="F1532" s="77"/>
      <c r="G1532" s="78"/>
      <c r="H1532" s="79"/>
      <c r="I1532" s="80"/>
      <c r="J1532" s="60">
        <f>SUM(J1530:K1531)</f>
        <v>10.38</v>
      </c>
      <c r="K1532" s="59"/>
    </row>
    <row r="1533" spans="1:14" ht="15" customHeight="1" x14ac:dyDescent="0.25">
      <c r="A1533" s="4"/>
      <c r="B1533" s="4"/>
      <c r="C1533" s="4"/>
      <c r="D1533" s="4"/>
      <c r="E1533" s="4"/>
      <c r="F1533" s="4"/>
      <c r="G1533" s="4"/>
      <c r="H1533" s="4"/>
      <c r="I1533" s="4"/>
      <c r="J1533" s="4"/>
      <c r="K1533" s="4"/>
    </row>
    <row r="1534" spans="1:14" ht="15" customHeight="1" x14ac:dyDescent="0.25">
      <c r="A1534" s="22" t="s">
        <v>429</v>
      </c>
      <c r="B1534" s="22" t="s">
        <v>32</v>
      </c>
      <c r="C1534" s="46" t="s">
        <v>8</v>
      </c>
      <c r="D1534" s="47"/>
      <c r="E1534" s="47"/>
      <c r="F1534" s="47"/>
      <c r="G1534" s="7" t="s">
        <v>33</v>
      </c>
      <c r="H1534" s="7" t="s">
        <v>430</v>
      </c>
      <c r="I1534" s="7" t="s">
        <v>431</v>
      </c>
      <c r="J1534" s="34" t="s">
        <v>10</v>
      </c>
      <c r="K1534" s="33"/>
    </row>
    <row r="1535" spans="1:14" ht="75" customHeight="1" x14ac:dyDescent="0.25">
      <c r="A1535" s="7" t="s">
        <v>457</v>
      </c>
      <c r="B1535" s="71">
        <v>87792</v>
      </c>
      <c r="C1535" s="73" t="str">
        <f>VLOOKUP(B1535,S!$A:$D,2,FALSE)</f>
        <v>EMBOÇO OU MASSA ÚNICA EM ARGAMASSA TRAÇO 1:2:8, PREPARO MECÂNICO COM BETONEIRA 400 L, APLICADA MANUALMENTE EM PANOS CEGOS DE FACHADA (SEM PRESENÇA DE VÃOS), ESPESSURA DE 25 MM. AF_08/2022</v>
      </c>
      <c r="D1535" s="73"/>
      <c r="E1535" s="73"/>
      <c r="F1535" s="72"/>
      <c r="G1535" s="7" t="str">
        <f>VLOOKUP(B1535,S!$A:$D,3,FALSE)</f>
        <v>M2</v>
      </c>
      <c r="H1535" s="74"/>
      <c r="I1535" s="74">
        <f>J1540</f>
        <v>42.1</v>
      </c>
      <c r="J1535" s="53"/>
      <c r="K1535" s="52"/>
      <c r="L1535" s="74">
        <f>VLOOKUP(B1535,S!$A:$D,4,FALSE)</f>
        <v>42.1</v>
      </c>
      <c r="M1535" s="7" t="str">
        <f>IF(ROUND((L1535-I1535),2)=0,"OK, confere com a tabela.",IF(ROUND((L1535-I1535),2)&lt;0,"ACIMA ("&amp;TEXT(ROUND(I1535*100/L1535,4),"0,0000")&amp;" %) da tabela.","ABAIXO ("&amp;TEXT(ROUND(I1535*100/L1535,4),"0,0000")&amp;" %) da tabela."))</f>
        <v>OK, confere com a tabela.</v>
      </c>
    </row>
    <row r="1536" spans="1:14" ht="30" customHeight="1" x14ac:dyDescent="0.25">
      <c r="A1536" s="54" t="s">
        <v>433</v>
      </c>
      <c r="B1536" s="67">
        <v>37411</v>
      </c>
      <c r="C1536" s="55" t="str">
        <f>VLOOKUP(B1536,IF(A1536="COMPOSICAO",S!$A:$D,I!$A:$D),2,FALSE)</f>
        <v>TELA DE ACO SOLDADA GALVANIZADA/ZINCADA PARA ALVENARIA, FIO D = *1,24 MM, MALHA 25 X 25 MM</v>
      </c>
      <c r="D1536" s="55"/>
      <c r="E1536" s="55"/>
      <c r="F1536" s="55"/>
      <c r="G1536" s="54" t="str">
        <f>VLOOKUP(B1536,IF(A1536="COMPOSICAO",S!$A:$D,I!$A:$D),3,FALSE)</f>
        <v>M2</v>
      </c>
      <c r="H1536" s="75">
        <f>0.1581</f>
        <v>0.15809999999999999</v>
      </c>
      <c r="I1536" s="56">
        <f>IF(A1536="COMPOSICAO",VLOOKUP("TOTAL - "&amp;B1536,COMPOSICAO_AUX_1!$A:$J,10,FALSE),VLOOKUP(B1536,I!$A:$D,4,FALSE))</f>
        <v>23.21</v>
      </c>
      <c r="J1536" s="60">
        <f>TRUNC(H1536*I1536,2)</f>
        <v>3.66</v>
      </c>
      <c r="K1536" s="59"/>
      <c r="L1536" s="4"/>
      <c r="M1536" s="4"/>
      <c r="N1536" s="4"/>
    </row>
    <row r="1537" spans="1:14" ht="75" customHeight="1" x14ac:dyDescent="0.25">
      <c r="A1537" s="54" t="s">
        <v>434</v>
      </c>
      <c r="B1537" s="67">
        <v>87292</v>
      </c>
      <c r="C1537" s="55" t="str">
        <f>VLOOKUP(B1537,IF(A1537="COMPOSICAO",S!$A:$D,I!$A:$D),2,FALSE)</f>
        <v>ARGAMASSA TRAÇO 1:2:8 (EM VOLUME DE CIMENTO, CAL E AREIA MÉDIA ÚMIDA) PARA EMBOÇO/MASSA ÚNICA/ASSENTAMENTO DE ALVENARIA DE VEDAÇÃO, PREPARO MECÂNICO COM BETONEIRA 400 L. AF_08/2019</v>
      </c>
      <c r="D1537" s="55"/>
      <c r="E1537" s="55"/>
      <c r="F1537" s="55"/>
      <c r="G1537" s="54" t="str">
        <f>VLOOKUP(B1537,IF(A1537="COMPOSICAO",S!$A:$D,I!$A:$D),3,FALSE)</f>
        <v>M3</v>
      </c>
      <c r="H1537" s="75">
        <f>0.0293</f>
        <v>2.93E-2</v>
      </c>
      <c r="I1537" s="56">
        <f>IF(A1537="COMPOSICAO",VLOOKUP("TOTAL - "&amp;B1537,COMPOSICAO_AUX_1!$A:$J,10,FALSE),VLOOKUP(B1537,I!$A:$D,4,FALSE))</f>
        <v>681.13</v>
      </c>
      <c r="J1537" s="60">
        <f>TRUNC(H1537*I1537,2)</f>
        <v>19.95</v>
      </c>
      <c r="K1537" s="59"/>
      <c r="L1537" s="4"/>
      <c r="M1537" s="4"/>
      <c r="N1537" s="4"/>
    </row>
    <row r="1538" spans="1:14" ht="15" customHeight="1" x14ac:dyDescent="0.25">
      <c r="A1538" s="54" t="s">
        <v>434</v>
      </c>
      <c r="B1538" s="67">
        <v>88309</v>
      </c>
      <c r="C1538" s="55" t="str">
        <f>VLOOKUP(B1538,IF(A1538="COMPOSICAO",S!$A:$D,I!$A:$D),2,FALSE)</f>
        <v>PEDREIRO COM ENCARGOS COMPLEMENTARES</v>
      </c>
      <c r="D1538" s="55"/>
      <c r="E1538" s="55"/>
      <c r="F1538" s="55"/>
      <c r="G1538" s="54" t="str">
        <f>VLOOKUP(B1538,IF(A1538="COMPOSICAO",S!$A:$D,I!$A:$D),3,FALSE)</f>
        <v>H</v>
      </c>
      <c r="H1538" s="75">
        <f>0.409</f>
        <v>0.40899999999999997</v>
      </c>
      <c r="I1538" s="56">
        <f>IF(A1538="COMPOSICAO",VLOOKUP("TOTAL - "&amp;B1538,COMPOSICAO_AUX_1!$A:$J,10,FALSE),VLOOKUP(B1538,I!$A:$D,4,FALSE))</f>
        <v>25.779999999999998</v>
      </c>
      <c r="J1538" s="60">
        <f>TRUNC(H1538*I1538,2)</f>
        <v>10.54</v>
      </c>
      <c r="K1538" s="59"/>
      <c r="L1538" s="4"/>
      <c r="M1538" s="4"/>
      <c r="N1538" s="4"/>
    </row>
    <row r="1539" spans="1:14" ht="15" customHeight="1" x14ac:dyDescent="0.25">
      <c r="A1539" s="54" t="s">
        <v>434</v>
      </c>
      <c r="B1539" s="67">
        <v>88316</v>
      </c>
      <c r="C1539" s="55" t="str">
        <f>VLOOKUP(B1539,IF(A1539="COMPOSICAO",S!$A:$D,I!$A:$D),2,FALSE)</f>
        <v>SERVENTE COM ENCARGOS COMPLEMENTARES</v>
      </c>
      <c r="D1539" s="55"/>
      <c r="E1539" s="55"/>
      <c r="F1539" s="55"/>
      <c r="G1539" s="54" t="str">
        <f>VLOOKUP(B1539,IF(A1539="COMPOSICAO",S!$A:$D,I!$A:$D),3,FALSE)</f>
        <v>H</v>
      </c>
      <c r="H1539" s="75">
        <f>0.409</f>
        <v>0.40899999999999997</v>
      </c>
      <c r="I1539" s="56">
        <f>IF(A1539="COMPOSICAO",VLOOKUP("TOTAL - "&amp;B1539,COMPOSICAO_AUX_1!$A:$J,10,FALSE),VLOOKUP(B1539,I!$A:$D,4,FALSE))</f>
        <v>19.45</v>
      </c>
      <c r="J1539" s="60">
        <f>TRUNC(H1539*I1539,2)</f>
        <v>7.95</v>
      </c>
      <c r="K1539" s="59"/>
      <c r="L1539" s="4"/>
      <c r="M1539" s="4"/>
      <c r="N1539" s="4"/>
    </row>
    <row r="1540" spans="1:14" ht="15" customHeight="1" x14ac:dyDescent="0.25">
      <c r="A1540" s="76" t="s">
        <v>435</v>
      </c>
      <c r="B1540" s="77"/>
      <c r="C1540" s="77"/>
      <c r="D1540" s="77"/>
      <c r="E1540" s="77"/>
      <c r="F1540" s="77"/>
      <c r="G1540" s="78"/>
      <c r="H1540" s="79"/>
      <c r="I1540" s="80"/>
      <c r="J1540" s="60">
        <f>SUM(J1535:K1539)</f>
        <v>42.1</v>
      </c>
      <c r="K1540" s="59"/>
    </row>
    <row r="1541" spans="1:14" ht="15" customHeight="1" x14ac:dyDescent="0.25">
      <c r="A1541" s="76" t="str">
        <f>"TAXA DE BDI ("&amp;BDI&amp;" %)"</f>
        <v>TAXA DE BDI (28 %)</v>
      </c>
      <c r="B1541" s="77"/>
      <c r="C1541" s="77"/>
      <c r="D1541" s="77"/>
      <c r="E1541" s="77"/>
      <c r="F1541" s="77"/>
      <c r="G1541" s="78"/>
      <c r="H1541" s="79"/>
      <c r="I1541" s="80"/>
      <c r="J1541" s="60">
        <f>ROUND(J1540*(BDI/100),2)</f>
        <v>11.79</v>
      </c>
      <c r="K1541" s="59"/>
    </row>
    <row r="1542" spans="1:14" ht="15" customHeight="1" x14ac:dyDescent="0.25">
      <c r="A1542" s="76" t="s">
        <v>600</v>
      </c>
      <c r="B1542" s="77"/>
      <c r="C1542" s="77"/>
      <c r="D1542" s="77"/>
      <c r="E1542" s="77"/>
      <c r="F1542" s="77"/>
      <c r="G1542" s="78"/>
      <c r="H1542" s="79"/>
      <c r="I1542" s="80"/>
      <c r="J1542" s="60">
        <f>SUM(J1540:K1541)</f>
        <v>53.89</v>
      </c>
      <c r="K1542" s="59"/>
    </row>
    <row r="1543" spans="1:14" ht="15" customHeight="1" x14ac:dyDescent="0.25">
      <c r="A1543" s="4"/>
      <c r="B1543" s="4"/>
      <c r="C1543" s="4"/>
      <c r="D1543" s="4"/>
      <c r="E1543" s="4"/>
      <c r="F1543" s="4"/>
      <c r="G1543" s="4"/>
      <c r="H1543" s="4"/>
      <c r="I1543" s="4"/>
      <c r="J1543" s="4"/>
      <c r="K1543" s="4"/>
    </row>
    <row r="1544" spans="1:14" ht="15" customHeight="1" x14ac:dyDescent="0.25">
      <c r="A1544" s="22" t="s">
        <v>429</v>
      </c>
      <c r="B1544" s="22" t="s">
        <v>32</v>
      </c>
      <c r="C1544" s="46" t="s">
        <v>8</v>
      </c>
      <c r="D1544" s="47"/>
      <c r="E1544" s="47"/>
      <c r="F1544" s="47"/>
      <c r="G1544" s="7" t="s">
        <v>33</v>
      </c>
      <c r="H1544" s="7" t="s">
        <v>430</v>
      </c>
      <c r="I1544" s="7" t="s">
        <v>431</v>
      </c>
      <c r="J1544" s="34" t="s">
        <v>10</v>
      </c>
      <c r="K1544" s="33"/>
    </row>
    <row r="1545" spans="1:14" ht="75" customHeight="1" x14ac:dyDescent="0.25">
      <c r="A1545" s="7" t="s">
        <v>457</v>
      </c>
      <c r="B1545" s="71">
        <v>87900</v>
      </c>
      <c r="C1545" s="73" t="str">
        <f>VLOOKUP(B1545,S!$A:$D,2,FALSE)</f>
        <v>CHAPISCO APLICADO EM ALVENARIA (COM PRESENÇA DE VÃOS) E ESTRUTURAS DE CONCRETO DE FACHADA, COM ROLO PARA TEXTURA ACRÍLICA.  ARGAMASSA TRAÇO 1:4 E EMULSÃO POLIMÉRICA (ADESIVO) COM PREPARO EM BETONEIRA 400L. AF_10/2022</v>
      </c>
      <c r="D1545" s="73"/>
      <c r="E1545" s="73"/>
      <c r="F1545" s="72"/>
      <c r="G1545" s="7" t="str">
        <f>VLOOKUP(B1545,S!$A:$D,3,FALSE)</f>
        <v>M2</v>
      </c>
      <c r="H1545" s="74"/>
      <c r="I1545" s="74">
        <f>J1549</f>
        <v>8.77</v>
      </c>
      <c r="J1545" s="53"/>
      <c r="K1545" s="52"/>
      <c r="L1545" s="74">
        <f>VLOOKUP(B1545,S!$A:$D,4,FALSE)</f>
        <v>8.77</v>
      </c>
      <c r="M1545" s="7" t="str">
        <f>IF(ROUND((L1545-I1545),2)=0,"OK, confere com a tabela.",IF(ROUND((L1545-I1545),2)&lt;0,"ACIMA ("&amp;TEXT(ROUND(I1545*100/L1545,4),"0,0000")&amp;" %) da tabela.","ABAIXO ("&amp;TEXT(ROUND(I1545*100/L1545,4),"0,0000")&amp;" %) da tabela."))</f>
        <v>OK, confere com a tabela.</v>
      </c>
    </row>
    <row r="1546" spans="1:14" ht="60" customHeight="1" x14ac:dyDescent="0.25">
      <c r="A1546" s="54" t="s">
        <v>434</v>
      </c>
      <c r="B1546" s="67">
        <v>87325</v>
      </c>
      <c r="C1546" s="55" t="str">
        <f>VLOOKUP(B1546,IF(A1546="COMPOSICAO",S!$A:$D,I!$A:$D),2,FALSE)</f>
        <v>ARGAMASSA TRAÇO 1:4 (EM VOLUME DE CIMENTO E AREIA GROSSA ÚMIDA) COM ADIÇÃO DE EMULSÃO POLIMÉRICA PARA CHAPISCO ROLADO, PREPARO MECÂNICO COM BETONEIRA 400 L. AF_08/2019</v>
      </c>
      <c r="D1546" s="55"/>
      <c r="E1546" s="55"/>
      <c r="F1546" s="55"/>
      <c r="G1546" s="54" t="str">
        <f>VLOOKUP(B1546,IF(A1546="COMPOSICAO",S!$A:$D,I!$A:$D),3,FALSE)</f>
        <v>M3</v>
      </c>
      <c r="H1546" s="75">
        <f>0.0015</f>
        <v>1.5E-3</v>
      </c>
      <c r="I1546" s="56">
        <f>IF(A1546="COMPOSICAO",VLOOKUP("TOTAL - "&amp;B1546,COMPOSICAO_AUX_1!$A:$J,10,FALSE),VLOOKUP(B1546,I!$A:$D,4,FALSE))</f>
        <v>3552.0900000000006</v>
      </c>
      <c r="J1546" s="60">
        <f>TRUNC(H1546*I1546,2)</f>
        <v>5.32</v>
      </c>
      <c r="K1546" s="59"/>
      <c r="L1546" s="4"/>
      <c r="M1546" s="4"/>
      <c r="N1546" s="4"/>
    </row>
    <row r="1547" spans="1:14" ht="15" customHeight="1" x14ac:dyDescent="0.25">
      <c r="A1547" s="54" t="s">
        <v>434</v>
      </c>
      <c r="B1547" s="67">
        <v>88309</v>
      </c>
      <c r="C1547" s="55" t="str">
        <f>VLOOKUP(B1547,IF(A1547="COMPOSICAO",S!$A:$D,I!$A:$D),2,FALSE)</f>
        <v>PEDREIRO COM ENCARGOS COMPLEMENTARES</v>
      </c>
      <c r="D1547" s="55"/>
      <c r="E1547" s="55"/>
      <c r="F1547" s="55"/>
      <c r="G1547" s="54" t="str">
        <f>VLOOKUP(B1547,IF(A1547="COMPOSICAO",S!$A:$D,I!$A:$D),3,FALSE)</f>
        <v>H</v>
      </c>
      <c r="H1547" s="75">
        <f>0.1074</f>
        <v>0.1074</v>
      </c>
      <c r="I1547" s="56">
        <f>IF(A1547="COMPOSICAO",VLOOKUP("TOTAL - "&amp;B1547,COMPOSICAO_AUX_1!$A:$J,10,FALSE),VLOOKUP(B1547,I!$A:$D,4,FALSE))</f>
        <v>25.779999999999998</v>
      </c>
      <c r="J1547" s="60">
        <f>TRUNC(H1547*I1547,2)</f>
        <v>2.76</v>
      </c>
      <c r="K1547" s="59"/>
      <c r="L1547" s="4"/>
      <c r="M1547" s="4"/>
      <c r="N1547" s="4"/>
    </row>
    <row r="1548" spans="1:14" ht="15" customHeight="1" x14ac:dyDescent="0.25">
      <c r="A1548" s="54" t="s">
        <v>434</v>
      </c>
      <c r="B1548" s="67">
        <v>88316</v>
      </c>
      <c r="C1548" s="55" t="str">
        <f>VLOOKUP(B1548,IF(A1548="COMPOSICAO",S!$A:$D,I!$A:$D),2,FALSE)</f>
        <v>SERVENTE COM ENCARGOS COMPLEMENTARES</v>
      </c>
      <c r="D1548" s="55"/>
      <c r="E1548" s="55"/>
      <c r="F1548" s="55"/>
      <c r="G1548" s="54" t="str">
        <f>VLOOKUP(B1548,IF(A1548="COMPOSICAO",S!$A:$D,I!$A:$D),3,FALSE)</f>
        <v>H</v>
      </c>
      <c r="H1548" s="75">
        <f>0.0358</f>
        <v>3.5799999999999998E-2</v>
      </c>
      <c r="I1548" s="56">
        <f>IF(A1548="COMPOSICAO",VLOOKUP("TOTAL - "&amp;B1548,COMPOSICAO_AUX_1!$A:$J,10,FALSE),VLOOKUP(B1548,I!$A:$D,4,FALSE))</f>
        <v>19.45</v>
      </c>
      <c r="J1548" s="60">
        <f>TRUNC(H1548*I1548,2)</f>
        <v>0.69</v>
      </c>
      <c r="K1548" s="59"/>
      <c r="L1548" s="4"/>
      <c r="M1548" s="4"/>
      <c r="N1548" s="4"/>
    </row>
    <row r="1549" spans="1:14" ht="15" customHeight="1" x14ac:dyDescent="0.25">
      <c r="A1549" s="76" t="s">
        <v>435</v>
      </c>
      <c r="B1549" s="77"/>
      <c r="C1549" s="77"/>
      <c r="D1549" s="77"/>
      <c r="E1549" s="77"/>
      <c r="F1549" s="77"/>
      <c r="G1549" s="78"/>
      <c r="H1549" s="79"/>
      <c r="I1549" s="80"/>
      <c r="J1549" s="60">
        <f>SUM(J1545:K1548)</f>
        <v>8.77</v>
      </c>
      <c r="K1549" s="59"/>
    </row>
    <row r="1550" spans="1:14" ht="15" customHeight="1" x14ac:dyDescent="0.25">
      <c r="A1550" s="76" t="str">
        <f>"TAXA DE BDI ("&amp;BDI&amp;" %)"</f>
        <v>TAXA DE BDI (28 %)</v>
      </c>
      <c r="B1550" s="77"/>
      <c r="C1550" s="77"/>
      <c r="D1550" s="77"/>
      <c r="E1550" s="77"/>
      <c r="F1550" s="77"/>
      <c r="G1550" s="78"/>
      <c r="H1550" s="79"/>
      <c r="I1550" s="80"/>
      <c r="J1550" s="60">
        <f>ROUND(J1549*(BDI/100),2)</f>
        <v>2.46</v>
      </c>
      <c r="K1550" s="59"/>
    </row>
    <row r="1551" spans="1:14" ht="15" customHeight="1" x14ac:dyDescent="0.25">
      <c r="A1551" s="76" t="s">
        <v>601</v>
      </c>
      <c r="B1551" s="77"/>
      <c r="C1551" s="77"/>
      <c r="D1551" s="77"/>
      <c r="E1551" s="77"/>
      <c r="F1551" s="77"/>
      <c r="G1551" s="78"/>
      <c r="H1551" s="79"/>
      <c r="I1551" s="80"/>
      <c r="J1551" s="60">
        <f>SUM(J1549:K1550)</f>
        <v>11.23</v>
      </c>
      <c r="K1551" s="59"/>
    </row>
    <row r="1552" spans="1:14" ht="15" customHeight="1" x14ac:dyDescent="0.25">
      <c r="A1552" s="4"/>
      <c r="B1552" s="4"/>
      <c r="C1552" s="4"/>
      <c r="D1552" s="4"/>
      <c r="E1552" s="4"/>
      <c r="F1552" s="4"/>
      <c r="G1552" s="4"/>
      <c r="H1552" s="4"/>
      <c r="I1552" s="4"/>
      <c r="J1552" s="4"/>
      <c r="K1552" s="4"/>
    </row>
    <row r="1553" spans="1:14" ht="15" customHeight="1" x14ac:dyDescent="0.25">
      <c r="A1553" s="22" t="s">
        <v>429</v>
      </c>
      <c r="B1553" s="22" t="s">
        <v>32</v>
      </c>
      <c r="C1553" s="46" t="s">
        <v>8</v>
      </c>
      <c r="D1553" s="47"/>
      <c r="E1553" s="47"/>
      <c r="F1553" s="47"/>
      <c r="G1553" s="7" t="s">
        <v>33</v>
      </c>
      <c r="H1553" s="7" t="s">
        <v>430</v>
      </c>
      <c r="I1553" s="7" t="s">
        <v>431</v>
      </c>
      <c r="J1553" s="34" t="s">
        <v>10</v>
      </c>
      <c r="K1553" s="33"/>
    </row>
    <row r="1554" spans="1:14" ht="75" customHeight="1" x14ac:dyDescent="0.25">
      <c r="A1554" s="7" t="s">
        <v>457</v>
      </c>
      <c r="B1554" s="71">
        <v>87775</v>
      </c>
      <c r="C1554" s="73" t="str">
        <f>VLOOKUP(B1554,S!$A:$D,2,FALSE)</f>
        <v>EMBOÇO OU MASSA ÚNICA EM ARGAMASSA TRAÇO 1:2:8, PREPARO MECÂNICO COM BETONEIRA 400 L, APLICADA MANUALMENTE EM PANOS DE FACHADA COM PRESENÇA DE VÃOS, ESPESSURA DE 25 MM. AF_08/2022</v>
      </c>
      <c r="D1554" s="73"/>
      <c r="E1554" s="73"/>
      <c r="F1554" s="72"/>
      <c r="G1554" s="7" t="str">
        <f>VLOOKUP(B1554,S!$A:$D,3,FALSE)</f>
        <v>M2</v>
      </c>
      <c r="H1554" s="74"/>
      <c r="I1554" s="74">
        <f>J1559</f>
        <v>55.3</v>
      </c>
      <c r="J1554" s="53"/>
      <c r="K1554" s="52"/>
      <c r="L1554" s="74">
        <f>VLOOKUP(B1554,S!$A:$D,4,FALSE)</f>
        <v>55.3</v>
      </c>
      <c r="M1554" s="7" t="str">
        <f>IF(ROUND((L1554-I1554),2)=0,"OK, confere com a tabela.",IF(ROUND((L1554-I1554),2)&lt;0,"ACIMA ("&amp;TEXT(ROUND(I1554*100/L1554,4),"0,0000")&amp;" %) da tabela.","ABAIXO ("&amp;TEXT(ROUND(I1554*100/L1554,4),"0,0000")&amp;" %) da tabela."))</f>
        <v>OK, confere com a tabela.</v>
      </c>
    </row>
    <row r="1555" spans="1:14" ht="30" customHeight="1" x14ac:dyDescent="0.25">
      <c r="A1555" s="54" t="s">
        <v>433</v>
      </c>
      <c r="B1555" s="67">
        <v>37411</v>
      </c>
      <c r="C1555" s="55" t="str">
        <f>VLOOKUP(B1555,IF(A1555="COMPOSICAO",S!$A:$D,I!$A:$D),2,FALSE)</f>
        <v>TELA DE ACO SOLDADA GALVANIZADA/ZINCADA PARA ALVENARIA, FIO D = *1,24 MM, MALHA 25 X 25 MM</v>
      </c>
      <c r="D1555" s="55"/>
      <c r="E1555" s="55"/>
      <c r="F1555" s="55"/>
      <c r="G1555" s="54" t="str">
        <f>VLOOKUP(B1555,IF(A1555="COMPOSICAO",S!$A:$D,I!$A:$D),3,FALSE)</f>
        <v>M2</v>
      </c>
      <c r="H1555" s="75">
        <f>0.1388</f>
        <v>0.13880000000000001</v>
      </c>
      <c r="I1555" s="56">
        <f>IF(A1555="COMPOSICAO",VLOOKUP("TOTAL - "&amp;B1555,COMPOSICAO_AUX_1!$A:$J,10,FALSE),VLOOKUP(B1555,I!$A:$D,4,FALSE))</f>
        <v>23.21</v>
      </c>
      <c r="J1555" s="60">
        <f>TRUNC(H1555*I1555,2)</f>
        <v>3.22</v>
      </c>
      <c r="K1555" s="59"/>
      <c r="L1555" s="4"/>
      <c r="M1555" s="4"/>
      <c r="N1555" s="4"/>
    </row>
    <row r="1556" spans="1:14" ht="75" customHeight="1" x14ac:dyDescent="0.25">
      <c r="A1556" s="54" t="s">
        <v>434</v>
      </c>
      <c r="B1556" s="67">
        <v>87292</v>
      </c>
      <c r="C1556" s="55" t="str">
        <f>VLOOKUP(B1556,IF(A1556="COMPOSICAO",S!$A:$D,I!$A:$D),2,FALSE)</f>
        <v>ARGAMASSA TRAÇO 1:2:8 (EM VOLUME DE CIMENTO, CAL E AREIA MÉDIA ÚMIDA) PARA EMBOÇO/MASSA ÚNICA/ASSENTAMENTO DE ALVENARIA DE VEDAÇÃO, PREPARO MECÂNICO COM BETONEIRA 400 L. AF_08/2019</v>
      </c>
      <c r="D1556" s="55"/>
      <c r="E1556" s="55"/>
      <c r="F1556" s="55"/>
      <c r="G1556" s="54" t="str">
        <f>VLOOKUP(B1556,IF(A1556="COMPOSICAO",S!$A:$D,I!$A:$D),3,FALSE)</f>
        <v>M3</v>
      </c>
      <c r="H1556" s="75">
        <f>0.0314</f>
        <v>3.1399999999999997E-2</v>
      </c>
      <c r="I1556" s="56">
        <f>IF(A1556="COMPOSICAO",VLOOKUP("TOTAL - "&amp;B1556,COMPOSICAO_AUX_1!$A:$J,10,FALSE),VLOOKUP(B1556,I!$A:$D,4,FALSE))</f>
        <v>681.13</v>
      </c>
      <c r="J1556" s="60">
        <f>TRUNC(H1556*I1556,2)</f>
        <v>21.38</v>
      </c>
      <c r="K1556" s="59"/>
      <c r="L1556" s="4"/>
      <c r="M1556" s="4"/>
      <c r="N1556" s="4"/>
    </row>
    <row r="1557" spans="1:14" ht="15" customHeight="1" x14ac:dyDescent="0.25">
      <c r="A1557" s="54" t="s">
        <v>434</v>
      </c>
      <c r="B1557" s="67">
        <v>88309</v>
      </c>
      <c r="C1557" s="55" t="str">
        <f>VLOOKUP(B1557,IF(A1557="COMPOSICAO",S!$A:$D,I!$A:$D),2,FALSE)</f>
        <v>PEDREIRO COM ENCARGOS COMPLEMENTARES</v>
      </c>
      <c r="D1557" s="55"/>
      <c r="E1557" s="55"/>
      <c r="F1557" s="55"/>
      <c r="G1557" s="54" t="str">
        <f>VLOOKUP(B1557,IF(A1557="COMPOSICAO",S!$A:$D,I!$A:$D),3,FALSE)</f>
        <v>H</v>
      </c>
      <c r="H1557" s="75">
        <f>0.679</f>
        <v>0.67900000000000005</v>
      </c>
      <c r="I1557" s="56">
        <f>IF(A1557="COMPOSICAO",VLOOKUP("TOTAL - "&amp;B1557,COMPOSICAO_AUX_1!$A:$J,10,FALSE),VLOOKUP(B1557,I!$A:$D,4,FALSE))</f>
        <v>25.779999999999998</v>
      </c>
      <c r="J1557" s="60">
        <f>TRUNC(H1557*I1557,2)</f>
        <v>17.5</v>
      </c>
      <c r="K1557" s="59"/>
      <c r="L1557" s="4"/>
      <c r="M1557" s="4"/>
      <c r="N1557" s="4"/>
    </row>
    <row r="1558" spans="1:14" ht="15" customHeight="1" x14ac:dyDescent="0.25">
      <c r="A1558" s="54" t="s">
        <v>434</v>
      </c>
      <c r="B1558" s="67">
        <v>88316</v>
      </c>
      <c r="C1558" s="55" t="str">
        <f>VLOOKUP(B1558,IF(A1558="COMPOSICAO",S!$A:$D,I!$A:$D),2,FALSE)</f>
        <v>SERVENTE COM ENCARGOS COMPLEMENTARES</v>
      </c>
      <c r="D1558" s="55"/>
      <c r="E1558" s="55"/>
      <c r="F1558" s="55"/>
      <c r="G1558" s="54" t="str">
        <f>VLOOKUP(B1558,IF(A1558="COMPOSICAO",S!$A:$D,I!$A:$D),3,FALSE)</f>
        <v>H</v>
      </c>
      <c r="H1558" s="75">
        <f>0.679</f>
        <v>0.67900000000000005</v>
      </c>
      <c r="I1558" s="56">
        <f>IF(A1558="COMPOSICAO",VLOOKUP("TOTAL - "&amp;B1558,COMPOSICAO_AUX_1!$A:$J,10,FALSE),VLOOKUP(B1558,I!$A:$D,4,FALSE))</f>
        <v>19.45</v>
      </c>
      <c r="J1558" s="60">
        <f>TRUNC(H1558*I1558,2)</f>
        <v>13.2</v>
      </c>
      <c r="K1558" s="59"/>
      <c r="L1558" s="4"/>
      <c r="M1558" s="4"/>
      <c r="N1558" s="4"/>
    </row>
    <row r="1559" spans="1:14" ht="15" customHeight="1" x14ac:dyDescent="0.25">
      <c r="A1559" s="76" t="s">
        <v>435</v>
      </c>
      <c r="B1559" s="77"/>
      <c r="C1559" s="77"/>
      <c r="D1559" s="77"/>
      <c r="E1559" s="77"/>
      <c r="F1559" s="77"/>
      <c r="G1559" s="78"/>
      <c r="H1559" s="79"/>
      <c r="I1559" s="80"/>
      <c r="J1559" s="60">
        <f>SUM(J1554:K1558)</f>
        <v>55.3</v>
      </c>
      <c r="K1559" s="59"/>
    </row>
    <row r="1560" spans="1:14" ht="15" customHeight="1" x14ac:dyDescent="0.25">
      <c r="A1560" s="76" t="str">
        <f>"TAXA DE BDI ("&amp;BDI&amp;" %)"</f>
        <v>TAXA DE BDI (28 %)</v>
      </c>
      <c r="B1560" s="77"/>
      <c r="C1560" s="77"/>
      <c r="D1560" s="77"/>
      <c r="E1560" s="77"/>
      <c r="F1560" s="77"/>
      <c r="G1560" s="78"/>
      <c r="H1560" s="79"/>
      <c r="I1560" s="80"/>
      <c r="J1560" s="60">
        <f>ROUND(J1559*(BDI/100),2)</f>
        <v>15.48</v>
      </c>
      <c r="K1560" s="59"/>
    </row>
    <row r="1561" spans="1:14" ht="15" customHeight="1" x14ac:dyDescent="0.25">
      <c r="A1561" s="76" t="s">
        <v>602</v>
      </c>
      <c r="B1561" s="77"/>
      <c r="C1561" s="77"/>
      <c r="D1561" s="77"/>
      <c r="E1561" s="77"/>
      <c r="F1561" s="77"/>
      <c r="G1561" s="78"/>
      <c r="H1561" s="79"/>
      <c r="I1561" s="80"/>
      <c r="J1561" s="60">
        <f>SUM(J1559:K1560)</f>
        <v>70.78</v>
      </c>
      <c r="K1561" s="59"/>
    </row>
    <row r="1562" spans="1:14" ht="15" customHeight="1" x14ac:dyDescent="0.25">
      <c r="A1562" s="4"/>
      <c r="B1562" s="4"/>
      <c r="C1562" s="4"/>
      <c r="D1562" s="4"/>
      <c r="E1562" s="4"/>
      <c r="F1562" s="4"/>
      <c r="G1562" s="4"/>
      <c r="H1562" s="4"/>
      <c r="I1562" s="4"/>
      <c r="J1562" s="4"/>
      <c r="K1562" s="4"/>
    </row>
    <row r="1563" spans="1:14" ht="15" customHeight="1" x14ac:dyDescent="0.25">
      <c r="A1563" s="22" t="s">
        <v>429</v>
      </c>
      <c r="B1563" s="22" t="s">
        <v>32</v>
      </c>
      <c r="C1563" s="46" t="s">
        <v>8</v>
      </c>
      <c r="D1563" s="47"/>
      <c r="E1563" s="47"/>
      <c r="F1563" s="47"/>
      <c r="G1563" s="7" t="s">
        <v>33</v>
      </c>
      <c r="H1563" s="7" t="s">
        <v>430</v>
      </c>
      <c r="I1563" s="7" t="s">
        <v>431</v>
      </c>
      <c r="J1563" s="34" t="s">
        <v>10</v>
      </c>
      <c r="K1563" s="33"/>
    </row>
    <row r="1564" spans="1:14" ht="30" customHeight="1" x14ac:dyDescent="0.25">
      <c r="A1564" s="7" t="s">
        <v>580</v>
      </c>
      <c r="B1564" s="71">
        <v>88415</v>
      </c>
      <c r="C1564" s="73" t="str">
        <f>VLOOKUP(B1564,S!$A:$D,2,FALSE)</f>
        <v>APLICAÇÃO MANUAL DE FUNDO SELADOR ACRÍLICO EM PAREDES EXTERNAS DE CASAS. AF_06/2014</v>
      </c>
      <c r="D1564" s="73"/>
      <c r="E1564" s="73"/>
      <c r="F1564" s="72"/>
      <c r="G1564" s="7" t="str">
        <f>VLOOKUP(B1564,S!$A:$D,3,FALSE)</f>
        <v>M2</v>
      </c>
      <c r="H1564" s="74"/>
      <c r="I1564" s="74">
        <f>J1568</f>
        <v>3.5500000000000003</v>
      </c>
      <c r="J1564" s="53"/>
      <c r="K1564" s="52"/>
      <c r="L1564" s="74">
        <f>VLOOKUP(B1564,S!$A:$D,4,FALSE)</f>
        <v>3.55</v>
      </c>
      <c r="M1564" s="7" t="str">
        <f>IF(ROUND((L1564-I1564),2)=0,"OK, confere com a tabela.",IF(ROUND((L1564-I1564),2)&lt;0,"ACIMA ("&amp;TEXT(ROUND(I1564*100/L1564,4),"0,0000")&amp;" %) da tabela.","ABAIXO ("&amp;TEXT(ROUND(I1564*100/L1564,4),"0,0000")&amp;" %) da tabela."))</f>
        <v>OK, confere com a tabela.</v>
      </c>
    </row>
    <row r="1565" spans="1:14" ht="30" customHeight="1" x14ac:dyDescent="0.25">
      <c r="A1565" s="54" t="s">
        <v>433</v>
      </c>
      <c r="B1565" s="67">
        <v>6085</v>
      </c>
      <c r="C1565" s="55" t="str">
        <f>VLOOKUP(B1565,IF(A1565="COMPOSICAO",S!$A:$D,I!$A:$D),2,FALSE)</f>
        <v>SELADOR ACRILICO OPACO PREMIUM INTERIOR/EXTERIOR</v>
      </c>
      <c r="D1565" s="55"/>
      <c r="E1565" s="55"/>
      <c r="F1565" s="55"/>
      <c r="G1565" s="54" t="str">
        <f>VLOOKUP(B1565,IF(A1565="COMPOSICAO",S!$A:$D,I!$A:$D),3,FALSE)</f>
        <v>L</v>
      </c>
      <c r="H1565" s="75">
        <f>0.16</f>
        <v>0.16</v>
      </c>
      <c r="I1565" s="56">
        <f>IF(A1565="COMPOSICAO",VLOOKUP("TOTAL - "&amp;B1565,COMPOSICAO_AUX_1!$A:$J,10,FALSE),VLOOKUP(B1565,I!$A:$D,4,FALSE))</f>
        <v>11.47</v>
      </c>
      <c r="J1565" s="60">
        <f>TRUNC(H1565*I1565,2)</f>
        <v>1.83</v>
      </c>
      <c r="K1565" s="59"/>
      <c r="L1565" s="4"/>
      <c r="M1565" s="4"/>
      <c r="N1565" s="4"/>
    </row>
    <row r="1566" spans="1:14" ht="15" customHeight="1" x14ac:dyDescent="0.25">
      <c r="A1566" s="54" t="s">
        <v>434</v>
      </c>
      <c r="B1566" s="67">
        <v>88310</v>
      </c>
      <c r="C1566" s="55" t="str">
        <f>VLOOKUP(B1566,IF(A1566="COMPOSICAO",S!$A:$D,I!$A:$D),2,FALSE)</f>
        <v>PINTOR COM ENCARGOS COMPLEMENTARES</v>
      </c>
      <c r="D1566" s="55"/>
      <c r="E1566" s="55"/>
      <c r="F1566" s="55"/>
      <c r="G1566" s="54" t="str">
        <f>VLOOKUP(B1566,IF(A1566="COMPOSICAO",S!$A:$D,I!$A:$D),3,FALSE)</f>
        <v>H</v>
      </c>
      <c r="H1566" s="75">
        <f>0.054</f>
        <v>5.3999999999999999E-2</v>
      </c>
      <c r="I1566" s="56">
        <f>IF(A1566="COMPOSICAO",VLOOKUP("TOTAL - "&amp;B1566,COMPOSICAO_AUX_1!$A:$J,10,FALSE),VLOOKUP(B1566,I!$A:$D,4,FALSE))</f>
        <v>27.009999999999998</v>
      </c>
      <c r="J1566" s="60">
        <f>TRUNC(H1566*I1566,2)</f>
        <v>1.45</v>
      </c>
      <c r="K1566" s="59"/>
      <c r="L1566" s="4"/>
      <c r="M1566" s="4"/>
      <c r="N1566" s="4"/>
    </row>
    <row r="1567" spans="1:14" ht="15" customHeight="1" x14ac:dyDescent="0.25">
      <c r="A1567" s="54" t="s">
        <v>434</v>
      </c>
      <c r="B1567" s="67">
        <v>88316</v>
      </c>
      <c r="C1567" s="55" t="str">
        <f>VLOOKUP(B1567,IF(A1567="COMPOSICAO",S!$A:$D,I!$A:$D),2,FALSE)</f>
        <v>SERVENTE COM ENCARGOS COMPLEMENTARES</v>
      </c>
      <c r="D1567" s="55"/>
      <c r="E1567" s="55"/>
      <c r="F1567" s="55"/>
      <c r="G1567" s="54" t="str">
        <f>VLOOKUP(B1567,IF(A1567="COMPOSICAO",S!$A:$D,I!$A:$D),3,FALSE)</f>
        <v>H</v>
      </c>
      <c r="H1567" s="75">
        <f>0.014</f>
        <v>1.4E-2</v>
      </c>
      <c r="I1567" s="56">
        <f>IF(A1567="COMPOSICAO",VLOOKUP("TOTAL - "&amp;B1567,COMPOSICAO_AUX_1!$A:$J,10,FALSE),VLOOKUP(B1567,I!$A:$D,4,FALSE))</f>
        <v>19.45</v>
      </c>
      <c r="J1567" s="60">
        <f>TRUNC(H1567*I1567,2)</f>
        <v>0.27</v>
      </c>
      <c r="K1567" s="59"/>
      <c r="L1567" s="4"/>
      <c r="M1567" s="4"/>
      <c r="N1567" s="4"/>
    </row>
    <row r="1568" spans="1:14" ht="15" customHeight="1" x14ac:dyDescent="0.25">
      <c r="A1568" s="76" t="s">
        <v>435</v>
      </c>
      <c r="B1568" s="77"/>
      <c r="C1568" s="77"/>
      <c r="D1568" s="77"/>
      <c r="E1568" s="77"/>
      <c r="F1568" s="77"/>
      <c r="G1568" s="78"/>
      <c r="H1568" s="79"/>
      <c r="I1568" s="80"/>
      <c r="J1568" s="60">
        <f>SUM(J1564:K1567)</f>
        <v>3.5500000000000003</v>
      </c>
      <c r="K1568" s="59"/>
    </row>
    <row r="1569" spans="1:14" ht="15" customHeight="1" x14ac:dyDescent="0.25">
      <c r="A1569" s="76" t="str">
        <f>"TAXA DE BDI ("&amp;BDI&amp;" %)"</f>
        <v>TAXA DE BDI (28 %)</v>
      </c>
      <c r="B1569" s="77"/>
      <c r="C1569" s="77"/>
      <c r="D1569" s="77"/>
      <c r="E1569" s="77"/>
      <c r="F1569" s="77"/>
      <c r="G1569" s="78"/>
      <c r="H1569" s="79"/>
      <c r="I1569" s="80"/>
      <c r="J1569" s="60">
        <f>ROUND(J1568*(BDI/100),2)</f>
        <v>0.99</v>
      </c>
      <c r="K1569" s="59"/>
    </row>
    <row r="1570" spans="1:14" ht="15" customHeight="1" x14ac:dyDescent="0.25">
      <c r="A1570" s="76" t="s">
        <v>603</v>
      </c>
      <c r="B1570" s="77"/>
      <c r="C1570" s="77"/>
      <c r="D1570" s="77"/>
      <c r="E1570" s="77"/>
      <c r="F1570" s="77"/>
      <c r="G1570" s="78"/>
      <c r="H1570" s="79"/>
      <c r="I1570" s="80"/>
      <c r="J1570" s="60">
        <f>SUM(J1568:K1569)</f>
        <v>4.54</v>
      </c>
      <c r="K1570" s="59"/>
    </row>
    <row r="1571" spans="1:14" ht="15" customHeight="1" x14ac:dyDescent="0.25">
      <c r="A1571" s="4"/>
      <c r="B1571" s="4"/>
      <c r="C1571" s="4"/>
      <c r="D1571" s="4"/>
      <c r="E1571" s="4"/>
      <c r="F1571" s="4"/>
      <c r="G1571" s="4"/>
      <c r="H1571" s="4"/>
      <c r="I1571" s="4"/>
      <c r="J1571" s="4"/>
      <c r="K1571" s="4"/>
    </row>
    <row r="1572" spans="1:14" ht="15" customHeight="1" x14ac:dyDescent="0.25">
      <c r="A1572" s="22" t="s">
        <v>429</v>
      </c>
      <c r="B1572" s="22" t="s">
        <v>32</v>
      </c>
      <c r="C1572" s="46" t="s">
        <v>8</v>
      </c>
      <c r="D1572" s="47"/>
      <c r="E1572" s="47"/>
      <c r="F1572" s="47"/>
      <c r="G1572" s="7" t="s">
        <v>33</v>
      </c>
      <c r="H1572" s="7" t="s">
        <v>430</v>
      </c>
      <c r="I1572" s="7" t="s">
        <v>431</v>
      </c>
      <c r="J1572" s="34" t="s">
        <v>10</v>
      </c>
      <c r="K1572" s="33"/>
    </row>
    <row r="1573" spans="1:14" ht="45" customHeight="1" x14ac:dyDescent="0.25">
      <c r="A1573" s="7" t="s">
        <v>580</v>
      </c>
      <c r="B1573" s="71">
        <v>88431</v>
      </c>
      <c r="C1573" s="73" t="str">
        <f>VLOOKUP(B1573,S!$A:$D,2,FALSE)</f>
        <v>APLICAÇÃO MANUAL DE PINTURA COM TINTA TEXTURIZADA ACRÍLICA EM PAREDES EXTERNAS DE CASAS, DUAS CORES. AF_06/2014</v>
      </c>
      <c r="D1573" s="73"/>
      <c r="E1573" s="73"/>
      <c r="F1573" s="72"/>
      <c r="G1573" s="7" t="str">
        <f>VLOOKUP(B1573,S!$A:$D,3,FALSE)</f>
        <v>M2</v>
      </c>
      <c r="H1573" s="74"/>
      <c r="I1573" s="74">
        <f>J1577</f>
        <v>23.31</v>
      </c>
      <c r="J1573" s="53"/>
      <c r="K1573" s="52"/>
      <c r="L1573" s="74">
        <f>VLOOKUP(B1573,S!$A:$D,4,FALSE)</f>
        <v>23.31</v>
      </c>
      <c r="M1573" s="7" t="str">
        <f>IF(ROUND((L1573-I1573),2)=0,"OK, confere com a tabela.",IF(ROUND((L1573-I1573),2)&lt;0,"ACIMA ("&amp;TEXT(ROUND(I1573*100/L1573,4),"0,0000")&amp;" %) da tabela.","ABAIXO ("&amp;TEXT(ROUND(I1573*100/L1573,4),"0,0000")&amp;" %) da tabela."))</f>
        <v>OK, confere com a tabela.</v>
      </c>
    </row>
    <row r="1574" spans="1:14" ht="30" customHeight="1" x14ac:dyDescent="0.25">
      <c r="A1574" s="54" t="s">
        <v>433</v>
      </c>
      <c r="B1574" s="67">
        <v>38877</v>
      </c>
      <c r="C1574" s="55" t="str">
        <f>VLOOKUP(B1574,IF(A1574="COMPOSICAO",S!$A:$D,I!$A:$D),2,FALSE)</f>
        <v>MASSA PREMIUM PARA TEXTURA LISA DE BASE ACRILICA, USO INTERNO E EXTERNO</v>
      </c>
      <c r="D1574" s="55"/>
      <c r="E1574" s="55"/>
      <c r="F1574" s="55"/>
      <c r="G1574" s="54" t="str">
        <f>VLOOKUP(B1574,IF(A1574="COMPOSICAO",S!$A:$D,I!$A:$D),3,FALSE)</f>
        <v>KG</v>
      </c>
      <c r="H1574" s="75">
        <f>1.938</f>
        <v>1.9379999999999999</v>
      </c>
      <c r="I1574" s="56">
        <f>IF(A1574="COMPOSICAO",VLOOKUP("TOTAL - "&amp;B1574,COMPOSICAO_AUX_1!$A:$J,10,FALSE),VLOOKUP(B1574,I!$A:$D,4,FALSE))</f>
        <v>7.05</v>
      </c>
      <c r="J1574" s="60">
        <f>TRUNC(H1574*I1574,2)</f>
        <v>13.66</v>
      </c>
      <c r="K1574" s="59"/>
      <c r="L1574" s="4"/>
      <c r="M1574" s="4"/>
      <c r="N1574" s="4"/>
    </row>
    <row r="1575" spans="1:14" ht="15" customHeight="1" x14ac:dyDescent="0.25">
      <c r="A1575" s="54" t="s">
        <v>434</v>
      </c>
      <c r="B1575" s="67">
        <v>88310</v>
      </c>
      <c r="C1575" s="55" t="str">
        <f>VLOOKUP(B1575,IF(A1575="COMPOSICAO",S!$A:$D,I!$A:$D),2,FALSE)</f>
        <v>PINTOR COM ENCARGOS COMPLEMENTARES</v>
      </c>
      <c r="D1575" s="55"/>
      <c r="E1575" s="55"/>
      <c r="F1575" s="55"/>
      <c r="G1575" s="54" t="str">
        <f>VLOOKUP(B1575,IF(A1575="COMPOSICAO",S!$A:$D,I!$A:$D),3,FALSE)</f>
        <v>H</v>
      </c>
      <c r="H1575" s="75">
        <f>0.303</f>
        <v>0.30299999999999999</v>
      </c>
      <c r="I1575" s="56">
        <f>IF(A1575="COMPOSICAO",VLOOKUP("TOTAL - "&amp;B1575,COMPOSICAO_AUX_1!$A:$J,10,FALSE),VLOOKUP(B1575,I!$A:$D,4,FALSE))</f>
        <v>27.009999999999998</v>
      </c>
      <c r="J1575" s="60">
        <f>TRUNC(H1575*I1575,2)</f>
        <v>8.18</v>
      </c>
      <c r="K1575" s="59"/>
      <c r="L1575" s="4"/>
      <c r="M1575" s="4"/>
      <c r="N1575" s="4"/>
    </row>
    <row r="1576" spans="1:14" ht="15" customHeight="1" x14ac:dyDescent="0.25">
      <c r="A1576" s="54" t="s">
        <v>434</v>
      </c>
      <c r="B1576" s="67">
        <v>88316</v>
      </c>
      <c r="C1576" s="55" t="str">
        <f>VLOOKUP(B1576,IF(A1576="COMPOSICAO",S!$A:$D,I!$A:$D),2,FALSE)</f>
        <v>SERVENTE COM ENCARGOS COMPLEMENTARES</v>
      </c>
      <c r="D1576" s="55"/>
      <c r="E1576" s="55"/>
      <c r="F1576" s="55"/>
      <c r="G1576" s="54" t="str">
        <f>VLOOKUP(B1576,IF(A1576="COMPOSICAO",S!$A:$D,I!$A:$D),3,FALSE)</f>
        <v>H</v>
      </c>
      <c r="H1576" s="75">
        <f>0.076</f>
        <v>7.5999999999999998E-2</v>
      </c>
      <c r="I1576" s="56">
        <f>IF(A1576="COMPOSICAO",VLOOKUP("TOTAL - "&amp;B1576,COMPOSICAO_AUX_1!$A:$J,10,FALSE),VLOOKUP(B1576,I!$A:$D,4,FALSE))</f>
        <v>19.45</v>
      </c>
      <c r="J1576" s="60">
        <f>TRUNC(H1576*I1576,2)</f>
        <v>1.47</v>
      </c>
      <c r="K1576" s="59"/>
      <c r="L1576" s="4"/>
      <c r="M1576" s="4"/>
      <c r="N1576" s="4"/>
    </row>
    <row r="1577" spans="1:14" ht="15" customHeight="1" x14ac:dyDescent="0.25">
      <c r="A1577" s="76" t="s">
        <v>435</v>
      </c>
      <c r="B1577" s="77"/>
      <c r="C1577" s="77"/>
      <c r="D1577" s="77"/>
      <c r="E1577" s="77"/>
      <c r="F1577" s="77"/>
      <c r="G1577" s="78"/>
      <c r="H1577" s="79"/>
      <c r="I1577" s="80"/>
      <c r="J1577" s="60">
        <f>SUM(J1573:K1576)</f>
        <v>23.31</v>
      </c>
      <c r="K1577" s="59"/>
    </row>
    <row r="1578" spans="1:14" ht="15" customHeight="1" x14ac:dyDescent="0.25">
      <c r="A1578" s="76" t="str">
        <f>"TAXA DE BDI ("&amp;BDI&amp;" %)"</f>
        <v>TAXA DE BDI (28 %)</v>
      </c>
      <c r="B1578" s="77"/>
      <c r="C1578" s="77"/>
      <c r="D1578" s="77"/>
      <c r="E1578" s="77"/>
      <c r="F1578" s="77"/>
      <c r="G1578" s="78"/>
      <c r="H1578" s="79"/>
      <c r="I1578" s="80"/>
      <c r="J1578" s="60">
        <f>ROUND(J1577*(BDI/100),2)</f>
        <v>6.53</v>
      </c>
      <c r="K1578" s="59"/>
    </row>
    <row r="1579" spans="1:14" ht="15" customHeight="1" x14ac:dyDescent="0.25">
      <c r="A1579" s="76" t="s">
        <v>604</v>
      </c>
      <c r="B1579" s="77"/>
      <c r="C1579" s="77"/>
      <c r="D1579" s="77"/>
      <c r="E1579" s="77"/>
      <c r="F1579" s="77"/>
      <c r="G1579" s="78"/>
      <c r="H1579" s="79"/>
      <c r="I1579" s="80"/>
      <c r="J1579" s="60">
        <f>SUM(J1577:K1578)</f>
        <v>29.84</v>
      </c>
      <c r="K1579" s="59"/>
    </row>
    <row r="1580" spans="1:14" ht="15" customHeight="1" x14ac:dyDescent="0.25">
      <c r="A1580" s="4"/>
      <c r="B1580" s="4"/>
      <c r="C1580" s="4"/>
      <c r="D1580" s="4"/>
      <c r="E1580" s="4"/>
      <c r="F1580" s="4"/>
      <c r="G1580" s="4"/>
      <c r="H1580" s="4"/>
      <c r="I1580" s="4"/>
      <c r="J1580" s="4"/>
      <c r="K1580" s="4"/>
    </row>
    <row r="1581" spans="1:14" ht="15" customHeight="1" x14ac:dyDescent="0.25">
      <c r="A1581" s="22" t="s">
        <v>429</v>
      </c>
      <c r="B1581" s="22" t="s">
        <v>32</v>
      </c>
      <c r="C1581" s="46" t="s">
        <v>8</v>
      </c>
      <c r="D1581" s="47"/>
      <c r="E1581" s="47"/>
      <c r="F1581" s="47"/>
      <c r="G1581" s="7" t="s">
        <v>33</v>
      </c>
      <c r="H1581" s="7" t="s">
        <v>430</v>
      </c>
      <c r="I1581" s="7" t="s">
        <v>431</v>
      </c>
      <c r="J1581" s="34" t="s">
        <v>10</v>
      </c>
      <c r="K1581" s="33"/>
    </row>
    <row r="1582" spans="1:14" ht="75" customHeight="1" x14ac:dyDescent="0.25">
      <c r="A1582" s="7" t="s">
        <v>457</v>
      </c>
      <c r="B1582" s="71">
        <v>90408</v>
      </c>
      <c r="C1582" s="73" t="str">
        <f>VLOOKUP(B1582,S!$A:$D,2,FALSE)</f>
        <v>MASSA ÚNICA, PARA RECEBIMENTO DE PINTURA, EM ARGAMASSA TRAÇO 1:2:8, PREPARO MECÂNICO COM BETONEIRA 400L, APLICADA MANUALMENTE EM TETO, ESPESSURA DE 10MM, COM EXECUÇÃO DE TALISCAS. AF_03/2015</v>
      </c>
      <c r="D1582" s="73"/>
      <c r="E1582" s="73"/>
      <c r="F1582" s="72"/>
      <c r="G1582" s="7" t="str">
        <f>VLOOKUP(B1582,S!$A:$D,3,FALSE)</f>
        <v>M2</v>
      </c>
      <c r="H1582" s="74"/>
      <c r="I1582" s="74">
        <f>J1586</f>
        <v>36.230000000000004</v>
      </c>
      <c r="J1582" s="53"/>
      <c r="K1582" s="52"/>
      <c r="L1582" s="74">
        <f>VLOOKUP(B1582,S!$A:$D,4,FALSE)</f>
        <v>36.229999999999997</v>
      </c>
      <c r="M1582" s="7" t="str">
        <f>IF(ROUND((L1582-I1582),2)=0,"OK, confere com a tabela.",IF(ROUND((L1582-I1582),2)&lt;0,"ACIMA ("&amp;TEXT(ROUND(I1582*100/L1582,4),"0,0000")&amp;" %) da tabela.","ABAIXO ("&amp;TEXT(ROUND(I1582*100/L1582,4),"0,0000")&amp;" %) da tabela."))</f>
        <v>OK, confere com a tabela.</v>
      </c>
    </row>
    <row r="1583" spans="1:14" ht="75" customHeight="1" x14ac:dyDescent="0.25">
      <c r="A1583" s="54" t="s">
        <v>434</v>
      </c>
      <c r="B1583" s="67">
        <v>87292</v>
      </c>
      <c r="C1583" s="55" t="str">
        <f>VLOOKUP(B1583,IF(A1583="COMPOSICAO",S!$A:$D,I!$A:$D),2,FALSE)</f>
        <v>ARGAMASSA TRAÇO 1:2:8 (EM VOLUME DE CIMENTO, CAL E AREIA MÉDIA ÚMIDA) PARA EMBOÇO/MASSA ÚNICA/ASSENTAMENTO DE ALVENARIA DE VEDAÇÃO, PREPARO MECÂNICO COM BETONEIRA 400 L. AF_08/2019</v>
      </c>
      <c r="D1583" s="55"/>
      <c r="E1583" s="55"/>
      <c r="F1583" s="55"/>
      <c r="G1583" s="54" t="str">
        <f>VLOOKUP(B1583,IF(A1583="COMPOSICAO",S!$A:$D,I!$A:$D),3,FALSE)</f>
        <v>M3</v>
      </c>
      <c r="H1583" s="75">
        <f>0.0213</f>
        <v>2.1299999999999999E-2</v>
      </c>
      <c r="I1583" s="56">
        <f>IF(A1583="COMPOSICAO",VLOOKUP("TOTAL - "&amp;B1583,COMPOSICAO_AUX_1!$A:$J,10,FALSE),VLOOKUP(B1583,I!$A:$D,4,FALSE))</f>
        <v>681.13</v>
      </c>
      <c r="J1583" s="60">
        <f>TRUNC(H1583*I1583,2)</f>
        <v>14.5</v>
      </c>
      <c r="K1583" s="59"/>
      <c r="L1583" s="4"/>
      <c r="M1583" s="4"/>
      <c r="N1583" s="4"/>
    </row>
    <row r="1584" spans="1:14" ht="15" customHeight="1" x14ac:dyDescent="0.25">
      <c r="A1584" s="54" t="s">
        <v>434</v>
      </c>
      <c r="B1584" s="67">
        <v>88309</v>
      </c>
      <c r="C1584" s="55" t="str">
        <f>VLOOKUP(B1584,IF(A1584="COMPOSICAO",S!$A:$D,I!$A:$D),2,FALSE)</f>
        <v>PEDREIRO COM ENCARGOS COMPLEMENTARES</v>
      </c>
      <c r="D1584" s="55"/>
      <c r="E1584" s="55"/>
      <c r="F1584" s="55"/>
      <c r="G1584" s="54" t="str">
        <f>VLOOKUP(B1584,IF(A1584="COMPOSICAO",S!$A:$D,I!$A:$D),3,FALSE)</f>
        <v>H</v>
      </c>
      <c r="H1584" s="75">
        <f>0.66</f>
        <v>0.66</v>
      </c>
      <c r="I1584" s="56">
        <f>IF(A1584="COMPOSICAO",VLOOKUP("TOTAL - "&amp;B1584,COMPOSICAO_AUX_1!$A:$J,10,FALSE),VLOOKUP(B1584,I!$A:$D,4,FALSE))</f>
        <v>25.779999999999998</v>
      </c>
      <c r="J1584" s="60">
        <f>TRUNC(H1584*I1584,2)</f>
        <v>17.010000000000002</v>
      </c>
      <c r="K1584" s="59"/>
      <c r="L1584" s="4"/>
      <c r="M1584" s="4"/>
      <c r="N1584" s="4"/>
    </row>
    <row r="1585" spans="1:14" ht="15" customHeight="1" x14ac:dyDescent="0.25">
      <c r="A1585" s="54" t="s">
        <v>434</v>
      </c>
      <c r="B1585" s="67">
        <v>88316</v>
      </c>
      <c r="C1585" s="55" t="str">
        <f>VLOOKUP(B1585,IF(A1585="COMPOSICAO",S!$A:$D,I!$A:$D),2,FALSE)</f>
        <v>SERVENTE COM ENCARGOS COMPLEMENTARES</v>
      </c>
      <c r="D1585" s="55"/>
      <c r="E1585" s="55"/>
      <c r="F1585" s="55"/>
      <c r="G1585" s="54" t="str">
        <f>VLOOKUP(B1585,IF(A1585="COMPOSICAO",S!$A:$D,I!$A:$D),3,FALSE)</f>
        <v>H</v>
      </c>
      <c r="H1585" s="75">
        <f>0.243</f>
        <v>0.24299999999999999</v>
      </c>
      <c r="I1585" s="56">
        <f>IF(A1585="COMPOSICAO",VLOOKUP("TOTAL - "&amp;B1585,COMPOSICAO_AUX_1!$A:$J,10,FALSE),VLOOKUP(B1585,I!$A:$D,4,FALSE))</f>
        <v>19.45</v>
      </c>
      <c r="J1585" s="60">
        <f>TRUNC(H1585*I1585,2)</f>
        <v>4.72</v>
      </c>
      <c r="K1585" s="59"/>
      <c r="L1585" s="4"/>
      <c r="M1585" s="4"/>
      <c r="N1585" s="4"/>
    </row>
    <row r="1586" spans="1:14" ht="15" customHeight="1" x14ac:dyDescent="0.25">
      <c r="A1586" s="76" t="s">
        <v>435</v>
      </c>
      <c r="B1586" s="77"/>
      <c r="C1586" s="77"/>
      <c r="D1586" s="77"/>
      <c r="E1586" s="77"/>
      <c r="F1586" s="77"/>
      <c r="G1586" s="78"/>
      <c r="H1586" s="79"/>
      <c r="I1586" s="80"/>
      <c r="J1586" s="60">
        <f>SUM(J1582:K1585)</f>
        <v>36.230000000000004</v>
      </c>
      <c r="K1586" s="59"/>
    </row>
    <row r="1587" spans="1:14" ht="15" customHeight="1" x14ac:dyDescent="0.25">
      <c r="A1587" s="76" t="str">
        <f>"TAXA DE BDI ("&amp;BDI&amp;" %)"</f>
        <v>TAXA DE BDI (28 %)</v>
      </c>
      <c r="B1587" s="77"/>
      <c r="C1587" s="77"/>
      <c r="D1587" s="77"/>
      <c r="E1587" s="77"/>
      <c r="F1587" s="77"/>
      <c r="G1587" s="78"/>
      <c r="H1587" s="79"/>
      <c r="I1587" s="80"/>
      <c r="J1587" s="60">
        <f>ROUND(J1586*(BDI/100),2)</f>
        <v>10.14</v>
      </c>
      <c r="K1587" s="59"/>
    </row>
    <row r="1588" spans="1:14" ht="15" customHeight="1" x14ac:dyDescent="0.25">
      <c r="A1588" s="76" t="s">
        <v>605</v>
      </c>
      <c r="B1588" s="77"/>
      <c r="C1588" s="77"/>
      <c r="D1588" s="77"/>
      <c r="E1588" s="77"/>
      <c r="F1588" s="77"/>
      <c r="G1588" s="78"/>
      <c r="H1588" s="79"/>
      <c r="I1588" s="80"/>
      <c r="J1588" s="60">
        <f>SUM(J1586:K1587)</f>
        <v>46.370000000000005</v>
      </c>
      <c r="K1588" s="59"/>
    </row>
    <row r="1589" spans="1:14" ht="15" customHeight="1" x14ac:dyDescent="0.25">
      <c r="A1589" s="4"/>
      <c r="B1589" s="4"/>
      <c r="C1589" s="4"/>
      <c r="D1589" s="4"/>
      <c r="E1589" s="4"/>
      <c r="F1589" s="4"/>
      <c r="G1589" s="4"/>
      <c r="H1589" s="4"/>
      <c r="I1589" s="4"/>
      <c r="J1589" s="4"/>
      <c r="K1589" s="4"/>
    </row>
    <row r="1590" spans="1:14" ht="15" customHeight="1" x14ac:dyDescent="0.25">
      <c r="A1590" s="22" t="s">
        <v>429</v>
      </c>
      <c r="B1590" s="22" t="s">
        <v>32</v>
      </c>
      <c r="C1590" s="46" t="s">
        <v>8</v>
      </c>
      <c r="D1590" s="47"/>
      <c r="E1590" s="47"/>
      <c r="F1590" s="47"/>
      <c r="G1590" s="7" t="s">
        <v>33</v>
      </c>
      <c r="H1590" s="7" t="s">
        <v>430</v>
      </c>
      <c r="I1590" s="7" t="s">
        <v>431</v>
      </c>
      <c r="J1590" s="34" t="s">
        <v>10</v>
      </c>
      <c r="K1590" s="33"/>
    </row>
    <row r="1591" spans="1:14" ht="30" customHeight="1" x14ac:dyDescent="0.25">
      <c r="A1591" s="7" t="s">
        <v>580</v>
      </c>
      <c r="B1591" s="71">
        <v>88494</v>
      </c>
      <c r="C1591" s="73" t="str">
        <f>VLOOKUP(B1591,S!$A:$D,2,FALSE)</f>
        <v>APLICAÇÃO E LIXAMENTO DE MASSA LÁTEX EM TETO, UMA DEMÃO. AF_06/2014</v>
      </c>
      <c r="D1591" s="73"/>
      <c r="E1591" s="73"/>
      <c r="F1591" s="72"/>
      <c r="G1591" s="7" t="str">
        <f>VLOOKUP(B1591,S!$A:$D,3,FALSE)</f>
        <v>M2</v>
      </c>
      <c r="H1591" s="74"/>
      <c r="I1591" s="74">
        <f>J1596</f>
        <v>21.43</v>
      </c>
      <c r="J1591" s="53"/>
      <c r="K1591" s="52"/>
      <c r="L1591" s="74">
        <f>VLOOKUP(B1591,S!$A:$D,4,FALSE)</f>
        <v>21.43</v>
      </c>
      <c r="M1591" s="7" t="str">
        <f>IF(ROUND((L1591-I1591),2)=0,"OK, confere com a tabela.",IF(ROUND((L1591-I1591),2)&lt;0,"ACIMA ("&amp;TEXT(ROUND(I1591*100/L1591,4),"0,0000")&amp;" %) da tabela.","ABAIXO ("&amp;TEXT(ROUND(I1591*100/L1591,4),"0,0000")&amp;" %) da tabela."))</f>
        <v>OK, confere com a tabela.</v>
      </c>
    </row>
    <row r="1592" spans="1:14" ht="30" customHeight="1" x14ac:dyDescent="0.25">
      <c r="A1592" s="54" t="s">
        <v>433</v>
      </c>
      <c r="B1592" s="67">
        <v>3767</v>
      </c>
      <c r="C1592" s="55" t="str">
        <f>VLOOKUP(B1592,IF(A1592="COMPOSICAO",S!$A:$D,I!$A:$D),2,FALSE)</f>
        <v>LIXA EM FOLHA PARA PAREDE OU MADEIRA, NUMERO 120, COR VERMELHA</v>
      </c>
      <c r="D1592" s="55"/>
      <c r="E1592" s="55"/>
      <c r="F1592" s="55"/>
      <c r="G1592" s="54" t="str">
        <f>VLOOKUP(B1592,IF(A1592="COMPOSICAO",S!$A:$D,I!$A:$D),3,FALSE)</f>
        <v>UN</v>
      </c>
      <c r="H1592" s="75">
        <f>0.06</f>
        <v>0.06</v>
      </c>
      <c r="I1592" s="56">
        <f>IF(A1592="COMPOSICAO",VLOOKUP("TOTAL - "&amp;B1592,COMPOSICAO_AUX_1!$A:$J,10,FALSE),VLOOKUP(B1592,I!$A:$D,4,FALSE))</f>
        <v>1.34</v>
      </c>
      <c r="J1592" s="60">
        <f>TRUNC(H1592*I1592,2)</f>
        <v>0.08</v>
      </c>
      <c r="K1592" s="59"/>
      <c r="L1592" s="4"/>
      <c r="M1592" s="4"/>
      <c r="N1592" s="4"/>
    </row>
    <row r="1593" spans="1:14" ht="30" customHeight="1" x14ac:dyDescent="0.25">
      <c r="A1593" s="54" t="s">
        <v>433</v>
      </c>
      <c r="B1593" s="67">
        <v>43626</v>
      </c>
      <c r="C1593" s="55" t="str">
        <f>VLOOKUP(B1593,IF(A1593="COMPOSICAO",S!$A:$D,I!$A:$D),2,FALSE)</f>
        <v>MASSA CORRIDA PARA SUPERFICIES DE AMBIENTES INTERNOS</v>
      </c>
      <c r="D1593" s="55"/>
      <c r="E1593" s="55"/>
      <c r="F1593" s="55"/>
      <c r="G1593" s="54" t="str">
        <f>VLOOKUP(B1593,IF(A1593="COMPOSICAO",S!$A:$D,I!$A:$D),3,FALSE)</f>
        <v>KG</v>
      </c>
      <c r="H1593" s="75">
        <f>1.04304</f>
        <v>1.04304</v>
      </c>
      <c r="I1593" s="56">
        <f>IF(A1593="COMPOSICAO",VLOOKUP("TOTAL - "&amp;B1593,COMPOSICAO_AUX_1!$A:$J,10,FALSE),VLOOKUP(B1593,I!$A:$D,4,FALSE))</f>
        <v>3.98</v>
      </c>
      <c r="J1593" s="60">
        <f>TRUNC(H1593*I1593,2)</f>
        <v>4.1500000000000004</v>
      </c>
      <c r="K1593" s="59"/>
      <c r="L1593" s="4"/>
      <c r="M1593" s="4"/>
      <c r="N1593" s="4"/>
    </row>
    <row r="1594" spans="1:14" ht="15" customHeight="1" x14ac:dyDescent="0.25">
      <c r="A1594" s="54" t="s">
        <v>434</v>
      </c>
      <c r="B1594" s="67">
        <v>88310</v>
      </c>
      <c r="C1594" s="55" t="str">
        <f>VLOOKUP(B1594,IF(A1594="COMPOSICAO",S!$A:$D,I!$A:$D),2,FALSE)</f>
        <v>PINTOR COM ENCARGOS COMPLEMENTARES</v>
      </c>
      <c r="D1594" s="55"/>
      <c r="E1594" s="55"/>
      <c r="F1594" s="55"/>
      <c r="G1594" s="54" t="str">
        <f>VLOOKUP(B1594,IF(A1594="COMPOSICAO",S!$A:$D,I!$A:$D),3,FALSE)</f>
        <v>H</v>
      </c>
      <c r="H1594" s="75">
        <f>0.504</f>
        <v>0.504</v>
      </c>
      <c r="I1594" s="56">
        <f>IF(A1594="COMPOSICAO",VLOOKUP("TOTAL - "&amp;B1594,COMPOSICAO_AUX_1!$A:$J,10,FALSE),VLOOKUP(B1594,I!$A:$D,4,FALSE))</f>
        <v>27.009999999999998</v>
      </c>
      <c r="J1594" s="60">
        <f>TRUNC(H1594*I1594,2)</f>
        <v>13.61</v>
      </c>
      <c r="K1594" s="59"/>
      <c r="L1594" s="4"/>
      <c r="M1594" s="4"/>
      <c r="N1594" s="4"/>
    </row>
    <row r="1595" spans="1:14" ht="15" customHeight="1" x14ac:dyDescent="0.25">
      <c r="A1595" s="54" t="s">
        <v>434</v>
      </c>
      <c r="B1595" s="67">
        <v>88316</v>
      </c>
      <c r="C1595" s="55" t="str">
        <f>VLOOKUP(B1595,IF(A1595="COMPOSICAO",S!$A:$D,I!$A:$D),2,FALSE)</f>
        <v>SERVENTE COM ENCARGOS COMPLEMENTARES</v>
      </c>
      <c r="D1595" s="55"/>
      <c r="E1595" s="55"/>
      <c r="F1595" s="55"/>
      <c r="G1595" s="54" t="str">
        <f>VLOOKUP(B1595,IF(A1595="COMPOSICAO",S!$A:$D,I!$A:$D),3,FALSE)</f>
        <v>H</v>
      </c>
      <c r="H1595" s="75">
        <f>0.185</f>
        <v>0.185</v>
      </c>
      <c r="I1595" s="56">
        <f>IF(A1595="COMPOSICAO",VLOOKUP("TOTAL - "&amp;B1595,COMPOSICAO_AUX_1!$A:$J,10,FALSE),VLOOKUP(B1595,I!$A:$D,4,FALSE))</f>
        <v>19.45</v>
      </c>
      <c r="J1595" s="60">
        <f>TRUNC(H1595*I1595,2)</f>
        <v>3.59</v>
      </c>
      <c r="K1595" s="59"/>
      <c r="L1595" s="4"/>
      <c r="M1595" s="4"/>
      <c r="N1595" s="4"/>
    </row>
    <row r="1596" spans="1:14" ht="15" customHeight="1" x14ac:dyDescent="0.25">
      <c r="A1596" s="76" t="s">
        <v>435</v>
      </c>
      <c r="B1596" s="77"/>
      <c r="C1596" s="77"/>
      <c r="D1596" s="77"/>
      <c r="E1596" s="77"/>
      <c r="F1596" s="77"/>
      <c r="G1596" s="78"/>
      <c r="H1596" s="79"/>
      <c r="I1596" s="80"/>
      <c r="J1596" s="60">
        <f>SUM(J1591:K1595)</f>
        <v>21.43</v>
      </c>
      <c r="K1596" s="59"/>
    </row>
    <row r="1597" spans="1:14" ht="15" customHeight="1" x14ac:dyDescent="0.25">
      <c r="A1597" s="76" t="str">
        <f>"TAXA DE BDI ("&amp;BDI&amp;" %)"</f>
        <v>TAXA DE BDI (28 %)</v>
      </c>
      <c r="B1597" s="77"/>
      <c r="C1597" s="77"/>
      <c r="D1597" s="77"/>
      <c r="E1597" s="77"/>
      <c r="F1597" s="77"/>
      <c r="G1597" s="78"/>
      <c r="H1597" s="79"/>
      <c r="I1597" s="80"/>
      <c r="J1597" s="60">
        <f>ROUND(J1596*(BDI/100),2)</f>
        <v>6</v>
      </c>
      <c r="K1597" s="59"/>
    </row>
    <row r="1598" spans="1:14" ht="15" customHeight="1" x14ac:dyDescent="0.25">
      <c r="A1598" s="76" t="s">
        <v>606</v>
      </c>
      <c r="B1598" s="77"/>
      <c r="C1598" s="77"/>
      <c r="D1598" s="77"/>
      <c r="E1598" s="77"/>
      <c r="F1598" s="77"/>
      <c r="G1598" s="78"/>
      <c r="H1598" s="79"/>
      <c r="I1598" s="80"/>
      <c r="J1598" s="60">
        <f>SUM(J1596:K1597)</f>
        <v>27.43</v>
      </c>
      <c r="K1598" s="59"/>
    </row>
    <row r="1599" spans="1:14" ht="15" customHeight="1" x14ac:dyDescent="0.25">
      <c r="A1599" s="4"/>
      <c r="B1599" s="4"/>
      <c r="C1599" s="4"/>
      <c r="D1599" s="4"/>
      <c r="E1599" s="4"/>
      <c r="F1599" s="4"/>
      <c r="G1599" s="4"/>
      <c r="H1599" s="4"/>
      <c r="I1599" s="4"/>
      <c r="J1599" s="4"/>
      <c r="K1599" s="4"/>
    </row>
    <row r="1600" spans="1:14" ht="15" customHeight="1" x14ac:dyDescent="0.25">
      <c r="A1600" s="22" t="s">
        <v>429</v>
      </c>
      <c r="B1600" s="22" t="s">
        <v>32</v>
      </c>
      <c r="C1600" s="46" t="s">
        <v>8</v>
      </c>
      <c r="D1600" s="47"/>
      <c r="E1600" s="47"/>
      <c r="F1600" s="47"/>
      <c r="G1600" s="7" t="s">
        <v>33</v>
      </c>
      <c r="H1600" s="7" t="s">
        <v>430</v>
      </c>
      <c r="I1600" s="7" t="s">
        <v>431</v>
      </c>
      <c r="J1600" s="34" t="s">
        <v>10</v>
      </c>
      <c r="K1600" s="33"/>
    </row>
    <row r="1601" spans="1:14" ht="30" customHeight="1" x14ac:dyDescent="0.25">
      <c r="A1601" s="7" t="s">
        <v>580</v>
      </c>
      <c r="B1601" s="71">
        <v>88484</v>
      </c>
      <c r="C1601" s="73" t="str">
        <f>VLOOKUP(B1601,S!$A:$D,2,FALSE)</f>
        <v>APLICAÇÃO DE FUNDO SELADOR ACRÍLICO EM TETO, UMA DEMÃO. AF_06/2014</v>
      </c>
      <c r="D1601" s="73"/>
      <c r="E1601" s="73"/>
      <c r="F1601" s="72"/>
      <c r="G1601" s="7" t="str">
        <f>VLOOKUP(B1601,S!$A:$D,3,FALSE)</f>
        <v>M2</v>
      </c>
      <c r="H1601" s="74"/>
      <c r="I1601" s="74">
        <f>J1605</f>
        <v>3.56</v>
      </c>
      <c r="J1601" s="53"/>
      <c r="K1601" s="52"/>
      <c r="L1601" s="74">
        <f>VLOOKUP(B1601,S!$A:$D,4,FALSE)</f>
        <v>3.56</v>
      </c>
      <c r="M1601" s="7" t="str">
        <f>IF(ROUND((L1601-I1601),2)=0,"OK, confere com a tabela.",IF(ROUND((L1601-I1601),2)&lt;0,"ACIMA ("&amp;TEXT(ROUND(I1601*100/L1601,4),"0,0000")&amp;" %) da tabela.","ABAIXO ("&amp;TEXT(ROUND(I1601*100/L1601,4),"0,0000")&amp;" %) da tabela."))</f>
        <v>OK, confere com a tabela.</v>
      </c>
    </row>
    <row r="1602" spans="1:14" ht="30" customHeight="1" x14ac:dyDescent="0.25">
      <c r="A1602" s="54" t="s">
        <v>433</v>
      </c>
      <c r="B1602" s="67">
        <v>6085</v>
      </c>
      <c r="C1602" s="55" t="str">
        <f>VLOOKUP(B1602,IF(A1602="COMPOSICAO",S!$A:$D,I!$A:$D),2,FALSE)</f>
        <v>SELADOR ACRILICO OPACO PREMIUM INTERIOR/EXTERIOR</v>
      </c>
      <c r="D1602" s="55"/>
      <c r="E1602" s="55"/>
      <c r="F1602" s="55"/>
      <c r="G1602" s="54" t="str">
        <f>VLOOKUP(B1602,IF(A1602="COMPOSICAO",S!$A:$D,I!$A:$D),3,FALSE)</f>
        <v>L</v>
      </c>
      <c r="H1602" s="75">
        <f>0.16</f>
        <v>0.16</v>
      </c>
      <c r="I1602" s="56">
        <f>IF(A1602="COMPOSICAO",VLOOKUP("TOTAL - "&amp;B1602,COMPOSICAO_AUX_1!$A:$J,10,FALSE),VLOOKUP(B1602,I!$A:$D,4,FALSE))</f>
        <v>11.47</v>
      </c>
      <c r="J1602" s="60">
        <f>TRUNC(H1602*I1602,2)</f>
        <v>1.83</v>
      </c>
      <c r="K1602" s="59"/>
      <c r="L1602" s="4"/>
      <c r="M1602" s="4"/>
      <c r="N1602" s="4"/>
    </row>
    <row r="1603" spans="1:14" ht="15" customHeight="1" x14ac:dyDescent="0.25">
      <c r="A1603" s="54" t="s">
        <v>434</v>
      </c>
      <c r="B1603" s="67">
        <v>88310</v>
      </c>
      <c r="C1603" s="55" t="str">
        <f>VLOOKUP(B1603,IF(A1603="COMPOSICAO",S!$A:$D,I!$A:$D),2,FALSE)</f>
        <v>PINTOR COM ENCARGOS COMPLEMENTARES</v>
      </c>
      <c r="D1603" s="55"/>
      <c r="E1603" s="55"/>
      <c r="F1603" s="55"/>
      <c r="G1603" s="54" t="str">
        <f>VLOOKUP(B1603,IF(A1603="COMPOSICAO",S!$A:$D,I!$A:$D),3,FALSE)</f>
        <v>H</v>
      </c>
      <c r="H1603" s="75">
        <f>0.051</f>
        <v>5.0999999999999997E-2</v>
      </c>
      <c r="I1603" s="56">
        <f>IF(A1603="COMPOSICAO",VLOOKUP("TOTAL - "&amp;B1603,COMPOSICAO_AUX_1!$A:$J,10,FALSE),VLOOKUP(B1603,I!$A:$D,4,FALSE))</f>
        <v>27.009999999999998</v>
      </c>
      <c r="J1603" s="60">
        <f>TRUNC(H1603*I1603,2)</f>
        <v>1.37</v>
      </c>
      <c r="K1603" s="59"/>
      <c r="L1603" s="4"/>
      <c r="M1603" s="4"/>
      <c r="N1603" s="4"/>
    </row>
    <row r="1604" spans="1:14" ht="15" customHeight="1" x14ac:dyDescent="0.25">
      <c r="A1604" s="54" t="s">
        <v>434</v>
      </c>
      <c r="B1604" s="67">
        <v>88316</v>
      </c>
      <c r="C1604" s="55" t="str">
        <f>VLOOKUP(B1604,IF(A1604="COMPOSICAO",S!$A:$D,I!$A:$D),2,FALSE)</f>
        <v>SERVENTE COM ENCARGOS COMPLEMENTARES</v>
      </c>
      <c r="D1604" s="55"/>
      <c r="E1604" s="55"/>
      <c r="F1604" s="55"/>
      <c r="G1604" s="54" t="str">
        <f>VLOOKUP(B1604,IF(A1604="COMPOSICAO",S!$A:$D,I!$A:$D),3,FALSE)</f>
        <v>H</v>
      </c>
      <c r="H1604" s="75">
        <f>0.019</f>
        <v>1.9E-2</v>
      </c>
      <c r="I1604" s="56">
        <f>IF(A1604="COMPOSICAO",VLOOKUP("TOTAL - "&amp;B1604,COMPOSICAO_AUX_1!$A:$J,10,FALSE),VLOOKUP(B1604,I!$A:$D,4,FALSE))</f>
        <v>19.45</v>
      </c>
      <c r="J1604" s="60">
        <f>TRUNC(H1604*I1604,2)</f>
        <v>0.36</v>
      </c>
      <c r="K1604" s="59"/>
      <c r="L1604" s="4"/>
      <c r="M1604" s="4"/>
      <c r="N1604" s="4"/>
    </row>
    <row r="1605" spans="1:14" ht="15" customHeight="1" x14ac:dyDescent="0.25">
      <c r="A1605" s="76" t="s">
        <v>435</v>
      </c>
      <c r="B1605" s="77"/>
      <c r="C1605" s="77"/>
      <c r="D1605" s="77"/>
      <c r="E1605" s="77"/>
      <c r="F1605" s="77"/>
      <c r="G1605" s="78"/>
      <c r="H1605" s="79"/>
      <c r="I1605" s="80"/>
      <c r="J1605" s="60">
        <f>SUM(J1601:K1604)</f>
        <v>3.56</v>
      </c>
      <c r="K1605" s="59"/>
    </row>
    <row r="1606" spans="1:14" ht="15" customHeight="1" x14ac:dyDescent="0.25">
      <c r="A1606" s="76" t="str">
        <f>"TAXA DE BDI ("&amp;BDI&amp;" %)"</f>
        <v>TAXA DE BDI (28 %)</v>
      </c>
      <c r="B1606" s="77"/>
      <c r="C1606" s="77"/>
      <c r="D1606" s="77"/>
      <c r="E1606" s="77"/>
      <c r="F1606" s="77"/>
      <c r="G1606" s="78"/>
      <c r="H1606" s="79"/>
      <c r="I1606" s="80"/>
      <c r="J1606" s="60">
        <f>ROUND(J1605*(BDI/100),2)</f>
        <v>1</v>
      </c>
      <c r="K1606" s="59"/>
    </row>
    <row r="1607" spans="1:14" ht="15" customHeight="1" x14ac:dyDescent="0.25">
      <c r="A1607" s="76" t="s">
        <v>607</v>
      </c>
      <c r="B1607" s="77"/>
      <c r="C1607" s="77"/>
      <c r="D1607" s="77"/>
      <c r="E1607" s="77"/>
      <c r="F1607" s="77"/>
      <c r="G1607" s="78"/>
      <c r="H1607" s="79"/>
      <c r="I1607" s="80"/>
      <c r="J1607" s="60">
        <f>SUM(J1605:K1606)</f>
        <v>4.5600000000000005</v>
      </c>
      <c r="K1607" s="59"/>
    </row>
    <row r="1608" spans="1:14" ht="15" customHeight="1" x14ac:dyDescent="0.25">
      <c r="A1608" s="4"/>
      <c r="B1608" s="4"/>
      <c r="C1608" s="4"/>
      <c r="D1608" s="4"/>
      <c r="E1608" s="4"/>
      <c r="F1608" s="4"/>
      <c r="G1608" s="4"/>
      <c r="H1608" s="4"/>
      <c r="I1608" s="4"/>
      <c r="J1608" s="4"/>
      <c r="K1608" s="4"/>
    </row>
    <row r="1609" spans="1:14" ht="15" customHeight="1" x14ac:dyDescent="0.25">
      <c r="A1609" s="22" t="s">
        <v>429</v>
      </c>
      <c r="B1609" s="22" t="s">
        <v>32</v>
      </c>
      <c r="C1609" s="46" t="s">
        <v>8</v>
      </c>
      <c r="D1609" s="47"/>
      <c r="E1609" s="47"/>
      <c r="F1609" s="47"/>
      <c r="G1609" s="7" t="s">
        <v>33</v>
      </c>
      <c r="H1609" s="7" t="s">
        <v>430</v>
      </c>
      <c r="I1609" s="7" t="s">
        <v>431</v>
      </c>
      <c r="J1609" s="34" t="s">
        <v>10</v>
      </c>
      <c r="K1609" s="33"/>
    </row>
    <row r="1610" spans="1:14" ht="30" customHeight="1" x14ac:dyDescent="0.25">
      <c r="A1610" s="7" t="s">
        <v>580</v>
      </c>
      <c r="B1610" s="71">
        <v>88488</v>
      </c>
      <c r="C1610" s="73" t="str">
        <f>VLOOKUP(B1610,S!$A:$D,2,FALSE)</f>
        <v>APLICAÇÃO MANUAL DE PINTURA COM TINTA LÁTEX ACRÍLICA EM TETO, DUAS DEMÃOS. AF_06/2014</v>
      </c>
      <c r="D1610" s="73"/>
      <c r="E1610" s="73"/>
      <c r="F1610" s="72"/>
      <c r="G1610" s="7" t="str">
        <f>VLOOKUP(B1610,S!$A:$D,3,FALSE)</f>
        <v>M2</v>
      </c>
      <c r="H1610" s="74"/>
      <c r="I1610" s="74">
        <f>J1614</f>
        <v>18.059999999999999</v>
      </c>
      <c r="J1610" s="53"/>
      <c r="K1610" s="52"/>
      <c r="L1610" s="74">
        <f>VLOOKUP(B1610,S!$A:$D,4,FALSE)</f>
        <v>18.059999999999999</v>
      </c>
      <c r="M1610" s="7" t="str">
        <f>IF(ROUND((L1610-I1610),2)=0,"OK, confere com a tabela.",IF(ROUND((L1610-I1610),2)&lt;0,"ACIMA ("&amp;TEXT(ROUND(I1610*100/L1610,4),"0,0000")&amp;" %) da tabela.","ABAIXO ("&amp;TEXT(ROUND(I1610*100/L1610,4),"0,0000")&amp;" %) da tabela."))</f>
        <v>OK, confere com a tabela.</v>
      </c>
    </row>
    <row r="1611" spans="1:14" ht="30" customHeight="1" x14ac:dyDescent="0.25">
      <c r="A1611" s="54" t="s">
        <v>433</v>
      </c>
      <c r="B1611" s="67">
        <v>7356</v>
      </c>
      <c r="C1611" s="55" t="str">
        <f>VLOOKUP(B1611,IF(A1611="COMPOSICAO",S!$A:$D,I!$A:$D),2,FALSE)</f>
        <v>TINTA LATEX ACRILICA PREMIUM, COR BRANCO FOSCO</v>
      </c>
      <c r="D1611" s="55"/>
      <c r="E1611" s="55"/>
      <c r="F1611" s="55"/>
      <c r="G1611" s="54" t="str">
        <f>VLOOKUP(B1611,IF(A1611="COMPOSICAO",S!$A:$D,I!$A:$D),3,FALSE)</f>
        <v>L</v>
      </c>
      <c r="H1611" s="75">
        <f>0.33</f>
        <v>0.33</v>
      </c>
      <c r="I1611" s="56">
        <f>IF(A1611="COMPOSICAO",VLOOKUP("TOTAL - "&amp;B1611,COMPOSICAO_AUX_1!$A:$J,10,FALSE),VLOOKUP(B1611,I!$A:$D,4,FALSE))</f>
        <v>29.54</v>
      </c>
      <c r="J1611" s="60">
        <f>TRUNC(H1611*I1611,2)</f>
        <v>9.74</v>
      </c>
      <c r="K1611" s="59"/>
      <c r="L1611" s="4"/>
      <c r="M1611" s="4"/>
      <c r="N1611" s="4"/>
    </row>
    <row r="1612" spans="1:14" ht="15" customHeight="1" x14ac:dyDescent="0.25">
      <c r="A1612" s="54" t="s">
        <v>434</v>
      </c>
      <c r="B1612" s="67">
        <v>88310</v>
      </c>
      <c r="C1612" s="55" t="str">
        <f>VLOOKUP(B1612,IF(A1612="COMPOSICAO",S!$A:$D,I!$A:$D),2,FALSE)</f>
        <v>PINTOR COM ENCARGOS COMPLEMENTARES</v>
      </c>
      <c r="D1612" s="55"/>
      <c r="E1612" s="55"/>
      <c r="F1612" s="55"/>
      <c r="G1612" s="54" t="str">
        <f>VLOOKUP(B1612,IF(A1612="COMPOSICAO",S!$A:$D,I!$A:$D),3,FALSE)</f>
        <v>H</v>
      </c>
      <c r="H1612" s="75">
        <f>0.244</f>
        <v>0.24399999999999999</v>
      </c>
      <c r="I1612" s="56">
        <f>IF(A1612="COMPOSICAO",VLOOKUP("TOTAL - "&amp;B1612,COMPOSICAO_AUX_1!$A:$J,10,FALSE),VLOOKUP(B1612,I!$A:$D,4,FALSE))</f>
        <v>27.009999999999998</v>
      </c>
      <c r="J1612" s="60">
        <f>TRUNC(H1612*I1612,2)</f>
        <v>6.59</v>
      </c>
      <c r="K1612" s="59"/>
      <c r="L1612" s="4"/>
      <c r="M1612" s="4"/>
      <c r="N1612" s="4"/>
    </row>
    <row r="1613" spans="1:14" ht="15" customHeight="1" x14ac:dyDescent="0.25">
      <c r="A1613" s="54" t="s">
        <v>434</v>
      </c>
      <c r="B1613" s="67">
        <v>88316</v>
      </c>
      <c r="C1613" s="55" t="str">
        <f>VLOOKUP(B1613,IF(A1613="COMPOSICAO",S!$A:$D,I!$A:$D),2,FALSE)</f>
        <v>SERVENTE COM ENCARGOS COMPLEMENTARES</v>
      </c>
      <c r="D1613" s="55"/>
      <c r="E1613" s="55"/>
      <c r="F1613" s="55"/>
      <c r="G1613" s="54" t="str">
        <f>VLOOKUP(B1613,IF(A1613="COMPOSICAO",S!$A:$D,I!$A:$D),3,FALSE)</f>
        <v>H</v>
      </c>
      <c r="H1613" s="75">
        <f>0.089</f>
        <v>8.8999999999999996E-2</v>
      </c>
      <c r="I1613" s="56">
        <f>IF(A1613="COMPOSICAO",VLOOKUP("TOTAL - "&amp;B1613,COMPOSICAO_AUX_1!$A:$J,10,FALSE),VLOOKUP(B1613,I!$A:$D,4,FALSE))</f>
        <v>19.45</v>
      </c>
      <c r="J1613" s="60">
        <f>TRUNC(H1613*I1613,2)</f>
        <v>1.73</v>
      </c>
      <c r="K1613" s="59"/>
      <c r="L1613" s="4"/>
      <c r="M1613" s="4"/>
      <c r="N1613" s="4"/>
    </row>
    <row r="1614" spans="1:14" ht="15" customHeight="1" x14ac:dyDescent="0.25">
      <c r="A1614" s="76" t="s">
        <v>435</v>
      </c>
      <c r="B1614" s="77"/>
      <c r="C1614" s="77"/>
      <c r="D1614" s="77"/>
      <c r="E1614" s="77"/>
      <c r="F1614" s="77"/>
      <c r="G1614" s="78"/>
      <c r="H1614" s="79"/>
      <c r="I1614" s="80"/>
      <c r="J1614" s="60">
        <f>SUM(J1610:K1613)</f>
        <v>18.059999999999999</v>
      </c>
      <c r="K1614" s="59"/>
    </row>
    <row r="1615" spans="1:14" ht="15" customHeight="1" x14ac:dyDescent="0.25">
      <c r="A1615" s="76" t="str">
        <f>"TAXA DE BDI ("&amp;BDI&amp;" %)"</f>
        <v>TAXA DE BDI (28 %)</v>
      </c>
      <c r="B1615" s="77"/>
      <c r="C1615" s="77"/>
      <c r="D1615" s="77"/>
      <c r="E1615" s="77"/>
      <c r="F1615" s="77"/>
      <c r="G1615" s="78"/>
      <c r="H1615" s="79"/>
      <c r="I1615" s="80"/>
      <c r="J1615" s="60">
        <f>ROUND(J1614*(BDI/100),2)</f>
        <v>5.0599999999999996</v>
      </c>
      <c r="K1615" s="59"/>
    </row>
    <row r="1616" spans="1:14" ht="15" customHeight="1" x14ac:dyDescent="0.25">
      <c r="A1616" s="76" t="s">
        <v>608</v>
      </c>
      <c r="B1616" s="77"/>
      <c r="C1616" s="77"/>
      <c r="D1616" s="77"/>
      <c r="E1616" s="77"/>
      <c r="F1616" s="77"/>
      <c r="G1616" s="78"/>
      <c r="H1616" s="79"/>
      <c r="I1616" s="80"/>
      <c r="J1616" s="60">
        <f>SUM(J1614:K1615)</f>
        <v>23.119999999999997</v>
      </c>
      <c r="K1616" s="59"/>
    </row>
    <row r="1617" spans="1:14" ht="15" customHeight="1" x14ac:dyDescent="0.25">
      <c r="A1617" s="4"/>
      <c r="B1617" s="4"/>
      <c r="C1617" s="4"/>
      <c r="D1617" s="4"/>
      <c r="E1617" s="4"/>
      <c r="F1617" s="4"/>
      <c r="G1617" s="4"/>
      <c r="H1617" s="4"/>
      <c r="I1617" s="4"/>
      <c r="J1617" s="4"/>
      <c r="K1617" s="4"/>
    </row>
    <row r="1618" spans="1:14" ht="15" customHeight="1" x14ac:dyDescent="0.25">
      <c r="A1618" s="22" t="s">
        <v>429</v>
      </c>
      <c r="B1618" s="22" t="s">
        <v>32</v>
      </c>
      <c r="C1618" s="46" t="s">
        <v>8</v>
      </c>
      <c r="D1618" s="47"/>
      <c r="E1618" s="47"/>
      <c r="F1618" s="47"/>
      <c r="G1618" s="7" t="s">
        <v>33</v>
      </c>
      <c r="H1618" s="7" t="s">
        <v>430</v>
      </c>
      <c r="I1618" s="7" t="s">
        <v>431</v>
      </c>
      <c r="J1618" s="34" t="s">
        <v>10</v>
      </c>
      <c r="K1618" s="33"/>
    </row>
    <row r="1619" spans="1:14" ht="60" customHeight="1" x14ac:dyDescent="0.25">
      <c r="A1619" s="7" t="s">
        <v>609</v>
      </c>
      <c r="B1619" s="71">
        <v>94569</v>
      </c>
      <c r="C1619" s="73" t="str">
        <f>VLOOKUP(B1619,S!$A:$D,2,FALSE)</f>
        <v>JANELA DE ALUMÍNIO TIPO MAXIM-AR, COM VIDROS, BATENTE E FERRAGENS. EXCLUSIVE ALIZAR, ACABAMENTO E CONTRAMARCO. FORNECIMENTO E INSTALAÇÃO. AF_12/2019</v>
      </c>
      <c r="D1619" s="73"/>
      <c r="E1619" s="73"/>
      <c r="F1619" s="72"/>
      <c r="G1619" s="7" t="str">
        <f>VLOOKUP(B1619,S!$A:$D,3,FALSE)</f>
        <v>M2</v>
      </c>
      <c r="H1619" s="74"/>
      <c r="I1619" s="74">
        <f>J1625</f>
        <v>646.18000000000006</v>
      </c>
      <c r="J1619" s="53"/>
      <c r="K1619" s="52"/>
      <c r="L1619" s="74">
        <f>VLOOKUP(B1619,S!$A:$D,4,FALSE)</f>
        <v>646.17999999999995</v>
      </c>
      <c r="M1619" s="7" t="str">
        <f>IF(ROUND((L1619-I1619),2)=0,"OK, confere com a tabela.",IF(ROUND((L1619-I1619),2)&lt;0,"ACIMA ("&amp;TEXT(ROUND(I1619*100/L1619,4),"0,0000")&amp;" %) da tabela.","ABAIXO ("&amp;TEXT(ROUND(I1619*100/L1619,4),"0,0000")&amp;" %) da tabela."))</f>
        <v>OK, confere com a tabela.</v>
      </c>
    </row>
    <row r="1620" spans="1:14" ht="45" customHeight="1" x14ac:dyDescent="0.25">
      <c r="A1620" s="54" t="s">
        <v>433</v>
      </c>
      <c r="B1620" s="67">
        <v>4377</v>
      </c>
      <c r="C1620" s="55" t="str">
        <f>VLOOKUP(B1620,IF(A1620="COMPOSICAO",S!$A:$D,I!$A:$D),2,FALSE)</f>
        <v>PARAFUSO DE ACO ZINCADO COM ROSCA SOBERBA, CABECA CHATA E FENDA SIMPLES, DIAMETRO 4,2 MM, COMPRIMENTO * 32 * MM</v>
      </c>
      <c r="D1620" s="55"/>
      <c r="E1620" s="55"/>
      <c r="F1620" s="55"/>
      <c r="G1620" s="54" t="str">
        <f>VLOOKUP(B1620,IF(A1620="COMPOSICAO",S!$A:$D,I!$A:$D),3,FALSE)</f>
        <v>UN</v>
      </c>
      <c r="H1620" s="75">
        <f>24.4</f>
        <v>24.4</v>
      </c>
      <c r="I1620" s="56">
        <f>IF(A1620="COMPOSICAO",VLOOKUP("TOTAL - "&amp;B1620,COMPOSICAO_AUX_1!$A:$J,10,FALSE),VLOOKUP(B1620,I!$A:$D,4,FALSE))</f>
        <v>0.2</v>
      </c>
      <c r="J1620" s="60">
        <f>TRUNC(H1620*I1620,2)</f>
        <v>4.88</v>
      </c>
      <c r="K1620" s="59"/>
      <c r="L1620" s="4"/>
      <c r="M1620" s="4"/>
      <c r="N1620" s="4"/>
    </row>
    <row r="1621" spans="1:14" ht="60" customHeight="1" x14ac:dyDescent="0.25">
      <c r="A1621" s="54" t="s">
        <v>433</v>
      </c>
      <c r="B1621" s="67">
        <v>34381</v>
      </c>
      <c r="C1621" s="55" t="str">
        <f>VLOOKUP(B1621,IF(A1621="COMPOSICAO",S!$A:$D,I!$A:$D),2,FALSE)</f>
        <v>JANELA MAXIM AR, EM ALUMINIO PERFIL 25, 60 X 80 CM (A X L), ACABAMENTO BRANCO OU BRILHANTE, BATENTE DE 4 A 5 CM, COM VIDRO, SEM GUARNICAO/ALIZAR</v>
      </c>
      <c r="D1621" s="55"/>
      <c r="E1621" s="55"/>
      <c r="F1621" s="55"/>
      <c r="G1621" s="54" t="str">
        <f>VLOOKUP(B1621,IF(A1621="COMPOSICAO",S!$A:$D,I!$A:$D),3,FALSE)</f>
        <v>UN</v>
      </c>
      <c r="H1621" s="75">
        <f>2.0833</f>
        <v>2.0832999999999999</v>
      </c>
      <c r="I1621" s="56">
        <f>IF(A1621="COMPOSICAO",VLOOKUP("TOTAL - "&amp;B1621,COMPOSICAO_AUX_1!$A:$J,10,FALSE),VLOOKUP(B1621,I!$A:$D,4,FALSE))</f>
        <v>262.08</v>
      </c>
      <c r="J1621" s="60">
        <f>TRUNC(H1621*I1621,2)</f>
        <v>545.99</v>
      </c>
      <c r="K1621" s="59"/>
      <c r="L1621" s="4"/>
      <c r="M1621" s="4"/>
      <c r="N1621" s="4"/>
    </row>
    <row r="1622" spans="1:14" ht="15" customHeight="1" x14ac:dyDescent="0.25">
      <c r="A1622" s="54" t="s">
        <v>433</v>
      </c>
      <c r="B1622" s="67">
        <v>39961</v>
      </c>
      <c r="C1622" s="55" t="str">
        <f>VLOOKUP(B1622,IF(A1622="COMPOSICAO",S!$A:$D,I!$A:$D),2,FALSE)</f>
        <v>SILICONE ACETICO USO GERAL INCOLOR 280 G</v>
      </c>
      <c r="D1622" s="55"/>
      <c r="E1622" s="55"/>
      <c r="F1622" s="55"/>
      <c r="G1622" s="54" t="str">
        <f>VLOOKUP(B1622,IF(A1622="COMPOSICAO",S!$A:$D,I!$A:$D),3,FALSE)</f>
        <v>UN</v>
      </c>
      <c r="H1622" s="75">
        <f>1.2467</f>
        <v>1.2466999999999999</v>
      </c>
      <c r="I1622" s="56">
        <f>IF(A1622="COMPOSICAO",VLOOKUP("TOTAL - "&amp;B1622,COMPOSICAO_AUX_1!$A:$J,10,FALSE),VLOOKUP(B1622,I!$A:$D,4,FALSE))</f>
        <v>27.85</v>
      </c>
      <c r="J1622" s="60">
        <f>TRUNC(H1622*I1622,2)</f>
        <v>34.72</v>
      </c>
      <c r="K1622" s="59"/>
      <c r="L1622" s="4"/>
      <c r="M1622" s="4"/>
      <c r="N1622" s="4"/>
    </row>
    <row r="1623" spans="1:14" ht="15" customHeight="1" x14ac:dyDescent="0.25">
      <c r="A1623" s="54" t="s">
        <v>434</v>
      </c>
      <c r="B1623" s="67">
        <v>88309</v>
      </c>
      <c r="C1623" s="55" t="str">
        <f>VLOOKUP(B1623,IF(A1623="COMPOSICAO",S!$A:$D,I!$A:$D),2,FALSE)</f>
        <v>PEDREIRO COM ENCARGOS COMPLEMENTARES</v>
      </c>
      <c r="D1623" s="55"/>
      <c r="E1623" s="55"/>
      <c r="F1623" s="55"/>
      <c r="G1623" s="54" t="str">
        <f>VLOOKUP(B1623,IF(A1623="COMPOSICAO",S!$A:$D,I!$A:$D),3,FALSE)</f>
        <v>H</v>
      </c>
      <c r="H1623" s="75">
        <f>1.707</f>
        <v>1.7070000000000001</v>
      </c>
      <c r="I1623" s="56">
        <f>IF(A1623="COMPOSICAO",VLOOKUP("TOTAL - "&amp;B1623,COMPOSICAO_AUX_1!$A:$J,10,FALSE),VLOOKUP(B1623,I!$A:$D,4,FALSE))</f>
        <v>25.779999999999998</v>
      </c>
      <c r="J1623" s="60">
        <f>TRUNC(H1623*I1623,2)</f>
        <v>44</v>
      </c>
      <c r="K1623" s="59"/>
      <c r="L1623" s="4"/>
      <c r="M1623" s="4"/>
      <c r="N1623" s="4"/>
    </row>
    <row r="1624" spans="1:14" ht="15" customHeight="1" x14ac:dyDescent="0.25">
      <c r="A1624" s="54" t="s">
        <v>434</v>
      </c>
      <c r="B1624" s="67">
        <v>88316</v>
      </c>
      <c r="C1624" s="55" t="str">
        <f>VLOOKUP(B1624,IF(A1624="COMPOSICAO",S!$A:$D,I!$A:$D),2,FALSE)</f>
        <v>SERVENTE COM ENCARGOS COMPLEMENTARES</v>
      </c>
      <c r="D1624" s="55"/>
      <c r="E1624" s="55"/>
      <c r="F1624" s="55"/>
      <c r="G1624" s="54" t="str">
        <f>VLOOKUP(B1624,IF(A1624="COMPOSICAO",S!$A:$D,I!$A:$D),3,FALSE)</f>
        <v>H</v>
      </c>
      <c r="H1624" s="75">
        <f>0.853</f>
        <v>0.85299999999999998</v>
      </c>
      <c r="I1624" s="56">
        <f>IF(A1624="COMPOSICAO",VLOOKUP("TOTAL - "&amp;B1624,COMPOSICAO_AUX_1!$A:$J,10,FALSE),VLOOKUP(B1624,I!$A:$D,4,FALSE))</f>
        <v>19.45</v>
      </c>
      <c r="J1624" s="60">
        <f>TRUNC(H1624*I1624,2)</f>
        <v>16.59</v>
      </c>
      <c r="K1624" s="59"/>
      <c r="L1624" s="4"/>
      <c r="M1624" s="4"/>
      <c r="N1624" s="4"/>
    </row>
    <row r="1625" spans="1:14" ht="15" customHeight="1" x14ac:dyDescent="0.25">
      <c r="A1625" s="76" t="s">
        <v>435</v>
      </c>
      <c r="B1625" s="77"/>
      <c r="C1625" s="77"/>
      <c r="D1625" s="77"/>
      <c r="E1625" s="77"/>
      <c r="F1625" s="77"/>
      <c r="G1625" s="78"/>
      <c r="H1625" s="79"/>
      <c r="I1625" s="80"/>
      <c r="J1625" s="60">
        <f>SUM(J1619:K1624)</f>
        <v>646.18000000000006</v>
      </c>
      <c r="K1625" s="59"/>
    </row>
    <row r="1626" spans="1:14" ht="15" customHeight="1" x14ac:dyDescent="0.25">
      <c r="A1626" s="76" t="str">
        <f>"TAXA DE BDI ("&amp;BDI&amp;" %)"</f>
        <v>TAXA DE BDI (28 %)</v>
      </c>
      <c r="B1626" s="77"/>
      <c r="C1626" s="77"/>
      <c r="D1626" s="77"/>
      <c r="E1626" s="77"/>
      <c r="F1626" s="77"/>
      <c r="G1626" s="78"/>
      <c r="H1626" s="79"/>
      <c r="I1626" s="80"/>
      <c r="J1626" s="60">
        <f>ROUND(J1625*(BDI/100),2)</f>
        <v>180.93</v>
      </c>
      <c r="K1626" s="59"/>
    </row>
    <row r="1627" spans="1:14" ht="15" customHeight="1" x14ac:dyDescent="0.25">
      <c r="A1627" s="76" t="s">
        <v>610</v>
      </c>
      <c r="B1627" s="77"/>
      <c r="C1627" s="77"/>
      <c r="D1627" s="77"/>
      <c r="E1627" s="77"/>
      <c r="F1627" s="77"/>
      <c r="G1627" s="78"/>
      <c r="H1627" s="79"/>
      <c r="I1627" s="80"/>
      <c r="J1627" s="60">
        <f>SUM(J1625:K1626)</f>
        <v>827.11000000000013</v>
      </c>
      <c r="K1627" s="59"/>
    </row>
    <row r="1628" spans="1:14" ht="15" customHeight="1" x14ac:dyDescent="0.25">
      <c r="A1628" s="4"/>
      <c r="B1628" s="4"/>
      <c r="C1628" s="4"/>
      <c r="D1628" s="4"/>
      <c r="E1628" s="4"/>
      <c r="F1628" s="4"/>
      <c r="G1628" s="4"/>
      <c r="H1628" s="4"/>
      <c r="I1628" s="4"/>
      <c r="J1628" s="4"/>
      <c r="K1628" s="4"/>
    </row>
    <row r="1629" spans="1:14" ht="15" customHeight="1" x14ac:dyDescent="0.25">
      <c r="A1629" s="22" t="s">
        <v>429</v>
      </c>
      <c r="B1629" s="22" t="s">
        <v>32</v>
      </c>
      <c r="C1629" s="46" t="s">
        <v>8</v>
      </c>
      <c r="D1629" s="47"/>
      <c r="E1629" s="47"/>
      <c r="F1629" s="47"/>
      <c r="G1629" s="7" t="s">
        <v>33</v>
      </c>
      <c r="H1629" s="7" t="s">
        <v>430</v>
      </c>
      <c r="I1629" s="7" t="s">
        <v>431</v>
      </c>
      <c r="J1629" s="34" t="s">
        <v>10</v>
      </c>
      <c r="K1629" s="33"/>
    </row>
    <row r="1630" spans="1:14" ht="45" customHeight="1" x14ac:dyDescent="0.25">
      <c r="A1630" s="7" t="s">
        <v>609</v>
      </c>
      <c r="B1630" s="71">
        <v>100700</v>
      </c>
      <c r="C1630" s="73" t="str">
        <f>VLOOKUP(B1630,S!$A:$D,2,FALSE)</f>
        <v>PORTA DE MADEIRA COMPENSADA LISA PARA PINTURA, 120X210X3,5CM, 2 FOLHAS, INCLUSO ADUELA 2A, ALIZAR 2A E DOBRADIÇAS. AF_12/2019</v>
      </c>
      <c r="D1630" s="73"/>
      <c r="E1630" s="73"/>
      <c r="F1630" s="72"/>
      <c r="G1630" s="7" t="str">
        <f>VLOOKUP(B1630,S!$A:$D,3,FALSE)</f>
        <v>UN</v>
      </c>
      <c r="H1630" s="74"/>
      <c r="I1630" s="74">
        <f>J1642</f>
        <v>918.19999999999993</v>
      </c>
      <c r="J1630" s="53"/>
      <c r="K1630" s="52"/>
      <c r="L1630" s="74">
        <f>VLOOKUP(B1630,S!$A:$D,4,FALSE)</f>
        <v>918.2</v>
      </c>
      <c r="M1630" s="7" t="str">
        <f>IF(ROUND((L1630-I1630),2)=0,"OK, confere com a tabela.",IF(ROUND((L1630-I1630),2)&lt;0,"ACIMA ("&amp;TEXT(ROUND(I1630*100/L1630,4),"0,0000")&amp;" %) da tabela.","ABAIXO ("&amp;TEXT(ROUND(I1630*100/L1630,4),"0,0000")&amp;" %) da tabela."))</f>
        <v>OK, confere com a tabela.</v>
      </c>
    </row>
    <row r="1631" spans="1:14" ht="75" customHeight="1" x14ac:dyDescent="0.25">
      <c r="A1631" s="54" t="s">
        <v>433</v>
      </c>
      <c r="B1631" s="67">
        <v>184</v>
      </c>
      <c r="C1631" s="55" t="str">
        <f>VLOOKUP(B1631,IF(A1631="COMPOSICAO",S!$A:$D,I!$A:$D),2,FALSE)</f>
        <v>BATENTE / PORTAL / ADUELA / MARCO EM MADEIRA MACICA COM REBAIXO, E = *3* CM, L = *14* CM, PARA PORTAS DE  GIRO DE *60 CM A 120* CM  X *210* CM, PINUS / EUCALIPTO / VIROLA OU EQUIVALENTE DA REGIAO (NAO INCLUI ALIZARES)</v>
      </c>
      <c r="D1631" s="55"/>
      <c r="E1631" s="55"/>
      <c r="F1631" s="55"/>
      <c r="G1631" s="54" t="str">
        <f>VLOOKUP(B1631,IF(A1631="COMPOSICAO",S!$A:$D,I!$A:$D),3,FALSE)</f>
        <v>JG</v>
      </c>
      <c r="H1631" s="75">
        <f>1</f>
        <v>1</v>
      </c>
      <c r="I1631" s="56">
        <f>IF(A1631="COMPOSICAO",VLOOKUP("TOTAL - "&amp;B1631,COMPOSICAO_AUX_1!$A:$J,10,FALSE),VLOOKUP(B1631,I!$A:$D,4,FALSE))</f>
        <v>156.38</v>
      </c>
      <c r="J1631" s="60">
        <f t="shared" ref="J1631:J1641" si="38">TRUNC(H1631*I1631,2)</f>
        <v>156.38</v>
      </c>
      <c r="K1631" s="59"/>
      <c r="L1631" s="4"/>
      <c r="M1631" s="4"/>
      <c r="N1631" s="4"/>
    </row>
    <row r="1632" spans="1:14" ht="45" customHeight="1" x14ac:dyDescent="0.25">
      <c r="A1632" s="54" t="s">
        <v>433</v>
      </c>
      <c r="B1632" s="67">
        <v>2433</v>
      </c>
      <c r="C1632" s="55" t="str">
        <f>VLOOKUP(B1632,IF(A1632="COMPOSICAO",S!$A:$D,I!$A:$D),2,FALSE)</f>
        <v>DOBRADICA EM ACO/FERRO, 3" X 2 1/2", E= 1,2 A 1,8 MM, SEM ANEL,  CROMADO OU ZINCADO, TAMPA CHATA, COM PARAFUSOS</v>
      </c>
      <c r="D1632" s="55"/>
      <c r="E1632" s="55"/>
      <c r="F1632" s="55"/>
      <c r="G1632" s="54" t="str">
        <f>VLOOKUP(B1632,IF(A1632="COMPOSICAO",S!$A:$D,I!$A:$D),3,FALSE)</f>
        <v>UN</v>
      </c>
      <c r="H1632" s="75">
        <f>6</f>
        <v>6</v>
      </c>
      <c r="I1632" s="56">
        <f>IF(A1632="COMPOSICAO",VLOOKUP("TOTAL - "&amp;B1632,COMPOSICAO_AUX_1!$A:$J,10,FALSE),VLOOKUP(B1632,I!$A:$D,4,FALSE))</f>
        <v>9.7100000000000009</v>
      </c>
      <c r="J1632" s="60">
        <f t="shared" si="38"/>
        <v>58.26</v>
      </c>
      <c r="K1632" s="59"/>
      <c r="L1632" s="4"/>
      <c r="M1632" s="4"/>
      <c r="N1632" s="4"/>
    </row>
    <row r="1633" spans="1:14" ht="60" customHeight="1" x14ac:dyDescent="0.25">
      <c r="A1633" s="54" t="s">
        <v>433</v>
      </c>
      <c r="B1633" s="67">
        <v>10553</v>
      </c>
      <c r="C1633" s="55" t="str">
        <f>VLOOKUP(B1633,IF(A1633="COMPOSICAO",S!$A:$D,I!$A:$D),2,FALSE)</f>
        <v>PORTA DE MADEIRA, FOLHA MEDIA (NBR 15930) DE 600 X 2100 MM, DE 35 MM A 40 MM DE ESPESSURA, NUCLEO SEMI-SOLIDO (SARRAFEADO), CAPA LISA EM HDF, ACABAMENTO EM PRIMER PARA PINTURA</v>
      </c>
      <c r="D1633" s="55"/>
      <c r="E1633" s="55"/>
      <c r="F1633" s="55"/>
      <c r="G1633" s="54" t="str">
        <f>VLOOKUP(B1633,IF(A1633="COMPOSICAO",S!$A:$D,I!$A:$D),3,FALSE)</f>
        <v>UN</v>
      </c>
      <c r="H1633" s="75">
        <f>2</f>
        <v>2</v>
      </c>
      <c r="I1633" s="56">
        <f>IF(A1633="COMPOSICAO",VLOOKUP("TOTAL - "&amp;B1633,COMPOSICAO_AUX_1!$A:$J,10,FALSE),VLOOKUP(B1633,I!$A:$D,4,FALSE))</f>
        <v>225.01</v>
      </c>
      <c r="J1633" s="60">
        <f t="shared" si="38"/>
        <v>450.02</v>
      </c>
      <c r="K1633" s="59"/>
      <c r="L1633" s="4"/>
      <c r="M1633" s="4"/>
      <c r="N1633" s="4"/>
    </row>
    <row r="1634" spans="1:14" ht="30" customHeight="1" x14ac:dyDescent="0.25">
      <c r="A1634" s="54" t="s">
        <v>433</v>
      </c>
      <c r="B1634" s="67">
        <v>11055</v>
      </c>
      <c r="C1634" s="55" t="str">
        <f>VLOOKUP(B1634,IF(A1634="COMPOSICAO",S!$A:$D,I!$A:$D),2,FALSE)</f>
        <v>PARAFUSO ROSCA SOBERBA ZINCADO CABECA CHATA FENDA SIMPLES 3,5 X 25 MM (1 ")</v>
      </c>
      <c r="D1634" s="55"/>
      <c r="E1634" s="55"/>
      <c r="F1634" s="55"/>
      <c r="G1634" s="54" t="str">
        <f>VLOOKUP(B1634,IF(A1634="COMPOSICAO",S!$A:$D,I!$A:$D),3,FALSE)</f>
        <v>UN</v>
      </c>
      <c r="H1634" s="75">
        <f>39.6</f>
        <v>39.6</v>
      </c>
      <c r="I1634" s="56">
        <f>IF(A1634="COMPOSICAO",VLOOKUP("TOTAL - "&amp;B1634,COMPOSICAO_AUX_1!$A:$J,10,FALSE),VLOOKUP(B1634,I!$A:$D,4,FALSE))</f>
        <v>0.1</v>
      </c>
      <c r="J1634" s="60">
        <f t="shared" si="38"/>
        <v>3.96</v>
      </c>
      <c r="K1634" s="59"/>
      <c r="L1634" s="4"/>
      <c r="M1634" s="4"/>
      <c r="N1634" s="4"/>
    </row>
    <row r="1635" spans="1:14" ht="60" customHeight="1" x14ac:dyDescent="0.25">
      <c r="A1635" s="54" t="s">
        <v>433</v>
      </c>
      <c r="B1635" s="67">
        <v>20017</v>
      </c>
      <c r="C1635" s="55" t="str">
        <f>VLOOKUP(B1635,IF(A1635="COMPOSICAO",S!$A:$D,I!$A:$D),2,FALSE)</f>
        <v>GUARNICAO / ALIZAR / VISTA LISA EM MADEIRA MACICA, PARA PORTA  , E = *1* CM, L = *5* CM, CEDRINHO / ANGELIM COMERCIAL / TAURI/ CURUPIXA / PEROBA / CUMARU OU EQUIVALENTE DA REGIAO</v>
      </c>
      <c r="D1635" s="55"/>
      <c r="E1635" s="55"/>
      <c r="F1635" s="55"/>
      <c r="G1635" s="54" t="str">
        <f>VLOOKUP(B1635,IF(A1635="COMPOSICAO",S!$A:$D,I!$A:$D),3,FALSE)</f>
        <v>M</v>
      </c>
      <c r="H1635" s="75">
        <f>6.3</f>
        <v>6.3</v>
      </c>
      <c r="I1635" s="56">
        <f>IF(A1635="COMPOSICAO",VLOOKUP("TOTAL - "&amp;B1635,COMPOSICAO_AUX_1!$A:$J,10,FALSE),VLOOKUP(B1635,I!$A:$D,4,FALSE))</f>
        <v>9.18</v>
      </c>
      <c r="J1635" s="60">
        <f t="shared" si="38"/>
        <v>57.83</v>
      </c>
      <c r="K1635" s="59"/>
      <c r="L1635" s="4"/>
      <c r="M1635" s="4"/>
      <c r="N1635" s="4"/>
    </row>
    <row r="1636" spans="1:14" ht="30" customHeight="1" x14ac:dyDescent="0.25">
      <c r="A1636" s="54" t="s">
        <v>433</v>
      </c>
      <c r="B1636" s="67">
        <v>20247</v>
      </c>
      <c r="C1636" s="55" t="str">
        <f>VLOOKUP(B1636,IF(A1636="COMPOSICAO",S!$A:$D,I!$A:$D),2,FALSE)</f>
        <v>PREGO DE ACO POLIDO COM CABECA 15 X 15 (1 1/4 X 13)</v>
      </c>
      <c r="D1636" s="55"/>
      <c r="E1636" s="55"/>
      <c r="F1636" s="55"/>
      <c r="G1636" s="54" t="str">
        <f>VLOOKUP(B1636,IF(A1636="COMPOSICAO",S!$A:$D,I!$A:$D),3,FALSE)</f>
        <v>KG</v>
      </c>
      <c r="H1636" s="75">
        <f>0.0315</f>
        <v>3.15E-2</v>
      </c>
      <c r="I1636" s="56">
        <f>IF(A1636="COMPOSICAO",VLOOKUP("TOTAL - "&amp;B1636,COMPOSICAO_AUX_1!$A:$J,10,FALSE),VLOOKUP(B1636,I!$A:$D,4,FALSE))</f>
        <v>25.34</v>
      </c>
      <c r="J1636" s="60">
        <f t="shared" si="38"/>
        <v>0.79</v>
      </c>
      <c r="K1636" s="59"/>
      <c r="L1636" s="4"/>
      <c r="M1636" s="4"/>
      <c r="N1636" s="4"/>
    </row>
    <row r="1637" spans="1:14" ht="30" customHeight="1" x14ac:dyDescent="0.25">
      <c r="A1637" s="54" t="s">
        <v>433</v>
      </c>
      <c r="B1637" s="67">
        <v>39027</v>
      </c>
      <c r="C1637" s="55" t="str">
        <f>VLOOKUP(B1637,IF(A1637="COMPOSICAO",S!$A:$D,I!$A:$D),2,FALSE)</f>
        <v>PREGO DE ACO POLIDO COM CABECA 19  X 36 (3 1/4  X  9)</v>
      </c>
      <c r="D1637" s="55"/>
      <c r="E1637" s="55"/>
      <c r="F1637" s="55"/>
      <c r="G1637" s="54" t="str">
        <f>VLOOKUP(B1637,IF(A1637="COMPOSICAO",S!$A:$D,I!$A:$D),3,FALSE)</f>
        <v>KG</v>
      </c>
      <c r="H1637" s="75">
        <f>0.225</f>
        <v>0.22500000000000001</v>
      </c>
      <c r="I1637" s="56">
        <f>IF(A1637="COMPOSICAO",VLOOKUP("TOTAL - "&amp;B1637,COMPOSICAO_AUX_1!$A:$J,10,FALSE),VLOOKUP(B1637,I!$A:$D,4,FALSE))</f>
        <v>22.87</v>
      </c>
      <c r="J1637" s="60">
        <f t="shared" si="38"/>
        <v>5.14</v>
      </c>
      <c r="K1637" s="59"/>
      <c r="L1637" s="4"/>
      <c r="M1637" s="4"/>
      <c r="N1637" s="4"/>
    </row>
    <row r="1638" spans="1:14" ht="30" customHeight="1" x14ac:dyDescent="0.25">
      <c r="A1638" s="54" t="s">
        <v>434</v>
      </c>
      <c r="B1638" s="67">
        <v>88261</v>
      </c>
      <c r="C1638" s="55" t="str">
        <f>VLOOKUP(B1638,IF(A1638="COMPOSICAO",S!$A:$D,I!$A:$D),2,FALSE)</f>
        <v>CARPINTEIRO DE ESQUADRIA COM ENCARGOS COMPLEMENTARES</v>
      </c>
      <c r="D1638" s="55"/>
      <c r="E1638" s="55"/>
      <c r="F1638" s="55"/>
      <c r="G1638" s="54" t="str">
        <f>VLOOKUP(B1638,IF(A1638="COMPOSICAO",S!$A:$D,I!$A:$D),3,FALSE)</f>
        <v>H</v>
      </c>
      <c r="H1638" s="75">
        <f>3.458</f>
        <v>3.4580000000000002</v>
      </c>
      <c r="I1638" s="56">
        <f>IF(A1638="COMPOSICAO",VLOOKUP("TOTAL - "&amp;B1638,COMPOSICAO_AUX_1!$A:$J,10,FALSE),VLOOKUP(B1638,I!$A:$D,4,FALSE))</f>
        <v>24.449999999999996</v>
      </c>
      <c r="J1638" s="60">
        <f t="shared" si="38"/>
        <v>84.54</v>
      </c>
      <c r="K1638" s="59"/>
      <c r="L1638" s="4"/>
      <c r="M1638" s="4"/>
      <c r="N1638" s="4"/>
    </row>
    <row r="1639" spans="1:14" ht="15" customHeight="1" x14ac:dyDescent="0.25">
      <c r="A1639" s="54" t="s">
        <v>434</v>
      </c>
      <c r="B1639" s="67">
        <v>88309</v>
      </c>
      <c r="C1639" s="55" t="str">
        <f>VLOOKUP(B1639,IF(A1639="COMPOSICAO",S!$A:$D,I!$A:$D),2,FALSE)</f>
        <v>PEDREIRO COM ENCARGOS COMPLEMENTARES</v>
      </c>
      <c r="D1639" s="55"/>
      <c r="E1639" s="55"/>
      <c r="F1639" s="55"/>
      <c r="G1639" s="54" t="str">
        <f>VLOOKUP(B1639,IF(A1639="COMPOSICAO",S!$A:$D,I!$A:$D),3,FALSE)</f>
        <v>H</v>
      </c>
      <c r="H1639" s="75">
        <f>1.389</f>
        <v>1.389</v>
      </c>
      <c r="I1639" s="56">
        <f>IF(A1639="COMPOSICAO",VLOOKUP("TOTAL - "&amp;B1639,COMPOSICAO_AUX_1!$A:$J,10,FALSE),VLOOKUP(B1639,I!$A:$D,4,FALSE))</f>
        <v>25.779999999999998</v>
      </c>
      <c r="J1639" s="60">
        <f t="shared" si="38"/>
        <v>35.799999999999997</v>
      </c>
      <c r="K1639" s="59"/>
      <c r="L1639" s="4"/>
      <c r="M1639" s="4"/>
      <c r="N1639" s="4"/>
    </row>
    <row r="1640" spans="1:14" ht="15" customHeight="1" x14ac:dyDescent="0.25">
      <c r="A1640" s="54" t="s">
        <v>434</v>
      </c>
      <c r="B1640" s="67">
        <v>88316</v>
      </c>
      <c r="C1640" s="55" t="str">
        <f>VLOOKUP(B1640,IF(A1640="COMPOSICAO",S!$A:$D,I!$A:$D),2,FALSE)</f>
        <v>SERVENTE COM ENCARGOS COMPLEMENTARES</v>
      </c>
      <c r="D1640" s="55"/>
      <c r="E1640" s="55"/>
      <c r="F1640" s="55"/>
      <c r="G1640" s="54" t="str">
        <f>VLOOKUP(B1640,IF(A1640="COMPOSICAO",S!$A:$D,I!$A:$D),3,FALSE)</f>
        <v>H</v>
      </c>
      <c r="H1640" s="75">
        <f>2.424</f>
        <v>2.4239999999999999</v>
      </c>
      <c r="I1640" s="56">
        <f>IF(A1640="COMPOSICAO",VLOOKUP("TOTAL - "&amp;B1640,COMPOSICAO_AUX_1!$A:$J,10,FALSE),VLOOKUP(B1640,I!$A:$D,4,FALSE))</f>
        <v>19.45</v>
      </c>
      <c r="J1640" s="60">
        <f t="shared" si="38"/>
        <v>47.14</v>
      </c>
      <c r="K1640" s="59"/>
      <c r="L1640" s="4"/>
      <c r="M1640" s="4"/>
      <c r="N1640" s="4"/>
    </row>
    <row r="1641" spans="1:14" ht="45" customHeight="1" x14ac:dyDescent="0.25">
      <c r="A1641" s="54" t="s">
        <v>434</v>
      </c>
      <c r="B1641" s="67">
        <v>88627</v>
      </c>
      <c r="C1641" s="55" t="str">
        <f>VLOOKUP(B1641,IF(A1641="COMPOSICAO",S!$A:$D,I!$A:$D),2,FALSE)</f>
        <v>ARGAMASSA TRAÇO 1:0,5:4,5 (EM VOLUME DE CIMENTO, CAL E AREIA MÉDIA ÚMIDA) PARA ASSENTAMENTO DE ALVENARIA, PREPARO MANUAL. AF_08/2019</v>
      </c>
      <c r="D1641" s="55"/>
      <c r="E1641" s="55"/>
      <c r="F1641" s="55"/>
      <c r="G1641" s="54" t="str">
        <f>VLOOKUP(B1641,IF(A1641="COMPOSICAO",S!$A:$D,I!$A:$D),3,FALSE)</f>
        <v>M3</v>
      </c>
      <c r="H1641" s="75">
        <f>0.025</f>
        <v>2.5000000000000001E-2</v>
      </c>
      <c r="I1641" s="56">
        <f>IF(A1641="COMPOSICAO",VLOOKUP("TOTAL - "&amp;B1641,COMPOSICAO_AUX_1!$A:$J,10,FALSE),VLOOKUP(B1641,I!$A:$D,4,FALSE))</f>
        <v>733.63</v>
      </c>
      <c r="J1641" s="60">
        <f t="shared" si="38"/>
        <v>18.34</v>
      </c>
      <c r="K1641" s="59"/>
      <c r="L1641" s="4"/>
      <c r="M1641" s="4"/>
      <c r="N1641" s="4"/>
    </row>
    <row r="1642" spans="1:14" ht="15" customHeight="1" x14ac:dyDescent="0.25">
      <c r="A1642" s="76" t="s">
        <v>435</v>
      </c>
      <c r="B1642" s="77"/>
      <c r="C1642" s="77"/>
      <c r="D1642" s="77"/>
      <c r="E1642" s="77"/>
      <c r="F1642" s="77"/>
      <c r="G1642" s="78"/>
      <c r="H1642" s="79"/>
      <c r="I1642" s="80"/>
      <c r="J1642" s="60">
        <f>SUM(J1630:K1641)</f>
        <v>918.19999999999993</v>
      </c>
      <c r="K1642" s="59"/>
    </row>
    <row r="1643" spans="1:14" ht="15" customHeight="1" x14ac:dyDescent="0.25">
      <c r="A1643" s="76" t="str">
        <f>"TAXA DE BDI ("&amp;BDI&amp;" %)"</f>
        <v>TAXA DE BDI (28 %)</v>
      </c>
      <c r="B1643" s="77"/>
      <c r="C1643" s="77"/>
      <c r="D1643" s="77"/>
      <c r="E1643" s="77"/>
      <c r="F1643" s="77"/>
      <c r="G1643" s="78"/>
      <c r="H1643" s="79"/>
      <c r="I1643" s="80"/>
      <c r="J1643" s="60">
        <f>ROUND(J1642*(BDI/100),2)</f>
        <v>257.10000000000002</v>
      </c>
      <c r="K1643" s="59"/>
    </row>
    <row r="1644" spans="1:14" ht="15" customHeight="1" x14ac:dyDescent="0.25">
      <c r="A1644" s="76" t="s">
        <v>611</v>
      </c>
      <c r="B1644" s="77"/>
      <c r="C1644" s="77"/>
      <c r="D1644" s="77"/>
      <c r="E1644" s="77"/>
      <c r="F1644" s="77"/>
      <c r="G1644" s="78"/>
      <c r="H1644" s="79"/>
      <c r="I1644" s="80"/>
      <c r="J1644" s="60">
        <f>SUM(J1642:K1643)</f>
        <v>1175.3</v>
      </c>
      <c r="K1644" s="59"/>
    </row>
    <row r="1645" spans="1:14" ht="15" customHeight="1" x14ac:dyDescent="0.25">
      <c r="A1645" s="4"/>
      <c r="B1645" s="4"/>
      <c r="C1645" s="4"/>
      <c r="D1645" s="4"/>
      <c r="E1645" s="4"/>
      <c r="F1645" s="4"/>
      <c r="G1645" s="4"/>
      <c r="H1645" s="4"/>
      <c r="I1645" s="4"/>
      <c r="J1645" s="4"/>
      <c r="K1645" s="4"/>
    </row>
    <row r="1646" spans="1:14" ht="15" customHeight="1" x14ac:dyDescent="0.25">
      <c r="A1646" s="22" t="s">
        <v>429</v>
      </c>
      <c r="B1646" s="22" t="s">
        <v>32</v>
      </c>
      <c r="C1646" s="46" t="s">
        <v>8</v>
      </c>
      <c r="D1646" s="47"/>
      <c r="E1646" s="47"/>
      <c r="F1646" s="47"/>
      <c r="G1646" s="7" t="s">
        <v>33</v>
      </c>
      <c r="H1646" s="7" t="s">
        <v>430</v>
      </c>
      <c r="I1646" s="7" t="s">
        <v>431</v>
      </c>
      <c r="J1646" s="34" t="s">
        <v>10</v>
      </c>
      <c r="K1646" s="33"/>
    </row>
    <row r="1647" spans="1:14" ht="90" customHeight="1" x14ac:dyDescent="0.25">
      <c r="A1647" s="7" t="s">
        <v>609</v>
      </c>
      <c r="B1647" s="71">
        <v>90841</v>
      </c>
      <c r="C1647" s="73" t="str">
        <f>VLOOKUP(B1647,S!$A:$D,2,FALSE)</f>
        <v>KIT DE PORTA DE MADEIRA PARA PINTURA, SEMI-OCA (LEVE OU MÉDIA), PADRÃO MÉDIO, 60X210CM, ESPESSURA DE 3,5CM, ITENS INCLUSOS: DOBRADIÇAS, MONTAGEM E INSTALAÇÃO DO BATENTE, FECHADURA COM EXECUÇÃO DO FURO - FORNECIMENTO E INSTALAÇÃO. AF_12/2019</v>
      </c>
      <c r="D1647" s="73"/>
      <c r="E1647" s="73"/>
      <c r="F1647" s="72"/>
      <c r="G1647" s="7" t="str">
        <f>VLOOKUP(B1647,S!$A:$D,3,FALSE)</f>
        <v>UN</v>
      </c>
      <c r="H1647" s="74"/>
      <c r="I1647" s="74">
        <f>J1652</f>
        <v>1058.47</v>
      </c>
      <c r="J1647" s="53"/>
      <c r="K1647" s="52"/>
      <c r="L1647" s="74">
        <f>VLOOKUP(B1647,S!$A:$D,4,FALSE)</f>
        <v>1058.47</v>
      </c>
      <c r="M1647" s="7" t="str">
        <f>IF(ROUND((L1647-I1647),2)=0,"OK, confere com a tabela.",IF(ROUND((L1647-I1647),2)&lt;0,"ACIMA ("&amp;TEXT(ROUND(I1647*100/L1647,4),"0,0000")&amp;" %) da tabela.","ABAIXO ("&amp;TEXT(ROUND(I1647*100/L1647,4),"0,0000")&amp;" %) da tabela."))</f>
        <v>OK, confere com a tabela.</v>
      </c>
    </row>
    <row r="1648" spans="1:14" ht="45" customHeight="1" x14ac:dyDescent="0.25">
      <c r="A1648" s="54" t="s">
        <v>434</v>
      </c>
      <c r="B1648" s="67">
        <v>90806</v>
      </c>
      <c r="C1648" s="55" t="str">
        <f>VLOOKUP(B1648,IF(A1648="COMPOSICAO",S!$A:$D,I!$A:$D),2,FALSE)</f>
        <v>BATENTE PARA PORTA DE MADEIRA, FIXAÇÃO COM ARGAMASSA, PADRÃO MÉDIO - FORNECIMENTO E INSTALAÇÃO. AF_12/2019</v>
      </c>
      <c r="D1648" s="55"/>
      <c r="E1648" s="55"/>
      <c r="F1648" s="55"/>
      <c r="G1648" s="54" t="str">
        <f>VLOOKUP(B1648,IF(A1648="COMPOSICAO",S!$A:$D,I!$A:$D),3,FALSE)</f>
        <v>UN</v>
      </c>
      <c r="H1648" s="75">
        <f>1</f>
        <v>1</v>
      </c>
      <c r="I1648" s="56">
        <f>IF(A1648="COMPOSICAO",VLOOKUP("TOTAL - "&amp;B1648,COMPOSICAO_AUX_1!$A:$J,10,FALSE),VLOOKUP(B1648,I!$A:$D,4,FALSE))</f>
        <v>436.82</v>
      </c>
      <c r="J1648" s="60">
        <f>TRUNC(H1648*I1648,2)</f>
        <v>436.82</v>
      </c>
      <c r="K1648" s="59"/>
      <c r="L1648" s="4"/>
      <c r="M1648" s="4"/>
      <c r="N1648" s="4"/>
    </row>
    <row r="1649" spans="1:14" ht="60" customHeight="1" x14ac:dyDescent="0.25">
      <c r="A1649" s="54" t="s">
        <v>434</v>
      </c>
      <c r="B1649" s="67">
        <v>90820</v>
      </c>
      <c r="C1649" s="55" t="str">
        <f>VLOOKUP(B1649,IF(A1649="COMPOSICAO",S!$A:$D,I!$A:$D),2,FALSE)</f>
        <v>PORTA DE MADEIRA PARA PINTURA, SEMI-OCA (LEVE OU MÉDIA), 60X210CM, ESPESSURA DE 3,5CM, INCLUSO DOBRADIÇAS - FORNECIMENTO E INSTALAÇÃO. AF_12/2019</v>
      </c>
      <c r="D1649" s="55"/>
      <c r="E1649" s="55"/>
      <c r="F1649" s="55"/>
      <c r="G1649" s="54" t="str">
        <f>VLOOKUP(B1649,IF(A1649="COMPOSICAO",S!$A:$D,I!$A:$D),3,FALSE)</f>
        <v>UN</v>
      </c>
      <c r="H1649" s="75">
        <f>1</f>
        <v>1</v>
      </c>
      <c r="I1649" s="56">
        <f>IF(A1649="COMPOSICAO",VLOOKUP("TOTAL - "&amp;B1649,COMPOSICAO_AUX_1!$A:$J,10,FALSE),VLOOKUP(B1649,I!$A:$D,4,FALSE))</f>
        <v>356.79999999999995</v>
      </c>
      <c r="J1649" s="60">
        <f>TRUNC(H1649*I1649,2)</f>
        <v>356.8</v>
      </c>
      <c r="K1649" s="59"/>
      <c r="L1649" s="4"/>
      <c r="M1649" s="4"/>
      <c r="N1649" s="4"/>
    </row>
    <row r="1650" spans="1:14" ht="60" customHeight="1" x14ac:dyDescent="0.25">
      <c r="A1650" s="54" t="s">
        <v>434</v>
      </c>
      <c r="B1650" s="67">
        <v>90831</v>
      </c>
      <c r="C1650" s="55" t="str">
        <f>VLOOKUP(B1650,IF(A1650="COMPOSICAO",S!$A:$D,I!$A:$D),2,FALSE)</f>
        <v>FECHADURA DE EMBUTIR PARA PORTA DE BANHEIRO, COMPLETA, ACABAMENTO PADRÃO MÉDIO, INCLUSO EXECUÇÃO DE FURO - FORNECIMENTO E INSTALAÇÃO. AF_12/2019</v>
      </c>
      <c r="D1650" s="55"/>
      <c r="E1650" s="55"/>
      <c r="F1650" s="55"/>
      <c r="G1650" s="54" t="str">
        <f>VLOOKUP(B1650,IF(A1650="COMPOSICAO",S!$A:$D,I!$A:$D),3,FALSE)</f>
        <v>UN</v>
      </c>
      <c r="H1650" s="75">
        <f>1</f>
        <v>1</v>
      </c>
      <c r="I1650" s="56">
        <f>IF(A1650="COMPOSICAO",VLOOKUP("TOTAL - "&amp;B1650,COMPOSICAO_AUX_1!$A:$J,10,FALSE),VLOOKUP(B1650,I!$A:$D,4,FALSE))</f>
        <v>138.71</v>
      </c>
      <c r="J1650" s="60">
        <f>TRUNC(H1650*I1650,2)</f>
        <v>138.71</v>
      </c>
      <c r="K1650" s="59"/>
      <c r="L1650" s="4"/>
      <c r="M1650" s="4"/>
      <c r="N1650" s="4"/>
    </row>
    <row r="1651" spans="1:14" ht="45" customHeight="1" x14ac:dyDescent="0.25">
      <c r="A1651" s="54" t="s">
        <v>434</v>
      </c>
      <c r="B1651" s="67">
        <v>100659</v>
      </c>
      <c r="C1651" s="55" t="str">
        <f>VLOOKUP(B1651,IF(A1651="COMPOSICAO",S!$A:$D,I!$A:$D),2,FALSE)</f>
        <v>ALIZAR DE 5X1,5CM PARA PORTA FIXADO COM PREGOS, PADRÃO MÉDIO - FORNECIMENTO E INSTALAÇÃO. AF_12/2019</v>
      </c>
      <c r="D1651" s="55"/>
      <c r="E1651" s="55"/>
      <c r="F1651" s="55"/>
      <c r="G1651" s="54" t="str">
        <f>VLOOKUP(B1651,IF(A1651="COMPOSICAO",S!$A:$D,I!$A:$D),3,FALSE)</f>
        <v>M</v>
      </c>
      <c r="H1651" s="75">
        <f>9.6</f>
        <v>9.6</v>
      </c>
      <c r="I1651" s="56">
        <f>IF(A1651="COMPOSICAO",VLOOKUP("TOTAL - "&amp;B1651,COMPOSICAO_AUX_1!$A:$J,10,FALSE),VLOOKUP(B1651,I!$A:$D,4,FALSE))</f>
        <v>13.14</v>
      </c>
      <c r="J1651" s="60">
        <f>TRUNC(H1651*I1651,2)</f>
        <v>126.14</v>
      </c>
      <c r="K1651" s="59"/>
      <c r="L1651" s="4"/>
      <c r="M1651" s="4"/>
      <c r="N1651" s="4"/>
    </row>
    <row r="1652" spans="1:14" ht="15" customHeight="1" x14ac:dyDescent="0.25">
      <c r="A1652" s="76" t="s">
        <v>435</v>
      </c>
      <c r="B1652" s="77"/>
      <c r="C1652" s="77"/>
      <c r="D1652" s="77"/>
      <c r="E1652" s="77"/>
      <c r="F1652" s="77"/>
      <c r="G1652" s="78"/>
      <c r="H1652" s="79"/>
      <c r="I1652" s="80"/>
      <c r="J1652" s="60">
        <f>SUM(J1647:K1651)</f>
        <v>1058.47</v>
      </c>
      <c r="K1652" s="59"/>
    </row>
    <row r="1653" spans="1:14" ht="15" customHeight="1" x14ac:dyDescent="0.25">
      <c r="A1653" s="76" t="str">
        <f>"TAXA DE BDI ("&amp;BDI&amp;" %)"</f>
        <v>TAXA DE BDI (28 %)</v>
      </c>
      <c r="B1653" s="77"/>
      <c r="C1653" s="77"/>
      <c r="D1653" s="77"/>
      <c r="E1653" s="77"/>
      <c r="F1653" s="77"/>
      <c r="G1653" s="78"/>
      <c r="H1653" s="79"/>
      <c r="I1653" s="80"/>
      <c r="J1653" s="60">
        <f>ROUND(J1652*(BDI/100),2)</f>
        <v>296.37</v>
      </c>
      <c r="K1653" s="59"/>
    </row>
    <row r="1654" spans="1:14" ht="15" customHeight="1" x14ac:dyDescent="0.25">
      <c r="A1654" s="76" t="s">
        <v>612</v>
      </c>
      <c r="B1654" s="77"/>
      <c r="C1654" s="77"/>
      <c r="D1654" s="77"/>
      <c r="E1654" s="77"/>
      <c r="F1654" s="77"/>
      <c r="G1654" s="78"/>
      <c r="H1654" s="79"/>
      <c r="I1654" s="80"/>
      <c r="J1654" s="60">
        <f>SUM(J1652:K1653)</f>
        <v>1354.8400000000001</v>
      </c>
      <c r="K1654" s="59"/>
    </row>
    <row r="1655" spans="1:14" ht="15" customHeight="1" x14ac:dyDescent="0.25">
      <c r="A1655" s="4"/>
      <c r="B1655" s="4"/>
      <c r="C1655" s="4"/>
      <c r="D1655" s="4"/>
      <c r="E1655" s="4"/>
      <c r="F1655" s="4"/>
      <c r="G1655" s="4"/>
      <c r="H1655" s="4"/>
      <c r="I1655" s="4"/>
      <c r="J1655" s="4"/>
      <c r="K1655" s="4"/>
    </row>
    <row r="1656" spans="1:14" ht="15" customHeight="1" x14ac:dyDescent="0.25">
      <c r="A1656" s="22" t="s">
        <v>429</v>
      </c>
      <c r="B1656" s="22" t="s">
        <v>32</v>
      </c>
      <c r="C1656" s="46" t="s">
        <v>8</v>
      </c>
      <c r="D1656" s="47"/>
      <c r="E1656" s="47"/>
      <c r="F1656" s="47"/>
      <c r="G1656" s="7" t="s">
        <v>33</v>
      </c>
      <c r="H1656" s="7" t="s">
        <v>430</v>
      </c>
      <c r="I1656" s="7" t="s">
        <v>431</v>
      </c>
      <c r="J1656" s="34" t="s">
        <v>10</v>
      </c>
      <c r="K1656" s="33"/>
    </row>
    <row r="1657" spans="1:14" ht="90" customHeight="1" x14ac:dyDescent="0.25">
      <c r="A1657" s="7" t="s">
        <v>609</v>
      </c>
      <c r="B1657" s="71">
        <v>90843</v>
      </c>
      <c r="C1657" s="73" t="str">
        <f>VLOOKUP(B1657,S!$A:$D,2,FALSE)</f>
        <v>KIT DE PORTA DE MADEIRA PARA PINTURA, SEMI-OCA (LEVE OU MÉDIA), PADRÃO MÉDIO, 80X210CM, ESPESSURA DE 3,5CM, ITENS INCLUSOS: DOBRADIÇAS, MONTAGEM E INSTALAÇÃO DO BATENTE, FECHADURA COM EXECUÇÃO DO FURO - FORNECIMENTO E INSTALAÇÃO. AF_12/2019</v>
      </c>
      <c r="D1657" s="73"/>
      <c r="E1657" s="73"/>
      <c r="F1657" s="72"/>
      <c r="G1657" s="7" t="str">
        <f>VLOOKUP(B1657,S!$A:$D,3,FALSE)</f>
        <v>UN</v>
      </c>
      <c r="H1657" s="74"/>
      <c r="I1657" s="74">
        <f>J1662</f>
        <v>1114.96</v>
      </c>
      <c r="J1657" s="53"/>
      <c r="K1657" s="52"/>
      <c r="L1657" s="74">
        <f>VLOOKUP(B1657,S!$A:$D,4,FALSE)</f>
        <v>1114.96</v>
      </c>
      <c r="M1657" s="7" t="str">
        <f>IF(ROUND((L1657-I1657),2)=0,"OK, confere com a tabela.",IF(ROUND((L1657-I1657),2)&lt;0,"ACIMA ("&amp;TEXT(ROUND(I1657*100/L1657,4),"0,0000")&amp;" %) da tabela.","ABAIXO ("&amp;TEXT(ROUND(I1657*100/L1657,4),"0,0000")&amp;" %) da tabela."))</f>
        <v>OK, confere com a tabela.</v>
      </c>
    </row>
    <row r="1658" spans="1:14" ht="45" customHeight="1" x14ac:dyDescent="0.25">
      <c r="A1658" s="54" t="s">
        <v>434</v>
      </c>
      <c r="B1658" s="67">
        <v>90806</v>
      </c>
      <c r="C1658" s="55" t="str">
        <f>VLOOKUP(B1658,IF(A1658="COMPOSICAO",S!$A:$D,I!$A:$D),2,FALSE)</f>
        <v>BATENTE PARA PORTA DE MADEIRA, FIXAÇÃO COM ARGAMASSA, PADRÃO MÉDIO - FORNECIMENTO E INSTALAÇÃO. AF_12/2019</v>
      </c>
      <c r="D1658" s="55"/>
      <c r="E1658" s="55"/>
      <c r="F1658" s="55"/>
      <c r="G1658" s="54" t="str">
        <f>VLOOKUP(B1658,IF(A1658="COMPOSICAO",S!$A:$D,I!$A:$D),3,FALSE)</f>
        <v>UN</v>
      </c>
      <c r="H1658" s="75">
        <f>1</f>
        <v>1</v>
      </c>
      <c r="I1658" s="56">
        <f>IF(A1658="COMPOSICAO",VLOOKUP("TOTAL - "&amp;B1658,COMPOSICAO_AUX_1!$A:$J,10,FALSE),VLOOKUP(B1658,I!$A:$D,4,FALSE))</f>
        <v>436.82</v>
      </c>
      <c r="J1658" s="60">
        <f>TRUNC(H1658*I1658,2)</f>
        <v>436.82</v>
      </c>
      <c r="K1658" s="59"/>
      <c r="L1658" s="4"/>
      <c r="M1658" s="4"/>
      <c r="N1658" s="4"/>
    </row>
    <row r="1659" spans="1:14" ht="60" customHeight="1" x14ac:dyDescent="0.25">
      <c r="A1659" s="54" t="s">
        <v>434</v>
      </c>
      <c r="B1659" s="67">
        <v>90822</v>
      </c>
      <c r="C1659" s="55" t="str">
        <f>VLOOKUP(B1659,IF(A1659="COMPOSICAO",S!$A:$D,I!$A:$D),2,FALSE)</f>
        <v>PORTA DE MADEIRA PARA PINTURA, SEMI-OCA (LEVE OU MÉDIA), 80X210CM, ESPESSURA DE 3,5CM, INCLUSO DOBRADIÇAS - FORNECIMENTO E INSTALAÇÃO. AF_12/2019</v>
      </c>
      <c r="D1659" s="55"/>
      <c r="E1659" s="55"/>
      <c r="F1659" s="55"/>
      <c r="G1659" s="54" t="str">
        <f>VLOOKUP(B1659,IF(A1659="COMPOSICAO",S!$A:$D,I!$A:$D),3,FALSE)</f>
        <v>UN</v>
      </c>
      <c r="H1659" s="75">
        <f>1</f>
        <v>1</v>
      </c>
      <c r="I1659" s="56">
        <f>IF(A1659="COMPOSICAO",VLOOKUP("TOTAL - "&amp;B1659,COMPOSICAO_AUX_1!$A:$J,10,FALSE),VLOOKUP(B1659,I!$A:$D,4,FALSE))</f>
        <v>388.36</v>
      </c>
      <c r="J1659" s="60">
        <f>TRUNC(H1659*I1659,2)</f>
        <v>388.36</v>
      </c>
      <c r="K1659" s="59"/>
      <c r="L1659" s="4"/>
      <c r="M1659" s="4"/>
      <c r="N1659" s="4"/>
    </row>
    <row r="1660" spans="1:14" ht="60" customHeight="1" x14ac:dyDescent="0.25">
      <c r="A1660" s="54" t="s">
        <v>434</v>
      </c>
      <c r="B1660" s="67">
        <v>90830</v>
      </c>
      <c r="C1660" s="55" t="str">
        <f>VLOOKUP(B1660,IF(A1660="COMPOSICAO",S!$A:$D,I!$A:$D),2,FALSE)</f>
        <v>FECHADURA DE EMBUTIR COM CILINDRO, EXTERNA, COMPLETA, ACABAMENTO PADRÃO MÉDIO, INCLUSO EXECUÇÃO DE FURO - FORNECIMENTO E INSTALAÇÃO. AF_12/2019</v>
      </c>
      <c r="D1660" s="55"/>
      <c r="E1660" s="55"/>
      <c r="F1660" s="55"/>
      <c r="G1660" s="54" t="str">
        <f>VLOOKUP(B1660,IF(A1660="COMPOSICAO",S!$A:$D,I!$A:$D),3,FALSE)</f>
        <v>UN</v>
      </c>
      <c r="H1660" s="75">
        <f>1</f>
        <v>1</v>
      </c>
      <c r="I1660" s="56">
        <f>IF(A1660="COMPOSICAO",VLOOKUP("TOTAL - "&amp;B1660,COMPOSICAO_AUX_1!$A:$J,10,FALSE),VLOOKUP(B1660,I!$A:$D,4,FALSE))</f>
        <v>158.38000000000002</v>
      </c>
      <c r="J1660" s="60">
        <f>TRUNC(H1660*I1660,2)</f>
        <v>158.38</v>
      </c>
      <c r="K1660" s="59"/>
      <c r="L1660" s="4"/>
      <c r="M1660" s="4"/>
      <c r="N1660" s="4"/>
    </row>
    <row r="1661" spans="1:14" ht="45" customHeight="1" x14ac:dyDescent="0.25">
      <c r="A1661" s="54" t="s">
        <v>434</v>
      </c>
      <c r="B1661" s="67">
        <v>100659</v>
      </c>
      <c r="C1661" s="55" t="str">
        <f>VLOOKUP(B1661,IF(A1661="COMPOSICAO",S!$A:$D,I!$A:$D),2,FALSE)</f>
        <v>ALIZAR DE 5X1,5CM PARA PORTA FIXADO COM PREGOS, PADRÃO MÉDIO - FORNECIMENTO E INSTALAÇÃO. AF_12/2019</v>
      </c>
      <c r="D1661" s="55"/>
      <c r="E1661" s="55"/>
      <c r="F1661" s="55"/>
      <c r="G1661" s="54" t="str">
        <f>VLOOKUP(B1661,IF(A1661="COMPOSICAO",S!$A:$D,I!$A:$D),3,FALSE)</f>
        <v>M</v>
      </c>
      <c r="H1661" s="75">
        <f>10</f>
        <v>10</v>
      </c>
      <c r="I1661" s="56">
        <f>IF(A1661="COMPOSICAO",VLOOKUP("TOTAL - "&amp;B1661,COMPOSICAO_AUX_1!$A:$J,10,FALSE),VLOOKUP(B1661,I!$A:$D,4,FALSE))</f>
        <v>13.14</v>
      </c>
      <c r="J1661" s="60">
        <f>TRUNC(H1661*I1661,2)</f>
        <v>131.4</v>
      </c>
      <c r="K1661" s="59"/>
      <c r="L1661" s="4"/>
      <c r="M1661" s="4"/>
      <c r="N1661" s="4"/>
    </row>
    <row r="1662" spans="1:14" ht="15" customHeight="1" x14ac:dyDescent="0.25">
      <c r="A1662" s="76" t="s">
        <v>435</v>
      </c>
      <c r="B1662" s="77"/>
      <c r="C1662" s="77"/>
      <c r="D1662" s="77"/>
      <c r="E1662" s="77"/>
      <c r="F1662" s="77"/>
      <c r="G1662" s="78"/>
      <c r="H1662" s="79"/>
      <c r="I1662" s="80"/>
      <c r="J1662" s="60">
        <f>SUM(J1657:K1661)</f>
        <v>1114.96</v>
      </c>
      <c r="K1662" s="59"/>
    </row>
    <row r="1663" spans="1:14" ht="15" customHeight="1" x14ac:dyDescent="0.25">
      <c r="A1663" s="76" t="str">
        <f>"TAXA DE BDI ("&amp;BDI&amp;" %)"</f>
        <v>TAXA DE BDI (28 %)</v>
      </c>
      <c r="B1663" s="77"/>
      <c r="C1663" s="77"/>
      <c r="D1663" s="77"/>
      <c r="E1663" s="77"/>
      <c r="F1663" s="77"/>
      <c r="G1663" s="78"/>
      <c r="H1663" s="79"/>
      <c r="I1663" s="80"/>
      <c r="J1663" s="60">
        <f>ROUND(J1662*(BDI/100),2)</f>
        <v>312.19</v>
      </c>
      <c r="K1663" s="59"/>
    </row>
    <row r="1664" spans="1:14" ht="15" customHeight="1" x14ac:dyDescent="0.25">
      <c r="A1664" s="76" t="s">
        <v>613</v>
      </c>
      <c r="B1664" s="77"/>
      <c r="C1664" s="77"/>
      <c r="D1664" s="77"/>
      <c r="E1664" s="77"/>
      <c r="F1664" s="77"/>
      <c r="G1664" s="78"/>
      <c r="H1664" s="79"/>
      <c r="I1664" s="80"/>
      <c r="J1664" s="60">
        <f>SUM(J1662:K1663)</f>
        <v>1427.15</v>
      </c>
      <c r="K1664" s="59"/>
    </row>
    <row r="1665" spans="1:14" ht="15" customHeight="1" x14ac:dyDescent="0.25">
      <c r="A1665" s="4"/>
      <c r="B1665" s="4"/>
      <c r="C1665" s="4"/>
      <c r="D1665" s="4"/>
      <c r="E1665" s="4"/>
      <c r="F1665" s="4"/>
      <c r="G1665" s="4"/>
      <c r="H1665" s="4"/>
      <c r="I1665" s="4"/>
      <c r="J1665" s="4"/>
      <c r="K1665" s="4"/>
    </row>
    <row r="1666" spans="1:14" ht="15" customHeight="1" x14ac:dyDescent="0.25">
      <c r="A1666" s="22" t="s">
        <v>429</v>
      </c>
      <c r="B1666" s="22" t="s">
        <v>32</v>
      </c>
      <c r="C1666" s="46" t="s">
        <v>8</v>
      </c>
      <c r="D1666" s="47"/>
      <c r="E1666" s="47"/>
      <c r="F1666" s="47"/>
      <c r="G1666" s="7" t="s">
        <v>33</v>
      </c>
      <c r="H1666" s="7" t="s">
        <v>430</v>
      </c>
      <c r="I1666" s="7" t="s">
        <v>431</v>
      </c>
      <c r="J1666" s="34" t="s">
        <v>10</v>
      </c>
      <c r="K1666" s="33"/>
    </row>
    <row r="1667" spans="1:14" ht="45" customHeight="1" x14ac:dyDescent="0.25">
      <c r="A1667" s="7" t="s">
        <v>609</v>
      </c>
      <c r="B1667" s="71">
        <v>100702</v>
      </c>
      <c r="C1667" s="73" t="str">
        <f>VLOOKUP(B1667,S!$A:$D,2,FALSE)</f>
        <v>PORTA DE CORRER DE ALUMÍNIO, COM DUAS FOLHAS PARA VIDRO, INCLUSO VIDRO LISO INCOLOR, FECHADURA E PUXADOR, SEM ALIZAR. AF_12/2019</v>
      </c>
      <c r="D1667" s="73"/>
      <c r="E1667" s="73"/>
      <c r="F1667" s="72"/>
      <c r="G1667" s="7" t="str">
        <f>VLOOKUP(B1667,S!$A:$D,3,FALSE)</f>
        <v>M2</v>
      </c>
      <c r="H1667" s="74"/>
      <c r="I1667" s="74">
        <f>J1674</f>
        <v>423.02</v>
      </c>
      <c r="J1667" s="53"/>
      <c r="K1667" s="52"/>
      <c r="L1667" s="74">
        <f>VLOOKUP(B1667,S!$A:$D,4,FALSE)</f>
        <v>423.02</v>
      </c>
      <c r="M1667" s="7" t="str">
        <f>IF(ROUND((L1667-I1667),2)=0,"OK, confere com a tabela.",IF(ROUND((L1667-I1667),2)&lt;0,"ACIMA ("&amp;TEXT(ROUND(I1667*100/L1667,4),"0,0000")&amp;" %) da tabela.","ABAIXO ("&amp;TEXT(ROUND(I1667*100/L1667,4),"0,0000")&amp;" %) da tabela."))</f>
        <v>OK, confere com a tabela.</v>
      </c>
    </row>
    <row r="1668" spans="1:14" ht="30" customHeight="1" x14ac:dyDescent="0.25">
      <c r="A1668" s="54" t="s">
        <v>433</v>
      </c>
      <c r="B1668" s="67">
        <v>142</v>
      </c>
      <c r="C1668" s="55" t="str">
        <f>VLOOKUP(B1668,IF(A1668="COMPOSICAO",S!$A:$D,I!$A:$D),2,FALSE)</f>
        <v>SELANTE ELASTICO MONOCOMPONENTE A BASE DE POLIURETANO (PU) PARA JUNTAS DIVERSAS</v>
      </c>
      <c r="D1668" s="55"/>
      <c r="E1668" s="55"/>
      <c r="F1668" s="55"/>
      <c r="G1668" s="54" t="str">
        <f>VLOOKUP(B1668,IF(A1668="COMPOSICAO",S!$A:$D,I!$A:$D),3,FALSE)</f>
        <v>310ML</v>
      </c>
      <c r="H1668" s="75">
        <f>0.0637</f>
        <v>6.3700000000000007E-2</v>
      </c>
      <c r="I1668" s="56">
        <f>IF(A1668="COMPOSICAO",VLOOKUP("TOTAL - "&amp;B1668,COMPOSICAO_AUX_1!$A:$J,10,FALSE),VLOOKUP(B1668,I!$A:$D,4,FALSE))</f>
        <v>42.15</v>
      </c>
      <c r="J1668" s="60">
        <f t="shared" ref="J1668:J1673" si="39">TRUNC(H1668*I1668,2)</f>
        <v>2.68</v>
      </c>
      <c r="K1668" s="59"/>
      <c r="L1668" s="4"/>
      <c r="M1668" s="4"/>
      <c r="N1668" s="4"/>
    </row>
    <row r="1669" spans="1:14" ht="60" customHeight="1" x14ac:dyDescent="0.25">
      <c r="A1669" s="54" t="s">
        <v>433</v>
      </c>
      <c r="B1669" s="67">
        <v>4922</v>
      </c>
      <c r="C1669" s="55" t="str">
        <f>VLOOKUP(B1669,IF(A1669="COMPOSICAO",S!$A:$D,I!$A:$D),2,FALSE)</f>
        <v>PORTA DE CORRER EM ALUMINIO, DUAS FOLHAS MOVEIS COM VIDRO, FECHADURA E PUXADOR EMBUTIDO, ACABAMENTO ANODIZADO NATURAL, SEM GUARNICAO/ALIZAR/VISTA</v>
      </c>
      <c r="D1669" s="55"/>
      <c r="E1669" s="55"/>
      <c r="F1669" s="55"/>
      <c r="G1669" s="54" t="str">
        <f>VLOOKUP(B1669,IF(A1669="COMPOSICAO",S!$A:$D,I!$A:$D),3,FALSE)</f>
        <v>M2</v>
      </c>
      <c r="H1669" s="75">
        <f>1</f>
        <v>1</v>
      </c>
      <c r="I1669" s="56">
        <f>IF(A1669="COMPOSICAO",VLOOKUP("TOTAL - "&amp;B1669,COMPOSICAO_AUX_1!$A:$J,10,FALSE),VLOOKUP(B1669,I!$A:$D,4,FALSE))</f>
        <v>347.7</v>
      </c>
      <c r="J1669" s="60">
        <f t="shared" si="39"/>
        <v>347.7</v>
      </c>
      <c r="K1669" s="59"/>
      <c r="L1669" s="4"/>
      <c r="M1669" s="4"/>
      <c r="N1669" s="4"/>
    </row>
    <row r="1670" spans="1:14" ht="45" customHeight="1" x14ac:dyDescent="0.25">
      <c r="A1670" s="54" t="s">
        <v>433</v>
      </c>
      <c r="B1670" s="67">
        <v>7568</v>
      </c>
      <c r="C1670" s="55" t="str">
        <f>VLOOKUP(B1670,IF(A1670="COMPOSICAO",S!$A:$D,I!$A:$D),2,FALSE)</f>
        <v>BUCHA DE NYLON SEM ABA S10, COM PARAFUSO DE 6,10 X 65 MM EM ACO ZINCADO COM ROSCA SOBERBA, CABECA CHATA E FENDA PHILLIPS</v>
      </c>
      <c r="D1670" s="55"/>
      <c r="E1670" s="55"/>
      <c r="F1670" s="55"/>
      <c r="G1670" s="54" t="str">
        <f>VLOOKUP(B1670,IF(A1670="COMPOSICAO",S!$A:$D,I!$A:$D),3,FALSE)</f>
        <v>UN</v>
      </c>
      <c r="H1670" s="75">
        <f>4.72</f>
        <v>4.72</v>
      </c>
      <c r="I1670" s="56">
        <f>IF(A1670="COMPOSICAO",VLOOKUP("TOTAL - "&amp;B1670,COMPOSICAO_AUX_1!$A:$J,10,FALSE),VLOOKUP(B1670,I!$A:$D,4,FALSE))</f>
        <v>1.1000000000000001</v>
      </c>
      <c r="J1670" s="60">
        <f t="shared" si="39"/>
        <v>5.19</v>
      </c>
      <c r="K1670" s="59"/>
      <c r="L1670" s="4"/>
      <c r="M1670" s="4"/>
      <c r="N1670" s="4"/>
    </row>
    <row r="1671" spans="1:14" ht="60" customHeight="1" x14ac:dyDescent="0.25">
      <c r="A1671" s="54" t="s">
        <v>433</v>
      </c>
      <c r="B1671" s="67">
        <v>36888</v>
      </c>
      <c r="C1671" s="55" t="str">
        <f>VLOOKUP(B1671,IF(A1671="COMPOSICAO",S!$A:$D,I!$A:$D),2,FALSE)</f>
        <v>GUARNICAO / MOLDURA / ARREMATE DE ACABAMENTO PARA ESQUADRIA, EM ALUMINIO PERFIL 25, ACABAMENTO ANODIZADO BRANCO OU BRILHANTE, PARA 1 FACE</v>
      </c>
      <c r="D1671" s="55"/>
      <c r="E1671" s="55"/>
      <c r="F1671" s="55"/>
      <c r="G1671" s="54" t="str">
        <f>VLOOKUP(B1671,IF(A1671="COMPOSICAO",S!$A:$D,I!$A:$D),3,FALSE)</f>
        <v>M</v>
      </c>
      <c r="H1671" s="75">
        <f>2.202</f>
        <v>2.202</v>
      </c>
      <c r="I1671" s="56">
        <f>IF(A1671="COMPOSICAO",VLOOKUP("TOTAL - "&amp;B1671,COMPOSICAO_AUX_1!$A:$J,10,FALSE),VLOOKUP(B1671,I!$A:$D,4,FALSE))</f>
        <v>26.09</v>
      </c>
      <c r="J1671" s="60">
        <f t="shared" si="39"/>
        <v>57.45</v>
      </c>
      <c r="K1671" s="59"/>
      <c r="L1671" s="4"/>
      <c r="M1671" s="4"/>
      <c r="N1671" s="4"/>
    </row>
    <row r="1672" spans="1:14" ht="15" customHeight="1" x14ac:dyDescent="0.25">
      <c r="A1672" s="54" t="s">
        <v>434</v>
      </c>
      <c r="B1672" s="67">
        <v>88309</v>
      </c>
      <c r="C1672" s="55" t="str">
        <f>VLOOKUP(B1672,IF(A1672="COMPOSICAO",S!$A:$D,I!$A:$D),2,FALSE)</f>
        <v>PEDREIRO COM ENCARGOS COMPLEMENTARES</v>
      </c>
      <c r="D1672" s="55"/>
      <c r="E1672" s="55"/>
      <c r="F1672" s="55"/>
      <c r="G1672" s="54" t="str">
        <f>VLOOKUP(B1672,IF(A1672="COMPOSICAO",S!$A:$D,I!$A:$D),3,FALSE)</f>
        <v>H</v>
      </c>
      <c r="H1672" s="75">
        <f>0.282</f>
        <v>0.28199999999999997</v>
      </c>
      <c r="I1672" s="56">
        <f>IF(A1672="COMPOSICAO",VLOOKUP("TOTAL - "&amp;B1672,COMPOSICAO_AUX_1!$A:$J,10,FALSE),VLOOKUP(B1672,I!$A:$D,4,FALSE))</f>
        <v>25.779999999999998</v>
      </c>
      <c r="J1672" s="60">
        <f t="shared" si="39"/>
        <v>7.26</v>
      </c>
      <c r="K1672" s="59"/>
      <c r="L1672" s="4"/>
      <c r="M1672" s="4"/>
      <c r="N1672" s="4"/>
    </row>
    <row r="1673" spans="1:14" ht="15" customHeight="1" x14ac:dyDescent="0.25">
      <c r="A1673" s="54" t="s">
        <v>434</v>
      </c>
      <c r="B1673" s="67">
        <v>88316</v>
      </c>
      <c r="C1673" s="55" t="str">
        <f>VLOOKUP(B1673,IF(A1673="COMPOSICAO",S!$A:$D,I!$A:$D),2,FALSE)</f>
        <v>SERVENTE COM ENCARGOS COMPLEMENTARES</v>
      </c>
      <c r="D1673" s="55"/>
      <c r="E1673" s="55"/>
      <c r="F1673" s="55"/>
      <c r="G1673" s="54" t="str">
        <f>VLOOKUP(B1673,IF(A1673="COMPOSICAO",S!$A:$D,I!$A:$D),3,FALSE)</f>
        <v>H</v>
      </c>
      <c r="H1673" s="75">
        <f>0.141</f>
        <v>0.14099999999999999</v>
      </c>
      <c r="I1673" s="56">
        <f>IF(A1673="COMPOSICAO",VLOOKUP("TOTAL - "&amp;B1673,COMPOSICAO_AUX_1!$A:$J,10,FALSE),VLOOKUP(B1673,I!$A:$D,4,FALSE))</f>
        <v>19.45</v>
      </c>
      <c r="J1673" s="60">
        <f t="shared" si="39"/>
        <v>2.74</v>
      </c>
      <c r="K1673" s="59"/>
      <c r="L1673" s="4"/>
      <c r="M1673" s="4"/>
      <c r="N1673" s="4"/>
    </row>
    <row r="1674" spans="1:14" ht="15" customHeight="1" x14ac:dyDescent="0.25">
      <c r="A1674" s="76" t="s">
        <v>435</v>
      </c>
      <c r="B1674" s="77"/>
      <c r="C1674" s="77"/>
      <c r="D1674" s="77"/>
      <c r="E1674" s="77"/>
      <c r="F1674" s="77"/>
      <c r="G1674" s="78"/>
      <c r="H1674" s="79"/>
      <c r="I1674" s="80"/>
      <c r="J1674" s="60">
        <f>SUM(J1667:K1673)</f>
        <v>423.02</v>
      </c>
      <c r="K1674" s="59"/>
    </row>
    <row r="1675" spans="1:14" ht="15" customHeight="1" x14ac:dyDescent="0.25">
      <c r="A1675" s="76" t="str">
        <f>"TAXA DE BDI ("&amp;BDI&amp;" %)"</f>
        <v>TAXA DE BDI (28 %)</v>
      </c>
      <c r="B1675" s="77"/>
      <c r="C1675" s="77"/>
      <c r="D1675" s="77"/>
      <c r="E1675" s="77"/>
      <c r="F1675" s="77"/>
      <c r="G1675" s="78"/>
      <c r="H1675" s="79"/>
      <c r="I1675" s="80"/>
      <c r="J1675" s="60">
        <f>ROUND(J1674*(BDI/100),2)</f>
        <v>118.45</v>
      </c>
      <c r="K1675" s="59"/>
    </row>
    <row r="1676" spans="1:14" ht="15" customHeight="1" x14ac:dyDescent="0.25">
      <c r="A1676" s="76" t="s">
        <v>614</v>
      </c>
      <c r="B1676" s="77"/>
      <c r="C1676" s="77"/>
      <c r="D1676" s="77"/>
      <c r="E1676" s="77"/>
      <c r="F1676" s="77"/>
      <c r="G1676" s="78"/>
      <c r="H1676" s="79"/>
      <c r="I1676" s="80"/>
      <c r="J1676" s="60">
        <f>SUM(J1674:K1675)</f>
        <v>541.47</v>
      </c>
      <c r="K1676" s="59"/>
    </row>
    <row r="1677" spans="1:14" ht="15" customHeight="1" x14ac:dyDescent="0.25">
      <c r="A1677" s="4"/>
      <c r="B1677" s="4"/>
      <c r="C1677" s="4"/>
      <c r="D1677" s="4"/>
      <c r="E1677" s="4"/>
      <c r="F1677" s="4"/>
      <c r="G1677" s="4"/>
      <c r="H1677" s="4"/>
      <c r="I1677" s="4"/>
      <c r="J1677" s="4"/>
      <c r="K1677" s="4"/>
    </row>
    <row r="1678" spans="1:14" ht="15" customHeight="1" x14ac:dyDescent="0.25">
      <c r="A1678" s="22" t="s">
        <v>429</v>
      </c>
      <c r="B1678" s="22" t="s">
        <v>32</v>
      </c>
      <c r="C1678" s="46" t="s">
        <v>8</v>
      </c>
      <c r="D1678" s="47"/>
      <c r="E1678" s="47"/>
      <c r="F1678" s="47"/>
      <c r="G1678" s="7" t="s">
        <v>33</v>
      </c>
      <c r="H1678" s="7" t="s">
        <v>430</v>
      </c>
      <c r="I1678" s="7" t="s">
        <v>431</v>
      </c>
      <c r="J1678" s="34" t="s">
        <v>10</v>
      </c>
      <c r="K1678" s="33"/>
    </row>
    <row r="1679" spans="1:14" ht="60" customHeight="1" x14ac:dyDescent="0.25">
      <c r="A1679" s="7" t="s">
        <v>609</v>
      </c>
      <c r="B1679" s="71">
        <v>91304</v>
      </c>
      <c r="C1679" s="73" t="str">
        <f>VLOOKUP(B1679,S!$A:$D,2,FALSE)</f>
        <v>FECHADURA DE EMBUTIR COM CILINDRO, EXTERNA, COMPLETA, ACABAMENTO PADRÃO POPULAR, INCLUSO EXECUÇÃO DE FURO - FORNECIMENTO E INSTALAÇÃO. AF_12/2019</v>
      </c>
      <c r="D1679" s="73"/>
      <c r="E1679" s="73"/>
      <c r="F1679" s="72"/>
      <c r="G1679" s="7" t="str">
        <f>VLOOKUP(B1679,S!$A:$D,3,FALSE)</f>
        <v>UN</v>
      </c>
      <c r="H1679" s="74"/>
      <c r="I1679" s="74">
        <f>J1683</f>
        <v>96.97999999999999</v>
      </c>
      <c r="J1679" s="53"/>
      <c r="K1679" s="52"/>
      <c r="L1679" s="74">
        <f>VLOOKUP(B1679,S!$A:$D,4,FALSE)</f>
        <v>96.98</v>
      </c>
      <c r="M1679" s="7" t="str">
        <f>IF(ROUND((L1679-I1679),2)=0,"OK, confere com a tabela.",IF(ROUND((L1679-I1679),2)&lt;0,"ACIMA ("&amp;TEXT(ROUND(I1679*100/L1679,4),"0,0000")&amp;" %) da tabela.","ABAIXO ("&amp;TEXT(ROUND(I1679*100/L1679,4),"0,0000")&amp;" %) da tabela."))</f>
        <v>OK, confere com a tabela.</v>
      </c>
    </row>
    <row r="1680" spans="1:14" ht="75" customHeight="1" x14ac:dyDescent="0.25">
      <c r="A1680" s="54" t="s">
        <v>433</v>
      </c>
      <c r="B1680" s="67">
        <v>3080</v>
      </c>
      <c r="C1680" s="55" t="str">
        <f>VLOOKUP(B1680,IF(A1680="COMPOSICAO",S!$A:$D,I!$A:$D),2,FALSE)</f>
        <v>FECHADURA ESPELHO PARA PORTA EXTERNA, EM ACO INOX (MAQUINA, TESTA E CONTRA-TESTA) E EM ZAMAC (MACANETA, LINGUETA E TRINCOS) COM ACABAMENTO CROMADO, MAQUINA DE 40 MM, INCLUINDO CHAVE TIPO CILINDRO</v>
      </c>
      <c r="D1680" s="55"/>
      <c r="E1680" s="55"/>
      <c r="F1680" s="55"/>
      <c r="G1680" s="54" t="str">
        <f>VLOOKUP(B1680,IF(A1680="COMPOSICAO",S!$A:$D,I!$A:$D),3,FALSE)</f>
        <v>CJ</v>
      </c>
      <c r="H1680" s="75">
        <f>1</f>
        <v>1</v>
      </c>
      <c r="I1680" s="56">
        <f>IF(A1680="COMPOSICAO",VLOOKUP("TOTAL - "&amp;B1680,COMPOSICAO_AUX_1!$A:$J,10,FALSE),VLOOKUP(B1680,I!$A:$D,4,FALSE))</f>
        <v>62.75</v>
      </c>
      <c r="J1680" s="60">
        <f>TRUNC(H1680*I1680,2)</f>
        <v>62.75</v>
      </c>
      <c r="K1680" s="59"/>
      <c r="L1680" s="4"/>
      <c r="M1680" s="4"/>
      <c r="N1680" s="4"/>
    </row>
    <row r="1681" spans="1:14" ht="30" customHeight="1" x14ac:dyDescent="0.25">
      <c r="A1681" s="54" t="s">
        <v>434</v>
      </c>
      <c r="B1681" s="67">
        <v>88261</v>
      </c>
      <c r="C1681" s="55" t="str">
        <f>VLOOKUP(B1681,IF(A1681="COMPOSICAO",S!$A:$D,I!$A:$D),2,FALSE)</f>
        <v>CARPINTEIRO DE ESQUADRIA COM ENCARGOS COMPLEMENTARES</v>
      </c>
      <c r="D1681" s="55"/>
      <c r="E1681" s="55"/>
      <c r="F1681" s="55"/>
      <c r="G1681" s="54" t="str">
        <f>VLOOKUP(B1681,IF(A1681="COMPOSICAO",S!$A:$D,I!$A:$D),3,FALSE)</f>
        <v>H</v>
      </c>
      <c r="H1681" s="75">
        <f>1.002</f>
        <v>1.002</v>
      </c>
      <c r="I1681" s="56">
        <f>IF(A1681="COMPOSICAO",VLOOKUP("TOTAL - "&amp;B1681,COMPOSICAO_AUX_1!$A:$J,10,FALSE),VLOOKUP(B1681,I!$A:$D,4,FALSE))</f>
        <v>24.449999999999996</v>
      </c>
      <c r="J1681" s="60">
        <f>TRUNC(H1681*I1681,2)</f>
        <v>24.49</v>
      </c>
      <c r="K1681" s="59"/>
      <c r="L1681" s="4"/>
      <c r="M1681" s="4"/>
      <c r="N1681" s="4"/>
    </row>
    <row r="1682" spans="1:14" ht="15" customHeight="1" x14ac:dyDescent="0.25">
      <c r="A1682" s="54" t="s">
        <v>434</v>
      </c>
      <c r="B1682" s="67">
        <v>88316</v>
      </c>
      <c r="C1682" s="55" t="str">
        <f>VLOOKUP(B1682,IF(A1682="COMPOSICAO",S!$A:$D,I!$A:$D),2,FALSE)</f>
        <v>SERVENTE COM ENCARGOS COMPLEMENTARES</v>
      </c>
      <c r="D1682" s="55"/>
      <c r="E1682" s="55"/>
      <c r="F1682" s="55"/>
      <c r="G1682" s="54" t="str">
        <f>VLOOKUP(B1682,IF(A1682="COMPOSICAO",S!$A:$D,I!$A:$D),3,FALSE)</f>
        <v>H</v>
      </c>
      <c r="H1682" s="75">
        <f>0.501</f>
        <v>0.501</v>
      </c>
      <c r="I1682" s="56">
        <f>IF(A1682="COMPOSICAO",VLOOKUP("TOTAL - "&amp;B1682,COMPOSICAO_AUX_1!$A:$J,10,FALSE),VLOOKUP(B1682,I!$A:$D,4,FALSE))</f>
        <v>19.45</v>
      </c>
      <c r="J1682" s="60">
        <f>TRUNC(H1682*I1682,2)</f>
        <v>9.74</v>
      </c>
      <c r="K1682" s="59"/>
      <c r="L1682" s="4"/>
      <c r="M1682" s="4"/>
      <c r="N1682" s="4"/>
    </row>
    <row r="1683" spans="1:14" ht="15" customHeight="1" x14ac:dyDescent="0.25">
      <c r="A1683" s="76" t="s">
        <v>435</v>
      </c>
      <c r="B1683" s="77"/>
      <c r="C1683" s="77"/>
      <c r="D1683" s="77"/>
      <c r="E1683" s="77"/>
      <c r="F1683" s="77"/>
      <c r="G1683" s="78"/>
      <c r="H1683" s="79"/>
      <c r="I1683" s="80"/>
      <c r="J1683" s="60">
        <f>SUM(J1679:K1682)</f>
        <v>96.97999999999999</v>
      </c>
      <c r="K1683" s="59"/>
    </row>
    <row r="1684" spans="1:14" ht="15" customHeight="1" x14ac:dyDescent="0.25">
      <c r="A1684" s="76" t="str">
        <f>"TAXA DE BDI ("&amp;BDI&amp;" %)"</f>
        <v>TAXA DE BDI (28 %)</v>
      </c>
      <c r="B1684" s="77"/>
      <c r="C1684" s="77"/>
      <c r="D1684" s="77"/>
      <c r="E1684" s="77"/>
      <c r="F1684" s="77"/>
      <c r="G1684" s="78"/>
      <c r="H1684" s="79"/>
      <c r="I1684" s="80"/>
      <c r="J1684" s="60">
        <f>ROUND(J1683*(BDI/100),2)</f>
        <v>27.15</v>
      </c>
      <c r="K1684" s="59"/>
    </row>
    <row r="1685" spans="1:14" ht="15" customHeight="1" x14ac:dyDescent="0.25">
      <c r="A1685" s="76" t="s">
        <v>615</v>
      </c>
      <c r="B1685" s="77"/>
      <c r="C1685" s="77"/>
      <c r="D1685" s="77"/>
      <c r="E1685" s="77"/>
      <c r="F1685" s="77"/>
      <c r="G1685" s="78"/>
      <c r="H1685" s="79"/>
      <c r="I1685" s="80"/>
      <c r="J1685" s="60">
        <f>SUM(J1683:K1684)</f>
        <v>124.13</v>
      </c>
      <c r="K1685" s="59"/>
    </row>
    <row r="1686" spans="1:14" ht="15" customHeight="1" x14ac:dyDescent="0.25">
      <c r="A1686" s="4"/>
      <c r="B1686" s="4"/>
      <c r="C1686" s="4"/>
      <c r="D1686" s="4"/>
      <c r="E1686" s="4"/>
      <c r="F1686" s="4"/>
      <c r="G1686" s="4"/>
      <c r="H1686" s="4"/>
      <c r="I1686" s="4"/>
      <c r="J1686" s="4"/>
      <c r="K1686" s="4"/>
    </row>
    <row r="1687" spans="1:14" ht="15" customHeight="1" x14ac:dyDescent="0.25">
      <c r="A1687" s="22" t="s">
        <v>429</v>
      </c>
      <c r="B1687" s="22" t="s">
        <v>32</v>
      </c>
      <c r="C1687" s="46" t="s">
        <v>8</v>
      </c>
      <c r="D1687" s="47"/>
      <c r="E1687" s="47"/>
      <c r="F1687" s="47"/>
      <c r="G1687" s="7" t="s">
        <v>33</v>
      </c>
      <c r="H1687" s="7" t="s">
        <v>430</v>
      </c>
      <c r="I1687" s="7" t="s">
        <v>431</v>
      </c>
      <c r="J1687" s="34" t="s">
        <v>10</v>
      </c>
      <c r="K1687" s="33"/>
    </row>
    <row r="1688" spans="1:14" ht="75" customHeight="1" x14ac:dyDescent="0.25">
      <c r="A1688" s="7" t="s">
        <v>609</v>
      </c>
      <c r="B1688" s="71">
        <v>94573</v>
      </c>
      <c r="C1688" s="73" t="str">
        <f>VLOOKUP(B1688,S!$A:$D,2,FALSE)</f>
        <v>JANELA DE ALUMÍNIO DE CORRER COM 4 FOLHAS PARA VIDROS, COM VIDROS, BATENTE, ACABAMENTO COM ACETATO OU BRILHANTE E FERRAGENS. EXCLUSIVE ALIZAR E CONTRAMARCO. FORNECIMENTO E INSTALAÇÃO. AF_12/2019</v>
      </c>
      <c r="D1688" s="73"/>
      <c r="E1688" s="73"/>
      <c r="F1688" s="72"/>
      <c r="G1688" s="7" t="str">
        <f>VLOOKUP(B1688,S!$A:$D,3,FALSE)</f>
        <v>M2</v>
      </c>
      <c r="H1688" s="74"/>
      <c r="I1688" s="74">
        <f>J1694</f>
        <v>386.35999999999996</v>
      </c>
      <c r="J1688" s="53"/>
      <c r="K1688" s="52"/>
      <c r="L1688" s="74">
        <f>VLOOKUP(B1688,S!$A:$D,4,FALSE)</f>
        <v>386.36</v>
      </c>
      <c r="M1688" s="7" t="str">
        <f>IF(ROUND((L1688-I1688),2)=0,"OK, confere com a tabela.",IF(ROUND((L1688-I1688),2)&lt;0,"ACIMA ("&amp;TEXT(ROUND(I1688*100/L1688,4),"0,0000")&amp;" %) da tabela.","ABAIXO ("&amp;TEXT(ROUND(I1688*100/L1688,4),"0,0000")&amp;" %) da tabela."))</f>
        <v>OK, confere com a tabela.</v>
      </c>
    </row>
    <row r="1689" spans="1:14" ht="45" customHeight="1" x14ac:dyDescent="0.25">
      <c r="A1689" s="54" t="s">
        <v>433</v>
      </c>
      <c r="B1689" s="67">
        <v>4377</v>
      </c>
      <c r="C1689" s="55" t="str">
        <f>VLOOKUP(B1689,IF(A1689="COMPOSICAO",S!$A:$D,I!$A:$D),2,FALSE)</f>
        <v>PARAFUSO DE ACO ZINCADO COM ROSCA SOBERBA, CABECA CHATA E FENDA SIMPLES, DIAMETRO 4,2 MM, COMPRIMENTO * 32 * MM</v>
      </c>
      <c r="D1689" s="55"/>
      <c r="E1689" s="55"/>
      <c r="F1689" s="55"/>
      <c r="G1689" s="54" t="str">
        <f>VLOOKUP(B1689,IF(A1689="COMPOSICAO",S!$A:$D,I!$A:$D),3,FALSE)</f>
        <v>UN</v>
      </c>
      <c r="H1689" s="75">
        <f>7.3</f>
        <v>7.3</v>
      </c>
      <c r="I1689" s="56">
        <f>IF(A1689="COMPOSICAO",VLOOKUP("TOTAL - "&amp;B1689,COMPOSICAO_AUX_1!$A:$J,10,FALSE),VLOOKUP(B1689,I!$A:$D,4,FALSE))</f>
        <v>0.2</v>
      </c>
      <c r="J1689" s="60">
        <f>TRUNC(H1689*I1689,2)</f>
        <v>1.46</v>
      </c>
      <c r="K1689" s="59"/>
      <c r="L1689" s="4"/>
      <c r="M1689" s="4"/>
      <c r="N1689" s="4"/>
    </row>
    <row r="1690" spans="1:14" ht="75" customHeight="1" x14ac:dyDescent="0.25">
      <c r="A1690" s="54" t="s">
        <v>433</v>
      </c>
      <c r="B1690" s="67">
        <v>34364</v>
      </c>
      <c r="C1690" s="55" t="str">
        <f>VLOOKUP(B1690,IF(A1690="COMPOSICAO",S!$A:$D,I!$A:$D),2,FALSE)</f>
        <v>JANELA DE CORRER,  EM ALUMINIO PERFIL 25, 120 X 150 CM (A X L), 4 FLS, BANDEIRA COM BASCULA,  ACABAMENTO BRANCO OU BRILHANTE, BATENTE/REQUADRO DE 6 A 14 CM, COM VIDRO, SEM GUARNICAO/ALIZAR</v>
      </c>
      <c r="D1690" s="55"/>
      <c r="E1690" s="55"/>
      <c r="F1690" s="55"/>
      <c r="G1690" s="54" t="str">
        <f>VLOOKUP(B1690,IF(A1690="COMPOSICAO",S!$A:$D,I!$A:$D),3,FALSE)</f>
        <v>UN</v>
      </c>
      <c r="H1690" s="75">
        <f>0.556</f>
        <v>0.55600000000000005</v>
      </c>
      <c r="I1690" s="56">
        <f>IF(A1690="COMPOSICAO",VLOOKUP("TOTAL - "&amp;B1690,COMPOSICAO_AUX_1!$A:$J,10,FALSE),VLOOKUP(B1690,I!$A:$D,4,FALSE))</f>
        <v>602.95000000000005</v>
      </c>
      <c r="J1690" s="60">
        <f>TRUNC(H1690*I1690,2)</f>
        <v>335.24</v>
      </c>
      <c r="K1690" s="59"/>
      <c r="L1690" s="4"/>
      <c r="M1690" s="4"/>
      <c r="N1690" s="4"/>
    </row>
    <row r="1691" spans="1:14" ht="15" customHeight="1" x14ac:dyDescent="0.25">
      <c r="A1691" s="54" t="s">
        <v>433</v>
      </c>
      <c r="B1691" s="67">
        <v>39961</v>
      </c>
      <c r="C1691" s="55" t="str">
        <f>VLOOKUP(B1691,IF(A1691="COMPOSICAO",S!$A:$D,I!$A:$D),2,FALSE)</f>
        <v>SILICONE ACETICO USO GERAL INCOLOR 280 G</v>
      </c>
      <c r="D1691" s="55"/>
      <c r="E1691" s="55"/>
      <c r="F1691" s="55"/>
      <c r="G1691" s="54" t="str">
        <f>VLOOKUP(B1691,IF(A1691="COMPOSICAO",S!$A:$D,I!$A:$D),3,FALSE)</f>
        <v>UN</v>
      </c>
      <c r="H1691" s="75">
        <f>0.56</f>
        <v>0.56000000000000005</v>
      </c>
      <c r="I1691" s="56">
        <f>IF(A1691="COMPOSICAO",VLOOKUP("TOTAL - "&amp;B1691,COMPOSICAO_AUX_1!$A:$J,10,FALSE),VLOOKUP(B1691,I!$A:$D,4,FALSE))</f>
        <v>27.85</v>
      </c>
      <c r="J1691" s="60">
        <f>TRUNC(H1691*I1691,2)</f>
        <v>15.59</v>
      </c>
      <c r="K1691" s="59"/>
      <c r="L1691" s="4"/>
      <c r="M1691" s="4"/>
      <c r="N1691" s="4"/>
    </row>
    <row r="1692" spans="1:14" ht="15" customHeight="1" x14ac:dyDescent="0.25">
      <c r="A1692" s="54" t="s">
        <v>434</v>
      </c>
      <c r="B1692" s="67">
        <v>88309</v>
      </c>
      <c r="C1692" s="55" t="str">
        <f>VLOOKUP(B1692,IF(A1692="COMPOSICAO",S!$A:$D,I!$A:$D),2,FALSE)</f>
        <v>PEDREIRO COM ENCARGOS COMPLEMENTARES</v>
      </c>
      <c r="D1692" s="55"/>
      <c r="E1692" s="55"/>
      <c r="F1692" s="55"/>
      <c r="G1692" s="54" t="str">
        <f>VLOOKUP(B1692,IF(A1692="COMPOSICAO",S!$A:$D,I!$A:$D),3,FALSE)</f>
        <v>H</v>
      </c>
      <c r="H1692" s="75">
        <f>0.96</f>
        <v>0.96</v>
      </c>
      <c r="I1692" s="56">
        <f>IF(A1692="COMPOSICAO",VLOOKUP("TOTAL - "&amp;B1692,COMPOSICAO_AUX_1!$A:$J,10,FALSE),VLOOKUP(B1692,I!$A:$D,4,FALSE))</f>
        <v>25.779999999999998</v>
      </c>
      <c r="J1692" s="60">
        <f>TRUNC(H1692*I1692,2)</f>
        <v>24.74</v>
      </c>
      <c r="K1692" s="59"/>
      <c r="L1692" s="4"/>
      <c r="M1692" s="4"/>
      <c r="N1692" s="4"/>
    </row>
    <row r="1693" spans="1:14" ht="15" customHeight="1" x14ac:dyDescent="0.25">
      <c r="A1693" s="54" t="s">
        <v>434</v>
      </c>
      <c r="B1693" s="67">
        <v>88316</v>
      </c>
      <c r="C1693" s="55" t="str">
        <f>VLOOKUP(B1693,IF(A1693="COMPOSICAO",S!$A:$D,I!$A:$D),2,FALSE)</f>
        <v>SERVENTE COM ENCARGOS COMPLEMENTARES</v>
      </c>
      <c r="D1693" s="55"/>
      <c r="E1693" s="55"/>
      <c r="F1693" s="55"/>
      <c r="G1693" s="54" t="str">
        <f>VLOOKUP(B1693,IF(A1693="COMPOSICAO",S!$A:$D,I!$A:$D),3,FALSE)</f>
        <v>H</v>
      </c>
      <c r="H1693" s="75">
        <f>0.48</f>
        <v>0.48</v>
      </c>
      <c r="I1693" s="56">
        <f>IF(A1693="COMPOSICAO",VLOOKUP("TOTAL - "&amp;B1693,COMPOSICAO_AUX_1!$A:$J,10,FALSE),VLOOKUP(B1693,I!$A:$D,4,FALSE))</f>
        <v>19.45</v>
      </c>
      <c r="J1693" s="60">
        <f>TRUNC(H1693*I1693,2)</f>
        <v>9.33</v>
      </c>
      <c r="K1693" s="59"/>
      <c r="L1693" s="4"/>
      <c r="M1693" s="4"/>
      <c r="N1693" s="4"/>
    </row>
    <row r="1694" spans="1:14" ht="15" customHeight="1" x14ac:dyDescent="0.25">
      <c r="A1694" s="76" t="s">
        <v>435</v>
      </c>
      <c r="B1694" s="77"/>
      <c r="C1694" s="77"/>
      <c r="D1694" s="77"/>
      <c r="E1694" s="77"/>
      <c r="F1694" s="77"/>
      <c r="G1694" s="78"/>
      <c r="H1694" s="79"/>
      <c r="I1694" s="80"/>
      <c r="J1694" s="60">
        <f>SUM(J1688:K1693)</f>
        <v>386.35999999999996</v>
      </c>
      <c r="K1694" s="59"/>
    </row>
    <row r="1695" spans="1:14" ht="15" customHeight="1" x14ac:dyDescent="0.25">
      <c r="A1695" s="76" t="str">
        <f>"TAXA DE BDI ("&amp;BDI&amp;" %)"</f>
        <v>TAXA DE BDI (28 %)</v>
      </c>
      <c r="B1695" s="77"/>
      <c r="C1695" s="77"/>
      <c r="D1695" s="77"/>
      <c r="E1695" s="77"/>
      <c r="F1695" s="77"/>
      <c r="G1695" s="78"/>
      <c r="H1695" s="79"/>
      <c r="I1695" s="80"/>
      <c r="J1695" s="60">
        <f>ROUND(J1694*(BDI/100),2)</f>
        <v>108.18</v>
      </c>
      <c r="K1695" s="59"/>
    </row>
    <row r="1696" spans="1:14" ht="15" customHeight="1" x14ac:dyDescent="0.25">
      <c r="A1696" s="76" t="s">
        <v>616</v>
      </c>
      <c r="B1696" s="77"/>
      <c r="C1696" s="77"/>
      <c r="D1696" s="77"/>
      <c r="E1696" s="77"/>
      <c r="F1696" s="77"/>
      <c r="G1696" s="78"/>
      <c r="H1696" s="79"/>
      <c r="I1696" s="80"/>
      <c r="J1696" s="60">
        <f>SUM(J1694:K1695)</f>
        <v>494.53999999999996</v>
      </c>
      <c r="K1696" s="59"/>
    </row>
    <row r="1697" spans="1:14" ht="15" customHeight="1" x14ac:dyDescent="0.25">
      <c r="A1697" s="4"/>
      <c r="B1697" s="4"/>
      <c r="C1697" s="4"/>
      <c r="D1697" s="4"/>
      <c r="E1697" s="4"/>
      <c r="F1697" s="4"/>
      <c r="G1697" s="4"/>
      <c r="H1697" s="4"/>
      <c r="I1697" s="4"/>
      <c r="J1697" s="4"/>
      <c r="K1697" s="4"/>
    </row>
    <row r="1698" spans="1:14" ht="15" customHeight="1" x14ac:dyDescent="0.25">
      <c r="A1698" s="22" t="s">
        <v>429</v>
      </c>
      <c r="B1698" s="22" t="s">
        <v>32</v>
      </c>
      <c r="C1698" s="46" t="s">
        <v>8</v>
      </c>
      <c r="D1698" s="47"/>
      <c r="E1698" s="47"/>
      <c r="F1698" s="47"/>
      <c r="G1698" s="7" t="s">
        <v>33</v>
      </c>
      <c r="H1698" s="7" t="s">
        <v>430</v>
      </c>
      <c r="I1698" s="7" t="s">
        <v>431</v>
      </c>
      <c r="J1698" s="34" t="s">
        <v>10</v>
      </c>
      <c r="K1698" s="33"/>
    </row>
    <row r="1699" spans="1:14" ht="75" customHeight="1" x14ac:dyDescent="0.25">
      <c r="A1699" s="7" t="s">
        <v>465</v>
      </c>
      <c r="B1699" s="71">
        <v>86923</v>
      </c>
      <c r="C1699" s="73" t="str">
        <f>VLOOKUP(B1699,S!$A:$D,2,FALSE)</f>
        <v>TANQUE DE LOUÇA BRANCA SUSPENSO, 18L OU EQUIVALENTE, INCLUSO SIFÃO TIPO GARRAFA EM PVC, VÁLVULA PLÁSTICA E TORNEIRA DE METAL CROMADO PADRÃO POPULAR - FORNECIMENTO E INSTALAÇÃO. AF_01/2020</v>
      </c>
      <c r="D1699" s="73"/>
      <c r="E1699" s="73"/>
      <c r="F1699" s="72"/>
      <c r="G1699" s="7" t="str">
        <f>VLOOKUP(B1699,S!$A:$D,3,FALSE)</f>
        <v>UN</v>
      </c>
      <c r="H1699" s="74"/>
      <c r="I1699" s="74">
        <f>J1704</f>
        <v>555.54</v>
      </c>
      <c r="J1699" s="53"/>
      <c r="K1699" s="52"/>
      <c r="L1699" s="74">
        <f>VLOOKUP(B1699,S!$A:$D,4,FALSE)</f>
        <v>555.54</v>
      </c>
      <c r="M1699" s="7" t="str">
        <f>IF(ROUND((L1699-I1699),2)=0,"OK, confere com a tabela.",IF(ROUND((L1699-I1699),2)&lt;0,"ACIMA ("&amp;TEXT(ROUND(I1699*100/L1699,4),"0,0000")&amp;" %) da tabela.","ABAIXO ("&amp;TEXT(ROUND(I1699*100/L1699,4),"0,0000")&amp;" %) da tabela."))</f>
        <v>OK, confere com a tabela.</v>
      </c>
    </row>
    <row r="1700" spans="1:14" ht="45" customHeight="1" x14ac:dyDescent="0.25">
      <c r="A1700" s="54" t="s">
        <v>434</v>
      </c>
      <c r="B1700" s="67">
        <v>86874</v>
      </c>
      <c r="C1700" s="55" t="str">
        <f>VLOOKUP(B1700,IF(A1700="COMPOSICAO",S!$A:$D,I!$A:$D),2,FALSE)</f>
        <v>TANQUE DE LOUÇA BRANCA SUSPENSO, 18L OU EQUIVALENTE - FORNECIMENTO E INSTALAÇÃO. AF_01/2020</v>
      </c>
      <c r="D1700" s="55"/>
      <c r="E1700" s="55"/>
      <c r="F1700" s="55"/>
      <c r="G1700" s="54" t="str">
        <f>VLOOKUP(B1700,IF(A1700="COMPOSICAO",S!$A:$D,I!$A:$D),3,FALSE)</f>
        <v>UN</v>
      </c>
      <c r="H1700" s="75">
        <f>1</f>
        <v>1</v>
      </c>
      <c r="I1700" s="56">
        <f>IF(A1700="COMPOSICAO",VLOOKUP("TOTAL - "&amp;B1700,COMPOSICAO_AUX_1!$A:$J,10,FALSE),VLOOKUP(B1700,I!$A:$D,4,FALSE))</f>
        <v>478.27</v>
      </c>
      <c r="J1700" s="60">
        <f>TRUNC(H1700*I1700,2)</f>
        <v>478.27</v>
      </c>
      <c r="K1700" s="59"/>
      <c r="L1700" s="4"/>
      <c r="M1700" s="4"/>
      <c r="N1700" s="4"/>
    </row>
    <row r="1701" spans="1:14" ht="45" customHeight="1" x14ac:dyDescent="0.25">
      <c r="A1701" s="54" t="s">
        <v>434</v>
      </c>
      <c r="B1701" s="67">
        <v>86879</v>
      </c>
      <c r="C1701" s="55" t="str">
        <f>VLOOKUP(B1701,IF(A1701="COMPOSICAO",S!$A:$D,I!$A:$D),2,FALSE)</f>
        <v>VÁLVULA EM PLÁSTICO 1 PARA PIA, TANQUE OU LAVATÓRIO, COM OU SEM LADRÃO - FORNECIMENTO E INSTALAÇÃO. AF_01/2020</v>
      </c>
      <c r="D1701" s="55"/>
      <c r="E1701" s="55"/>
      <c r="F1701" s="55"/>
      <c r="G1701" s="54" t="str">
        <f>VLOOKUP(B1701,IF(A1701="COMPOSICAO",S!$A:$D,I!$A:$D),3,FALSE)</f>
        <v>UN</v>
      </c>
      <c r="H1701" s="75">
        <f>1</f>
        <v>1</v>
      </c>
      <c r="I1701" s="56">
        <f>IF(A1701="COMPOSICAO",VLOOKUP("TOTAL - "&amp;B1701,COMPOSICAO_AUX_1!$A:$J,10,FALSE),VLOOKUP(B1701,I!$A:$D,4,FALSE))</f>
        <v>9.2100000000000009</v>
      </c>
      <c r="J1701" s="60">
        <f>TRUNC(H1701*I1701,2)</f>
        <v>9.2100000000000009</v>
      </c>
      <c r="K1701" s="59"/>
      <c r="L1701" s="4"/>
      <c r="M1701" s="4"/>
      <c r="N1701" s="4"/>
    </row>
    <row r="1702" spans="1:14" ht="45" customHeight="1" x14ac:dyDescent="0.25">
      <c r="A1702" s="54" t="s">
        <v>434</v>
      </c>
      <c r="B1702" s="67">
        <v>86882</v>
      </c>
      <c r="C1702" s="55" t="str">
        <f>VLOOKUP(B1702,IF(A1702="COMPOSICAO",S!$A:$D,I!$A:$D),2,FALSE)</f>
        <v>SIFÃO DO TIPO GARRAFA/COPO EM PVC 1.1/4  X 1.1/2 - FORNECIMENTO E INSTALAÇÃO. AF_01/2020</v>
      </c>
      <c r="D1702" s="55"/>
      <c r="E1702" s="55"/>
      <c r="F1702" s="55"/>
      <c r="G1702" s="54" t="str">
        <f>VLOOKUP(B1702,IF(A1702="COMPOSICAO",S!$A:$D,I!$A:$D),3,FALSE)</f>
        <v>UN</v>
      </c>
      <c r="H1702" s="75">
        <f>1</f>
        <v>1</v>
      </c>
      <c r="I1702" s="56">
        <f>IF(A1702="COMPOSICAO",VLOOKUP("TOTAL - "&amp;B1702,COMPOSICAO_AUX_1!$A:$J,10,FALSE),VLOOKUP(B1702,I!$A:$D,4,FALSE))</f>
        <v>21.58</v>
      </c>
      <c r="J1702" s="60">
        <f>TRUNC(H1702*I1702,2)</f>
        <v>21.58</v>
      </c>
      <c r="K1702" s="59"/>
      <c r="L1702" s="4"/>
      <c r="M1702" s="4"/>
      <c r="N1702" s="4"/>
    </row>
    <row r="1703" spans="1:14" ht="45" customHeight="1" x14ac:dyDescent="0.25">
      <c r="A1703" s="54" t="s">
        <v>434</v>
      </c>
      <c r="B1703" s="67">
        <v>86913</v>
      </c>
      <c r="C1703" s="55" t="str">
        <f>VLOOKUP(B1703,IF(A1703="COMPOSICAO",S!$A:$D,I!$A:$D),2,FALSE)</f>
        <v>TORNEIRA CROMADA 1/2 OU 3/4 PARA TANQUE, PADRÃO POPULAR - FORNECIMENTO E INSTALAÇÃO. AF_01/2020</v>
      </c>
      <c r="D1703" s="55"/>
      <c r="E1703" s="55"/>
      <c r="F1703" s="55"/>
      <c r="G1703" s="54" t="str">
        <f>VLOOKUP(B1703,IF(A1703="COMPOSICAO",S!$A:$D,I!$A:$D),3,FALSE)</f>
        <v>UN</v>
      </c>
      <c r="H1703" s="75">
        <f>1</f>
        <v>1</v>
      </c>
      <c r="I1703" s="56">
        <f>IF(A1703="COMPOSICAO",VLOOKUP("TOTAL - "&amp;B1703,COMPOSICAO_AUX_1!$A:$J,10,FALSE),VLOOKUP(B1703,I!$A:$D,4,FALSE))</f>
        <v>46.48</v>
      </c>
      <c r="J1703" s="60">
        <f>TRUNC(H1703*I1703,2)</f>
        <v>46.48</v>
      </c>
      <c r="K1703" s="59"/>
      <c r="L1703" s="4"/>
      <c r="M1703" s="4"/>
      <c r="N1703" s="4"/>
    </row>
    <row r="1704" spans="1:14" ht="15" customHeight="1" x14ac:dyDescent="0.25">
      <c r="A1704" s="76" t="s">
        <v>435</v>
      </c>
      <c r="B1704" s="77"/>
      <c r="C1704" s="77"/>
      <c r="D1704" s="77"/>
      <c r="E1704" s="77"/>
      <c r="F1704" s="77"/>
      <c r="G1704" s="78"/>
      <c r="H1704" s="79"/>
      <c r="I1704" s="80"/>
      <c r="J1704" s="60">
        <f>SUM(J1699:K1703)</f>
        <v>555.54</v>
      </c>
      <c r="K1704" s="59"/>
    </row>
    <row r="1705" spans="1:14" ht="15" customHeight="1" x14ac:dyDescent="0.25">
      <c r="A1705" s="76" t="str">
        <f>"TAXA DE BDI ("&amp;BDI&amp;" %)"</f>
        <v>TAXA DE BDI (28 %)</v>
      </c>
      <c r="B1705" s="77"/>
      <c r="C1705" s="77"/>
      <c r="D1705" s="77"/>
      <c r="E1705" s="77"/>
      <c r="F1705" s="77"/>
      <c r="G1705" s="78"/>
      <c r="H1705" s="79"/>
      <c r="I1705" s="80"/>
      <c r="J1705" s="60">
        <f>ROUND(J1704*(BDI/100),2)</f>
        <v>155.55000000000001</v>
      </c>
      <c r="K1705" s="59"/>
    </row>
    <row r="1706" spans="1:14" ht="15" customHeight="1" x14ac:dyDescent="0.25">
      <c r="A1706" s="76" t="s">
        <v>617</v>
      </c>
      <c r="B1706" s="77"/>
      <c r="C1706" s="77"/>
      <c r="D1706" s="77"/>
      <c r="E1706" s="77"/>
      <c r="F1706" s="77"/>
      <c r="G1706" s="78"/>
      <c r="H1706" s="79"/>
      <c r="I1706" s="80"/>
      <c r="J1706" s="60">
        <f>SUM(J1704:K1705)</f>
        <v>711.08999999999992</v>
      </c>
      <c r="K1706" s="59"/>
    </row>
    <row r="1707" spans="1:14" ht="15" customHeight="1" x14ac:dyDescent="0.25">
      <c r="A1707" s="4"/>
      <c r="B1707" s="4"/>
      <c r="C1707" s="4"/>
      <c r="D1707" s="4"/>
      <c r="E1707" s="4"/>
      <c r="F1707" s="4"/>
      <c r="G1707" s="4"/>
      <c r="H1707" s="4"/>
      <c r="I1707" s="4"/>
      <c r="J1707" s="4"/>
      <c r="K1707" s="4"/>
    </row>
    <row r="1708" spans="1:14" ht="15" customHeight="1" x14ac:dyDescent="0.25">
      <c r="A1708" s="22" t="s">
        <v>429</v>
      </c>
      <c r="B1708" s="22" t="s">
        <v>32</v>
      </c>
      <c r="C1708" s="46" t="s">
        <v>8</v>
      </c>
      <c r="D1708" s="47"/>
      <c r="E1708" s="47"/>
      <c r="F1708" s="47"/>
      <c r="G1708" s="7" t="s">
        <v>33</v>
      </c>
      <c r="H1708" s="7" t="s">
        <v>430</v>
      </c>
      <c r="I1708" s="7" t="s">
        <v>431</v>
      </c>
      <c r="J1708" s="34" t="s">
        <v>10</v>
      </c>
      <c r="K1708" s="33"/>
    </row>
    <row r="1709" spans="1:14" ht="90" customHeight="1" x14ac:dyDescent="0.25">
      <c r="A1709" s="7" t="s">
        <v>465</v>
      </c>
      <c r="B1709" s="71">
        <v>93441</v>
      </c>
      <c r="C1709" s="73" t="str">
        <f>VLOOKUP(B1709,S!$A:$D,2,FALSE)</f>
        <v>BANCADA GRANITO CINZA  150 X 60 CM, COM CUBA DE EMBUTIR DE AÇO, VÁLVULA AMERICANA EM METAL, SIFÃO FLEXÍVEL EM PVC, ENGATE FLEXÍVEL 30 CM, TORNEIRA CROMADA LONGA, DE PAREDE, 1/2 OU 3/4, P/ COZINHA, PADRÃO POPULAR - FORNEC. E INSTALAÇÃO. AF_01/2020</v>
      </c>
      <c r="D1709" s="73"/>
      <c r="E1709" s="73"/>
      <c r="F1709" s="72"/>
      <c r="G1709" s="7" t="str">
        <f>VLOOKUP(B1709,S!$A:$D,3,FALSE)</f>
        <v>UN</v>
      </c>
      <c r="H1709" s="74"/>
      <c r="I1709" s="74">
        <f>J1714</f>
        <v>964.16000000000008</v>
      </c>
      <c r="J1709" s="53"/>
      <c r="K1709" s="52"/>
      <c r="L1709" s="74">
        <f>VLOOKUP(B1709,S!$A:$D,4,FALSE)</f>
        <v>964.16</v>
      </c>
      <c r="M1709" s="7" t="str">
        <f>IF(ROUND((L1709-I1709),2)=0,"OK, confere com a tabela.",IF(ROUND((L1709-I1709),2)&lt;0,"ACIMA ("&amp;TEXT(ROUND(I1709*100/L1709,4),"0,0000")&amp;" %) da tabela.","ABAIXO ("&amp;TEXT(ROUND(I1709*100/L1709,4),"0,0000")&amp;" %) da tabela."))</f>
        <v>OK, confere com a tabela.</v>
      </c>
    </row>
    <row r="1710" spans="1:14" ht="45" customHeight="1" x14ac:dyDescent="0.25">
      <c r="A1710" s="54" t="s">
        <v>434</v>
      </c>
      <c r="B1710" s="67">
        <v>86884</v>
      </c>
      <c r="C1710" s="55" t="str">
        <f>VLOOKUP(B1710,IF(A1710="COMPOSICAO",S!$A:$D,I!$A:$D),2,FALSE)</f>
        <v>ENGATE FLEXÍVEL EM PLÁSTICO BRANCO, 1/2 X 30CM - FORNECIMENTO E INSTALAÇÃO. AF_01/2020</v>
      </c>
      <c r="D1710" s="55"/>
      <c r="E1710" s="55"/>
      <c r="F1710" s="55"/>
      <c r="G1710" s="54" t="str">
        <f>VLOOKUP(B1710,IF(A1710="COMPOSICAO",S!$A:$D,I!$A:$D),3,FALSE)</f>
        <v>UN</v>
      </c>
      <c r="H1710" s="75">
        <f>1</f>
        <v>1</v>
      </c>
      <c r="I1710" s="56">
        <f>IF(A1710="COMPOSICAO",VLOOKUP("TOTAL - "&amp;B1710,COMPOSICAO_AUX_1!$A:$J,10,FALSE),VLOOKUP(B1710,I!$A:$D,4,FALSE))</f>
        <v>10.23</v>
      </c>
      <c r="J1710" s="60">
        <f>TRUNC(H1710*I1710,2)</f>
        <v>10.23</v>
      </c>
      <c r="K1710" s="59"/>
      <c r="L1710" s="4"/>
      <c r="M1710" s="4"/>
      <c r="N1710" s="4"/>
    </row>
    <row r="1711" spans="1:14" ht="45" customHeight="1" x14ac:dyDescent="0.25">
      <c r="A1711" s="54" t="s">
        <v>434</v>
      </c>
      <c r="B1711" s="67">
        <v>86889</v>
      </c>
      <c r="C1711" s="55" t="str">
        <f>VLOOKUP(B1711,IF(A1711="COMPOSICAO",S!$A:$D,I!$A:$D),2,FALSE)</f>
        <v>BANCADA DE GRANITO CINZA POLIDO, DE 1,50 X 0,60 M, PARA PIA DE COZINHA - FORNECIMENTO E INSTALAÇÃO. AF_01/2020</v>
      </c>
      <c r="D1711" s="55"/>
      <c r="E1711" s="55"/>
      <c r="F1711" s="55"/>
      <c r="G1711" s="54" t="str">
        <f>VLOOKUP(B1711,IF(A1711="COMPOSICAO",S!$A:$D,I!$A:$D),3,FALSE)</f>
        <v>UN</v>
      </c>
      <c r="H1711" s="75">
        <f>1</f>
        <v>1</v>
      </c>
      <c r="I1711" s="56">
        <f>IF(A1711="COMPOSICAO",VLOOKUP("TOTAL - "&amp;B1711,COMPOSICAO_AUX_1!$A:$J,10,FALSE),VLOOKUP(B1711,I!$A:$D,4,FALSE))</f>
        <v>630.73000000000013</v>
      </c>
      <c r="J1711" s="60">
        <f>TRUNC(H1711*I1711,2)</f>
        <v>630.73</v>
      </c>
      <c r="K1711" s="59"/>
      <c r="L1711" s="4"/>
      <c r="M1711" s="4"/>
      <c r="N1711" s="4"/>
    </row>
    <row r="1712" spans="1:14" ht="45" customHeight="1" x14ac:dyDescent="0.25">
      <c r="A1712" s="54" t="s">
        <v>434</v>
      </c>
      <c r="B1712" s="67">
        <v>86911</v>
      </c>
      <c r="C1712" s="55" t="str">
        <f>VLOOKUP(B1712,IF(A1712="COMPOSICAO",S!$A:$D,I!$A:$D),2,FALSE)</f>
        <v>TORNEIRA CROMADA LONGA, DE PAREDE, 1/2 OU 3/4, PARA PIA DE COZINHA, PADRÃO POPULAR - FORNECIMENTO E INSTALAÇÃO. AF_01/2020</v>
      </c>
      <c r="D1712" s="55"/>
      <c r="E1712" s="55"/>
      <c r="F1712" s="55"/>
      <c r="G1712" s="54" t="str">
        <f>VLOOKUP(B1712,IF(A1712="COMPOSICAO",S!$A:$D,I!$A:$D),3,FALSE)</f>
        <v>UN</v>
      </c>
      <c r="H1712" s="75">
        <f>1</f>
        <v>1</v>
      </c>
      <c r="I1712" s="56">
        <f>IF(A1712="COMPOSICAO",VLOOKUP("TOTAL - "&amp;B1712,COMPOSICAO_AUX_1!$A:$J,10,FALSE),VLOOKUP(B1712,I!$A:$D,4,FALSE))</f>
        <v>73.699999999999989</v>
      </c>
      <c r="J1712" s="60">
        <f>TRUNC(H1712*I1712,2)</f>
        <v>73.7</v>
      </c>
      <c r="K1712" s="59"/>
      <c r="L1712" s="4"/>
      <c r="M1712" s="4"/>
      <c r="N1712" s="4"/>
    </row>
    <row r="1713" spans="1:14" ht="60" customHeight="1" x14ac:dyDescent="0.25">
      <c r="A1713" s="54" t="s">
        <v>434</v>
      </c>
      <c r="B1713" s="67">
        <v>86935</v>
      </c>
      <c r="C1713" s="55" t="str">
        <f>VLOOKUP(B1713,IF(A1713="COMPOSICAO",S!$A:$D,I!$A:$D),2,FALSE)</f>
        <v>CUBA DE EMBUTIR DE AÇO INOXIDÁVEL MÉDIA, INCLUSO VÁLVULA TIPO AMERICANA EM METAL CROMADO E SIFÃO FLEXÍVEL EM PVC - FORNECIMENTO E INSTALAÇÃO. AF_01/2020</v>
      </c>
      <c r="D1713" s="55"/>
      <c r="E1713" s="55"/>
      <c r="F1713" s="55"/>
      <c r="G1713" s="54" t="str">
        <f>VLOOKUP(B1713,IF(A1713="COMPOSICAO",S!$A:$D,I!$A:$D),3,FALSE)</f>
        <v>UN</v>
      </c>
      <c r="H1713" s="75">
        <f>1</f>
        <v>1</v>
      </c>
      <c r="I1713" s="56">
        <f>IF(A1713="COMPOSICAO",VLOOKUP("TOTAL - "&amp;B1713,COMPOSICAO_AUX_1!$A:$J,10,FALSE),VLOOKUP(B1713,I!$A:$D,4,FALSE))</f>
        <v>249.5</v>
      </c>
      <c r="J1713" s="60">
        <f>TRUNC(H1713*I1713,2)</f>
        <v>249.5</v>
      </c>
      <c r="K1713" s="59"/>
      <c r="L1713" s="4"/>
      <c r="M1713" s="4"/>
      <c r="N1713" s="4"/>
    </row>
    <row r="1714" spans="1:14" ht="15" customHeight="1" x14ac:dyDescent="0.25">
      <c r="A1714" s="76" t="s">
        <v>435</v>
      </c>
      <c r="B1714" s="77"/>
      <c r="C1714" s="77"/>
      <c r="D1714" s="77"/>
      <c r="E1714" s="77"/>
      <c r="F1714" s="77"/>
      <c r="G1714" s="78"/>
      <c r="H1714" s="79"/>
      <c r="I1714" s="80"/>
      <c r="J1714" s="60">
        <f>SUM(J1709:K1713)</f>
        <v>964.16000000000008</v>
      </c>
      <c r="K1714" s="59"/>
    </row>
    <row r="1715" spans="1:14" ht="15" customHeight="1" x14ac:dyDescent="0.25">
      <c r="A1715" s="76" t="str">
        <f>"TAXA DE BDI ("&amp;BDI&amp;" %)"</f>
        <v>TAXA DE BDI (28 %)</v>
      </c>
      <c r="B1715" s="77"/>
      <c r="C1715" s="77"/>
      <c r="D1715" s="77"/>
      <c r="E1715" s="77"/>
      <c r="F1715" s="77"/>
      <c r="G1715" s="78"/>
      <c r="H1715" s="79"/>
      <c r="I1715" s="80"/>
      <c r="J1715" s="60">
        <f>ROUND(J1714*(BDI/100),2)</f>
        <v>269.95999999999998</v>
      </c>
      <c r="K1715" s="59"/>
    </row>
    <row r="1716" spans="1:14" ht="15" customHeight="1" x14ac:dyDescent="0.25">
      <c r="A1716" s="76" t="s">
        <v>618</v>
      </c>
      <c r="B1716" s="77"/>
      <c r="C1716" s="77"/>
      <c r="D1716" s="77"/>
      <c r="E1716" s="77"/>
      <c r="F1716" s="77"/>
      <c r="G1716" s="78"/>
      <c r="H1716" s="79"/>
      <c r="I1716" s="80"/>
      <c r="J1716" s="60">
        <f>SUM(J1714:K1715)</f>
        <v>1234.1200000000001</v>
      </c>
      <c r="K1716" s="59"/>
    </row>
    <row r="1717" spans="1:14" ht="15" customHeight="1" x14ac:dyDescent="0.25">
      <c r="A1717" s="4"/>
      <c r="B1717" s="4"/>
      <c r="C1717" s="4"/>
      <c r="D1717" s="4"/>
      <c r="E1717" s="4"/>
      <c r="F1717" s="4"/>
      <c r="G1717" s="4"/>
      <c r="H1717" s="4"/>
      <c r="I1717" s="4"/>
      <c r="J1717" s="4"/>
      <c r="K1717" s="4"/>
    </row>
    <row r="1718" spans="1:14" ht="15" customHeight="1" x14ac:dyDescent="0.25">
      <c r="A1718" s="22" t="s">
        <v>429</v>
      </c>
      <c r="B1718" s="22" t="s">
        <v>32</v>
      </c>
      <c r="C1718" s="46" t="s">
        <v>8</v>
      </c>
      <c r="D1718" s="47"/>
      <c r="E1718" s="47"/>
      <c r="F1718" s="47"/>
      <c r="G1718" s="7" t="s">
        <v>33</v>
      </c>
      <c r="H1718" s="7" t="s">
        <v>430</v>
      </c>
      <c r="I1718" s="7" t="s">
        <v>431</v>
      </c>
      <c r="J1718" s="34" t="s">
        <v>10</v>
      </c>
      <c r="K1718" s="33"/>
    </row>
    <row r="1719" spans="1:14" ht="60" customHeight="1" x14ac:dyDescent="0.25">
      <c r="A1719" s="7" t="s">
        <v>465</v>
      </c>
      <c r="B1719" s="71">
        <v>86931</v>
      </c>
      <c r="C1719" s="73" t="str">
        <f>VLOOKUP(B1719,S!$A:$D,2,FALSE)</f>
        <v>VASO SANITÁRIO SIFONADO COM CAIXA ACOPLADA LOUÇA BRANCA, INCLUSO ENGATE FLEXÍVEL EM PLÁSTICO BRANCO, 1/2  X 40CM - FORNECIMENTO E INSTALAÇÃO. AF_01/2020</v>
      </c>
      <c r="D1719" s="73"/>
      <c r="E1719" s="73"/>
      <c r="F1719" s="72"/>
      <c r="G1719" s="7" t="str">
        <f>VLOOKUP(B1719,S!$A:$D,3,FALSE)</f>
        <v>UN</v>
      </c>
      <c r="H1719" s="74"/>
      <c r="I1719" s="74">
        <f>J1722</f>
        <v>476.63</v>
      </c>
      <c r="J1719" s="53"/>
      <c r="K1719" s="52"/>
      <c r="L1719" s="74">
        <f>VLOOKUP(B1719,S!$A:$D,4,FALSE)</f>
        <v>476.63</v>
      </c>
      <c r="M1719" s="7" t="str">
        <f>IF(ROUND((L1719-I1719),2)=0,"OK, confere com a tabela.",IF(ROUND((L1719-I1719),2)&lt;0,"ACIMA ("&amp;TEXT(ROUND(I1719*100/L1719,4),"0,0000")&amp;" %) da tabela.","ABAIXO ("&amp;TEXT(ROUND(I1719*100/L1719,4),"0,0000")&amp;" %) da tabela."))</f>
        <v>OK, confere com a tabela.</v>
      </c>
    </row>
    <row r="1720" spans="1:14" ht="45" customHeight="1" x14ac:dyDescent="0.25">
      <c r="A1720" s="54" t="s">
        <v>434</v>
      </c>
      <c r="B1720" s="67">
        <v>86885</v>
      </c>
      <c r="C1720" s="55" t="str">
        <f>VLOOKUP(B1720,IF(A1720="COMPOSICAO",S!$A:$D,I!$A:$D),2,FALSE)</f>
        <v>ENGATE FLEXÍVEL EM PLÁSTICO BRANCO, 1/2 X 40CM - FORNECIMENTO E INSTALAÇÃO. AF_01/2020</v>
      </c>
      <c r="D1720" s="55"/>
      <c r="E1720" s="55"/>
      <c r="F1720" s="55"/>
      <c r="G1720" s="54" t="str">
        <f>VLOOKUP(B1720,IF(A1720="COMPOSICAO",S!$A:$D,I!$A:$D),3,FALSE)</f>
        <v>UN</v>
      </c>
      <c r="H1720" s="75">
        <f>1</f>
        <v>1</v>
      </c>
      <c r="I1720" s="56">
        <f>IF(A1720="COMPOSICAO",VLOOKUP("TOTAL - "&amp;B1720,COMPOSICAO_AUX_1!$A:$J,10,FALSE),VLOOKUP(B1720,I!$A:$D,4,FALSE))</f>
        <v>11.65</v>
      </c>
      <c r="J1720" s="60">
        <f>TRUNC(H1720*I1720,2)</f>
        <v>11.65</v>
      </c>
      <c r="K1720" s="59"/>
      <c r="L1720" s="4"/>
      <c r="M1720" s="4"/>
      <c r="N1720" s="4"/>
    </row>
    <row r="1721" spans="1:14" ht="45" customHeight="1" x14ac:dyDescent="0.25">
      <c r="A1721" s="54" t="s">
        <v>434</v>
      </c>
      <c r="B1721" s="67">
        <v>86888</v>
      </c>
      <c r="C1721" s="55" t="str">
        <f>VLOOKUP(B1721,IF(A1721="COMPOSICAO",S!$A:$D,I!$A:$D),2,FALSE)</f>
        <v>VASO SANITÁRIO SIFONADO COM CAIXA ACOPLADA LOUÇA BRANCA - FORNECIMENTO E INSTALAÇÃO. AF_01/2020</v>
      </c>
      <c r="D1721" s="55"/>
      <c r="E1721" s="55"/>
      <c r="F1721" s="55"/>
      <c r="G1721" s="54" t="str">
        <f>VLOOKUP(B1721,IF(A1721="COMPOSICAO",S!$A:$D,I!$A:$D),3,FALSE)</f>
        <v>UN</v>
      </c>
      <c r="H1721" s="75">
        <f>1</f>
        <v>1</v>
      </c>
      <c r="I1721" s="56">
        <f>IF(A1721="COMPOSICAO",VLOOKUP("TOTAL - "&amp;B1721,COMPOSICAO_AUX_1!$A:$J,10,FALSE),VLOOKUP(B1721,I!$A:$D,4,FALSE))</f>
        <v>464.97999999999996</v>
      </c>
      <c r="J1721" s="60">
        <f>TRUNC(H1721*I1721,2)</f>
        <v>464.98</v>
      </c>
      <c r="K1721" s="59"/>
      <c r="L1721" s="4"/>
      <c r="M1721" s="4"/>
      <c r="N1721" s="4"/>
    </row>
    <row r="1722" spans="1:14" ht="15" customHeight="1" x14ac:dyDescent="0.25">
      <c r="A1722" s="76" t="s">
        <v>435</v>
      </c>
      <c r="B1722" s="77"/>
      <c r="C1722" s="77"/>
      <c r="D1722" s="77"/>
      <c r="E1722" s="77"/>
      <c r="F1722" s="77"/>
      <c r="G1722" s="78"/>
      <c r="H1722" s="79"/>
      <c r="I1722" s="80"/>
      <c r="J1722" s="60">
        <f>SUM(J1719:K1721)</f>
        <v>476.63</v>
      </c>
      <c r="K1722" s="59"/>
    </row>
    <row r="1723" spans="1:14" ht="15" customHeight="1" x14ac:dyDescent="0.25">
      <c r="A1723" s="76" t="str">
        <f>"TAXA DE BDI ("&amp;BDI&amp;" %)"</f>
        <v>TAXA DE BDI (28 %)</v>
      </c>
      <c r="B1723" s="77"/>
      <c r="C1723" s="77"/>
      <c r="D1723" s="77"/>
      <c r="E1723" s="77"/>
      <c r="F1723" s="77"/>
      <c r="G1723" s="78"/>
      <c r="H1723" s="79"/>
      <c r="I1723" s="80"/>
      <c r="J1723" s="60">
        <f>ROUND(J1722*(BDI/100),2)</f>
        <v>133.46</v>
      </c>
      <c r="K1723" s="59"/>
    </row>
    <row r="1724" spans="1:14" ht="15" customHeight="1" x14ac:dyDescent="0.25">
      <c r="A1724" s="76" t="s">
        <v>619</v>
      </c>
      <c r="B1724" s="77"/>
      <c r="C1724" s="77"/>
      <c r="D1724" s="77"/>
      <c r="E1724" s="77"/>
      <c r="F1724" s="77"/>
      <c r="G1724" s="78"/>
      <c r="H1724" s="79"/>
      <c r="I1724" s="80"/>
      <c r="J1724" s="60">
        <f>SUM(J1722:K1723)</f>
        <v>610.09</v>
      </c>
      <c r="K1724" s="59"/>
    </row>
    <row r="1725" spans="1:14" ht="15" customHeight="1" x14ac:dyDescent="0.25">
      <c r="A1725" s="4"/>
      <c r="B1725" s="4"/>
      <c r="C1725" s="4"/>
      <c r="D1725" s="4"/>
      <c r="E1725" s="4"/>
      <c r="F1725" s="4"/>
      <c r="G1725" s="4"/>
      <c r="H1725" s="4"/>
      <c r="I1725" s="4"/>
      <c r="J1725" s="4"/>
      <c r="K1725" s="4"/>
    </row>
    <row r="1726" spans="1:14" ht="15" customHeight="1" x14ac:dyDescent="0.25">
      <c r="A1726" s="22" t="s">
        <v>429</v>
      </c>
      <c r="B1726" s="22" t="s">
        <v>32</v>
      </c>
      <c r="C1726" s="46" t="s">
        <v>8</v>
      </c>
      <c r="D1726" s="47"/>
      <c r="E1726" s="47"/>
      <c r="F1726" s="47"/>
      <c r="G1726" s="7" t="s">
        <v>33</v>
      </c>
      <c r="H1726" s="7" t="s">
        <v>430</v>
      </c>
      <c r="I1726" s="7" t="s">
        <v>431</v>
      </c>
      <c r="J1726" s="34" t="s">
        <v>10</v>
      </c>
      <c r="K1726" s="33"/>
    </row>
    <row r="1727" spans="1:14" ht="90" customHeight="1" x14ac:dyDescent="0.25">
      <c r="A1727" s="7" t="s">
        <v>465</v>
      </c>
      <c r="B1727" s="71">
        <v>86943</v>
      </c>
      <c r="C1727" s="73" t="str">
        <f>VLOOKUP(B1727,S!$A:$D,2,FALSE)</f>
        <v>LAVATÓRIO LOUÇA BRANCA SUSPENSO, 29,5 X 39CM OU EQUIVALENTE, PADRÃO POPULAR, INCLUSO SIFÃO FLEXÍVEL EM PVC, VÁLVULA E ENGATE FLEXÍVEL 30CM EM PLÁSTICO E TORNEIRA CROMADA DE MESA, PADRÃO POPULAR - FORNECIMENTO E INSTALAÇÃO. AF_01/2020</v>
      </c>
      <c r="D1727" s="73"/>
      <c r="E1727" s="73"/>
      <c r="F1727" s="72"/>
      <c r="G1727" s="7" t="str">
        <f>VLOOKUP(B1727,S!$A:$D,3,FALSE)</f>
        <v>UN</v>
      </c>
      <c r="H1727" s="74"/>
      <c r="I1727" s="74">
        <f>J1733</f>
        <v>235.1</v>
      </c>
      <c r="J1727" s="53"/>
      <c r="K1727" s="52"/>
      <c r="L1727" s="74">
        <f>VLOOKUP(B1727,S!$A:$D,4,FALSE)</f>
        <v>235.1</v>
      </c>
      <c r="M1727" s="7" t="str">
        <f>IF(ROUND((L1727-I1727),2)=0,"OK, confere com a tabela.",IF(ROUND((L1727-I1727),2)&lt;0,"ACIMA ("&amp;TEXT(ROUND(I1727*100/L1727,4),"0,0000")&amp;" %) da tabela.","ABAIXO ("&amp;TEXT(ROUND(I1727*100/L1727,4),"0,0000")&amp;" %) da tabela."))</f>
        <v>OK, confere com a tabela.</v>
      </c>
    </row>
    <row r="1728" spans="1:14" ht="45" customHeight="1" x14ac:dyDescent="0.25">
      <c r="A1728" s="54" t="s">
        <v>434</v>
      </c>
      <c r="B1728" s="67">
        <v>86879</v>
      </c>
      <c r="C1728" s="55" t="str">
        <f>VLOOKUP(B1728,IF(A1728="COMPOSICAO",S!$A:$D,I!$A:$D),2,FALSE)</f>
        <v>VÁLVULA EM PLÁSTICO 1 PARA PIA, TANQUE OU LAVATÓRIO, COM OU SEM LADRÃO - FORNECIMENTO E INSTALAÇÃO. AF_01/2020</v>
      </c>
      <c r="D1728" s="55"/>
      <c r="E1728" s="55"/>
      <c r="F1728" s="55"/>
      <c r="G1728" s="54" t="str">
        <f>VLOOKUP(B1728,IF(A1728="COMPOSICAO",S!$A:$D,I!$A:$D),3,FALSE)</f>
        <v>UN</v>
      </c>
      <c r="H1728" s="75">
        <f>1</f>
        <v>1</v>
      </c>
      <c r="I1728" s="56">
        <f>IF(A1728="COMPOSICAO",VLOOKUP("TOTAL - "&amp;B1728,COMPOSICAO_AUX_1!$A:$J,10,FALSE),VLOOKUP(B1728,I!$A:$D,4,FALSE))</f>
        <v>9.2100000000000009</v>
      </c>
      <c r="J1728" s="60">
        <f>TRUNC(H1728*I1728,2)</f>
        <v>9.2100000000000009</v>
      </c>
      <c r="K1728" s="59"/>
      <c r="L1728" s="4"/>
      <c r="M1728" s="4"/>
      <c r="N1728" s="4"/>
    </row>
    <row r="1729" spans="1:14" ht="30" customHeight="1" x14ac:dyDescent="0.25">
      <c r="A1729" s="54" t="s">
        <v>434</v>
      </c>
      <c r="B1729" s="67">
        <v>86883</v>
      </c>
      <c r="C1729" s="55" t="str">
        <f>VLOOKUP(B1729,IF(A1729="COMPOSICAO",S!$A:$D,I!$A:$D),2,FALSE)</f>
        <v>SIFÃO DO TIPO FLEXÍVEL EM PVC 1  X 1.1/2  - FORNECIMENTO E INSTALAÇÃO. AF_01/2020</v>
      </c>
      <c r="D1729" s="55"/>
      <c r="E1729" s="55"/>
      <c r="F1729" s="55"/>
      <c r="G1729" s="54" t="str">
        <f>VLOOKUP(B1729,IF(A1729="COMPOSICAO",S!$A:$D,I!$A:$D),3,FALSE)</f>
        <v>UN</v>
      </c>
      <c r="H1729" s="75">
        <f>1</f>
        <v>1</v>
      </c>
      <c r="I1729" s="56">
        <f>IF(A1729="COMPOSICAO",VLOOKUP("TOTAL - "&amp;B1729,COMPOSICAO_AUX_1!$A:$J,10,FALSE),VLOOKUP(B1729,I!$A:$D,4,FALSE))</f>
        <v>11.689999999999998</v>
      </c>
      <c r="J1729" s="60">
        <f>TRUNC(H1729*I1729,2)</f>
        <v>11.69</v>
      </c>
      <c r="K1729" s="59"/>
      <c r="L1729" s="4"/>
      <c r="M1729" s="4"/>
      <c r="N1729" s="4"/>
    </row>
    <row r="1730" spans="1:14" ht="45" customHeight="1" x14ac:dyDescent="0.25">
      <c r="A1730" s="54" t="s">
        <v>434</v>
      </c>
      <c r="B1730" s="67">
        <v>86884</v>
      </c>
      <c r="C1730" s="55" t="str">
        <f>VLOOKUP(B1730,IF(A1730="COMPOSICAO",S!$A:$D,I!$A:$D),2,FALSE)</f>
        <v>ENGATE FLEXÍVEL EM PLÁSTICO BRANCO, 1/2 X 30CM - FORNECIMENTO E INSTALAÇÃO. AF_01/2020</v>
      </c>
      <c r="D1730" s="55"/>
      <c r="E1730" s="55"/>
      <c r="F1730" s="55"/>
      <c r="G1730" s="54" t="str">
        <f>VLOOKUP(B1730,IF(A1730="COMPOSICAO",S!$A:$D,I!$A:$D),3,FALSE)</f>
        <v>UN</v>
      </c>
      <c r="H1730" s="75">
        <f>1</f>
        <v>1</v>
      </c>
      <c r="I1730" s="56">
        <f>IF(A1730="COMPOSICAO",VLOOKUP("TOTAL - "&amp;B1730,COMPOSICAO_AUX_1!$A:$J,10,FALSE),VLOOKUP(B1730,I!$A:$D,4,FALSE))</f>
        <v>10.23</v>
      </c>
      <c r="J1730" s="60">
        <f>TRUNC(H1730*I1730,2)</f>
        <v>10.23</v>
      </c>
      <c r="K1730" s="59"/>
      <c r="L1730" s="4"/>
      <c r="M1730" s="4"/>
      <c r="N1730" s="4"/>
    </row>
    <row r="1731" spans="1:14" ht="45" customHeight="1" x14ac:dyDescent="0.25">
      <c r="A1731" s="54" t="s">
        <v>434</v>
      </c>
      <c r="B1731" s="67">
        <v>86904</v>
      </c>
      <c r="C1731" s="55" t="str">
        <f>VLOOKUP(B1731,IF(A1731="COMPOSICAO",S!$A:$D,I!$A:$D),2,FALSE)</f>
        <v>LAVATÓRIO LOUÇA BRANCA SUSPENSO, 29,5 X 39CM OU EQUIVALENTE, PADRÃO POPULAR - FORNECIMENTO E INSTALAÇÃO. AF_01/2020</v>
      </c>
      <c r="D1731" s="55"/>
      <c r="E1731" s="55"/>
      <c r="F1731" s="55"/>
      <c r="G1731" s="54" t="str">
        <f>VLOOKUP(B1731,IF(A1731="COMPOSICAO",S!$A:$D,I!$A:$D),3,FALSE)</f>
        <v>UN</v>
      </c>
      <c r="H1731" s="75">
        <f>1</f>
        <v>1</v>
      </c>
      <c r="I1731" s="56">
        <f>IF(A1731="COMPOSICAO",VLOOKUP("TOTAL - "&amp;B1731,COMPOSICAO_AUX_1!$A:$J,10,FALSE),VLOOKUP(B1731,I!$A:$D,4,FALSE))</f>
        <v>141.01000000000002</v>
      </c>
      <c r="J1731" s="60">
        <f>TRUNC(H1731*I1731,2)</f>
        <v>141.01</v>
      </c>
      <c r="K1731" s="59"/>
      <c r="L1731" s="4"/>
      <c r="M1731" s="4"/>
      <c r="N1731" s="4"/>
    </row>
    <row r="1732" spans="1:14" ht="45" customHeight="1" x14ac:dyDescent="0.25">
      <c r="A1732" s="54" t="s">
        <v>434</v>
      </c>
      <c r="B1732" s="67">
        <v>86906</v>
      </c>
      <c r="C1732" s="55" t="str">
        <f>VLOOKUP(B1732,IF(A1732="COMPOSICAO",S!$A:$D,I!$A:$D),2,FALSE)</f>
        <v>TORNEIRA CROMADA DE MESA, 1/2 OU 3/4, PARA LAVATÓRIO, PADRÃO POPULAR - FORNECIMENTO E INSTALAÇÃO. AF_01/2020</v>
      </c>
      <c r="D1732" s="55"/>
      <c r="E1732" s="55"/>
      <c r="F1732" s="55"/>
      <c r="G1732" s="54" t="str">
        <f>VLOOKUP(B1732,IF(A1732="COMPOSICAO",S!$A:$D,I!$A:$D),3,FALSE)</f>
        <v>UN</v>
      </c>
      <c r="H1732" s="75">
        <f>1</f>
        <v>1</v>
      </c>
      <c r="I1732" s="56">
        <f>IF(A1732="COMPOSICAO",VLOOKUP("TOTAL - "&amp;B1732,COMPOSICAO_AUX_1!$A:$J,10,FALSE),VLOOKUP(B1732,I!$A:$D,4,FALSE))</f>
        <v>62.959999999999994</v>
      </c>
      <c r="J1732" s="60">
        <f>TRUNC(H1732*I1732,2)</f>
        <v>62.96</v>
      </c>
      <c r="K1732" s="59"/>
      <c r="L1732" s="4"/>
      <c r="M1732" s="4"/>
      <c r="N1732" s="4"/>
    </row>
    <row r="1733" spans="1:14" ht="15" customHeight="1" x14ac:dyDescent="0.25">
      <c r="A1733" s="76" t="s">
        <v>435</v>
      </c>
      <c r="B1733" s="77"/>
      <c r="C1733" s="77"/>
      <c r="D1733" s="77"/>
      <c r="E1733" s="77"/>
      <c r="F1733" s="77"/>
      <c r="G1733" s="78"/>
      <c r="H1733" s="79"/>
      <c r="I1733" s="80"/>
      <c r="J1733" s="60">
        <f>SUM(J1727:K1732)</f>
        <v>235.1</v>
      </c>
      <c r="K1733" s="59"/>
    </row>
    <row r="1734" spans="1:14" ht="15" customHeight="1" x14ac:dyDescent="0.25">
      <c r="A1734" s="76" t="str">
        <f>"TAXA DE BDI ("&amp;BDI&amp;" %)"</f>
        <v>TAXA DE BDI (28 %)</v>
      </c>
      <c r="B1734" s="77"/>
      <c r="C1734" s="77"/>
      <c r="D1734" s="77"/>
      <c r="E1734" s="77"/>
      <c r="F1734" s="77"/>
      <c r="G1734" s="78"/>
      <c r="H1734" s="79"/>
      <c r="I1734" s="80"/>
      <c r="J1734" s="60">
        <f>ROUND(J1733*(BDI/100),2)</f>
        <v>65.83</v>
      </c>
      <c r="K1734" s="59"/>
    </row>
    <row r="1735" spans="1:14" ht="15" customHeight="1" x14ac:dyDescent="0.25">
      <c r="A1735" s="76" t="s">
        <v>620</v>
      </c>
      <c r="B1735" s="77"/>
      <c r="C1735" s="77"/>
      <c r="D1735" s="77"/>
      <c r="E1735" s="77"/>
      <c r="F1735" s="77"/>
      <c r="G1735" s="78"/>
      <c r="H1735" s="79"/>
      <c r="I1735" s="80"/>
      <c r="J1735" s="60">
        <f>SUM(J1733:K1734)</f>
        <v>300.93</v>
      </c>
      <c r="K1735" s="59"/>
    </row>
    <row r="1736" spans="1:14" ht="15" customHeight="1" x14ac:dyDescent="0.25">
      <c r="A1736" s="4"/>
      <c r="B1736" s="4"/>
      <c r="C1736" s="4"/>
      <c r="D1736" s="4"/>
      <c r="E1736" s="4"/>
      <c r="F1736" s="4"/>
      <c r="G1736" s="4"/>
      <c r="H1736" s="4"/>
      <c r="I1736" s="4"/>
      <c r="J1736" s="4"/>
      <c r="K1736" s="4"/>
    </row>
  </sheetData>
  <sheetProtection formatCells="0" formatColumns="0" formatRows="0" insertColumns="0" insertRows="0" insertHyperlinks="0" deleteColumns="0" deleteRows="0" sort="0" autoFilter="0" pivotTables="0"/>
  <mergeCells count="2645">
    <mergeCell ref="J1733:K1733"/>
    <mergeCell ref="J1734:K1734"/>
    <mergeCell ref="J1735:K1735"/>
    <mergeCell ref="C1730:F1730"/>
    <mergeCell ref="J1730:K1730"/>
    <mergeCell ref="C1731:F1731"/>
    <mergeCell ref="J1731:K1731"/>
    <mergeCell ref="C1732:F1732"/>
    <mergeCell ref="J1732:K1732"/>
    <mergeCell ref="C1727:F1727"/>
    <mergeCell ref="J1727:K1727"/>
    <mergeCell ref="C1728:F1728"/>
    <mergeCell ref="J1728:K1728"/>
    <mergeCell ref="C1729:F1729"/>
    <mergeCell ref="J1729:K1729"/>
    <mergeCell ref="C1721:F1721"/>
    <mergeCell ref="J1721:K1721"/>
    <mergeCell ref="J1722:K1722"/>
    <mergeCell ref="J1723:K1723"/>
    <mergeCell ref="J1724:K1724"/>
    <mergeCell ref="C1726:F1726"/>
    <mergeCell ref="J1726:K1726"/>
    <mergeCell ref="J1716:K1716"/>
    <mergeCell ref="C1718:F1718"/>
    <mergeCell ref="J1718:K1718"/>
    <mergeCell ref="C1719:F1719"/>
    <mergeCell ref="J1719:K1719"/>
    <mergeCell ref="C1720:F1720"/>
    <mergeCell ref="J1720:K1720"/>
    <mergeCell ref="C1712:F1712"/>
    <mergeCell ref="J1712:K1712"/>
    <mergeCell ref="C1713:F1713"/>
    <mergeCell ref="J1713:K1713"/>
    <mergeCell ref="J1714:K1714"/>
    <mergeCell ref="J1715:K1715"/>
    <mergeCell ref="C1709:F1709"/>
    <mergeCell ref="J1709:K1709"/>
    <mergeCell ref="C1710:F1710"/>
    <mergeCell ref="J1710:K1710"/>
    <mergeCell ref="C1711:F1711"/>
    <mergeCell ref="J1711:K1711"/>
    <mergeCell ref="C1703:F1703"/>
    <mergeCell ref="J1703:K1703"/>
    <mergeCell ref="J1704:K1704"/>
    <mergeCell ref="J1705:K1705"/>
    <mergeCell ref="J1706:K1706"/>
    <mergeCell ref="C1708:F1708"/>
    <mergeCell ref="J1708:K1708"/>
    <mergeCell ref="C1700:F1700"/>
    <mergeCell ref="J1700:K1700"/>
    <mergeCell ref="C1701:F1701"/>
    <mergeCell ref="J1701:K1701"/>
    <mergeCell ref="C1702:F1702"/>
    <mergeCell ref="J1702:K1702"/>
    <mergeCell ref="J1694:K1694"/>
    <mergeCell ref="J1695:K1695"/>
    <mergeCell ref="J1696:K1696"/>
    <mergeCell ref="C1698:F1698"/>
    <mergeCell ref="J1698:K1698"/>
    <mergeCell ref="C1699:F1699"/>
    <mergeCell ref="J1699:K1699"/>
    <mergeCell ref="C1691:F1691"/>
    <mergeCell ref="J1691:K1691"/>
    <mergeCell ref="C1692:F1692"/>
    <mergeCell ref="J1692:K1692"/>
    <mergeCell ref="C1693:F1693"/>
    <mergeCell ref="J1693:K1693"/>
    <mergeCell ref="C1688:F1688"/>
    <mergeCell ref="J1688:K1688"/>
    <mergeCell ref="C1689:F1689"/>
    <mergeCell ref="J1689:K1689"/>
    <mergeCell ref="C1690:F1690"/>
    <mergeCell ref="J1690:K1690"/>
    <mergeCell ref="C1682:F1682"/>
    <mergeCell ref="J1682:K1682"/>
    <mergeCell ref="J1683:K1683"/>
    <mergeCell ref="J1684:K1684"/>
    <mergeCell ref="J1685:K1685"/>
    <mergeCell ref="C1687:F1687"/>
    <mergeCell ref="J1687:K1687"/>
    <mergeCell ref="C1679:F1679"/>
    <mergeCell ref="J1679:K1679"/>
    <mergeCell ref="C1680:F1680"/>
    <mergeCell ref="J1680:K1680"/>
    <mergeCell ref="C1681:F1681"/>
    <mergeCell ref="J1681:K1681"/>
    <mergeCell ref="C1673:F1673"/>
    <mergeCell ref="J1673:K1673"/>
    <mergeCell ref="J1674:K1674"/>
    <mergeCell ref="J1675:K1675"/>
    <mergeCell ref="J1676:K1676"/>
    <mergeCell ref="C1678:F1678"/>
    <mergeCell ref="J1678:K1678"/>
    <mergeCell ref="C1670:F1670"/>
    <mergeCell ref="J1670:K1670"/>
    <mergeCell ref="C1671:F1671"/>
    <mergeCell ref="J1671:K1671"/>
    <mergeCell ref="C1672:F1672"/>
    <mergeCell ref="J1672:K1672"/>
    <mergeCell ref="C1667:F1667"/>
    <mergeCell ref="J1667:K1667"/>
    <mergeCell ref="C1668:F1668"/>
    <mergeCell ref="J1668:K1668"/>
    <mergeCell ref="C1669:F1669"/>
    <mergeCell ref="J1669:K1669"/>
    <mergeCell ref="C1661:F1661"/>
    <mergeCell ref="J1661:K1661"/>
    <mergeCell ref="J1662:K1662"/>
    <mergeCell ref="J1663:K1663"/>
    <mergeCell ref="J1664:K1664"/>
    <mergeCell ref="C1666:F1666"/>
    <mergeCell ref="J1666:K1666"/>
    <mergeCell ref="C1658:F1658"/>
    <mergeCell ref="J1658:K1658"/>
    <mergeCell ref="C1659:F1659"/>
    <mergeCell ref="J1659:K1659"/>
    <mergeCell ref="C1660:F1660"/>
    <mergeCell ref="J1660:K1660"/>
    <mergeCell ref="J1652:K1652"/>
    <mergeCell ref="J1653:K1653"/>
    <mergeCell ref="J1654:K1654"/>
    <mergeCell ref="C1656:F1656"/>
    <mergeCell ref="J1656:K1656"/>
    <mergeCell ref="C1657:F1657"/>
    <mergeCell ref="J1657:K1657"/>
    <mergeCell ref="C1649:F1649"/>
    <mergeCell ref="J1649:K1649"/>
    <mergeCell ref="C1650:F1650"/>
    <mergeCell ref="J1650:K1650"/>
    <mergeCell ref="C1651:F1651"/>
    <mergeCell ref="J1651:K1651"/>
    <mergeCell ref="J1644:K1644"/>
    <mergeCell ref="C1646:F1646"/>
    <mergeCell ref="J1646:K1646"/>
    <mergeCell ref="C1647:F1647"/>
    <mergeCell ref="J1647:K1647"/>
    <mergeCell ref="C1648:F1648"/>
    <mergeCell ref="J1648:K1648"/>
    <mergeCell ref="C1640:F1640"/>
    <mergeCell ref="J1640:K1640"/>
    <mergeCell ref="C1641:F1641"/>
    <mergeCell ref="J1641:K1641"/>
    <mergeCell ref="J1642:K1642"/>
    <mergeCell ref="J1643:K1643"/>
    <mergeCell ref="C1637:F1637"/>
    <mergeCell ref="J1637:K1637"/>
    <mergeCell ref="C1638:F1638"/>
    <mergeCell ref="J1638:K1638"/>
    <mergeCell ref="C1639:F1639"/>
    <mergeCell ref="J1639:K1639"/>
    <mergeCell ref="C1634:F1634"/>
    <mergeCell ref="J1634:K1634"/>
    <mergeCell ref="C1635:F1635"/>
    <mergeCell ref="J1635:K1635"/>
    <mergeCell ref="C1636:F1636"/>
    <mergeCell ref="J1636:K1636"/>
    <mergeCell ref="C1631:F1631"/>
    <mergeCell ref="J1631:K1631"/>
    <mergeCell ref="C1632:F1632"/>
    <mergeCell ref="J1632:K1632"/>
    <mergeCell ref="C1633:F1633"/>
    <mergeCell ref="J1633:K1633"/>
    <mergeCell ref="J1625:K1625"/>
    <mergeCell ref="J1626:K1626"/>
    <mergeCell ref="J1627:K1627"/>
    <mergeCell ref="C1629:F1629"/>
    <mergeCell ref="J1629:K1629"/>
    <mergeCell ref="C1630:F1630"/>
    <mergeCell ref="J1630:K1630"/>
    <mergeCell ref="C1622:F1622"/>
    <mergeCell ref="J1622:K1622"/>
    <mergeCell ref="C1623:F1623"/>
    <mergeCell ref="J1623:K1623"/>
    <mergeCell ref="C1624:F1624"/>
    <mergeCell ref="J1624:K1624"/>
    <mergeCell ref="C1619:F1619"/>
    <mergeCell ref="J1619:K1619"/>
    <mergeCell ref="C1620:F1620"/>
    <mergeCell ref="J1620:K1620"/>
    <mergeCell ref="C1621:F1621"/>
    <mergeCell ref="J1621:K1621"/>
    <mergeCell ref="C1613:F1613"/>
    <mergeCell ref="J1613:K1613"/>
    <mergeCell ref="J1614:K1614"/>
    <mergeCell ref="J1615:K1615"/>
    <mergeCell ref="J1616:K1616"/>
    <mergeCell ref="C1618:F1618"/>
    <mergeCell ref="J1618:K1618"/>
    <mergeCell ref="C1610:F1610"/>
    <mergeCell ref="J1610:K1610"/>
    <mergeCell ref="C1611:F1611"/>
    <mergeCell ref="J1611:K1611"/>
    <mergeCell ref="C1612:F1612"/>
    <mergeCell ref="J1612:K1612"/>
    <mergeCell ref="C1604:F1604"/>
    <mergeCell ref="J1604:K1604"/>
    <mergeCell ref="J1605:K1605"/>
    <mergeCell ref="J1606:K1606"/>
    <mergeCell ref="J1607:K1607"/>
    <mergeCell ref="C1609:F1609"/>
    <mergeCell ref="J1609:K1609"/>
    <mergeCell ref="C1601:F1601"/>
    <mergeCell ref="J1601:K1601"/>
    <mergeCell ref="C1602:F1602"/>
    <mergeCell ref="J1602:K1602"/>
    <mergeCell ref="C1603:F1603"/>
    <mergeCell ref="J1603:K1603"/>
    <mergeCell ref="C1595:F1595"/>
    <mergeCell ref="J1595:K1595"/>
    <mergeCell ref="J1596:K1596"/>
    <mergeCell ref="J1597:K1597"/>
    <mergeCell ref="J1598:K1598"/>
    <mergeCell ref="C1600:F1600"/>
    <mergeCell ref="J1600:K1600"/>
    <mergeCell ref="C1592:F1592"/>
    <mergeCell ref="J1592:K1592"/>
    <mergeCell ref="C1593:F1593"/>
    <mergeCell ref="J1593:K1593"/>
    <mergeCell ref="C1594:F1594"/>
    <mergeCell ref="J1594:K1594"/>
    <mergeCell ref="J1586:K1586"/>
    <mergeCell ref="J1587:K1587"/>
    <mergeCell ref="J1588:K1588"/>
    <mergeCell ref="C1590:F1590"/>
    <mergeCell ref="J1590:K1590"/>
    <mergeCell ref="C1591:F1591"/>
    <mergeCell ref="J1591:K1591"/>
    <mergeCell ref="C1583:F1583"/>
    <mergeCell ref="J1583:K1583"/>
    <mergeCell ref="C1584:F1584"/>
    <mergeCell ref="J1584:K1584"/>
    <mergeCell ref="C1585:F1585"/>
    <mergeCell ref="J1585:K1585"/>
    <mergeCell ref="J1577:K1577"/>
    <mergeCell ref="J1578:K1578"/>
    <mergeCell ref="J1579:K1579"/>
    <mergeCell ref="C1581:F1581"/>
    <mergeCell ref="J1581:K1581"/>
    <mergeCell ref="C1582:F1582"/>
    <mergeCell ref="J1582:K1582"/>
    <mergeCell ref="C1574:F1574"/>
    <mergeCell ref="J1574:K1574"/>
    <mergeCell ref="C1575:F1575"/>
    <mergeCell ref="J1575:K1575"/>
    <mergeCell ref="C1576:F1576"/>
    <mergeCell ref="J1576:K1576"/>
    <mergeCell ref="J1568:K1568"/>
    <mergeCell ref="J1569:K1569"/>
    <mergeCell ref="J1570:K1570"/>
    <mergeCell ref="C1572:F1572"/>
    <mergeCell ref="J1572:K1572"/>
    <mergeCell ref="C1573:F1573"/>
    <mergeCell ref="J1573:K1573"/>
    <mergeCell ref="C1565:F1565"/>
    <mergeCell ref="J1565:K1565"/>
    <mergeCell ref="C1566:F1566"/>
    <mergeCell ref="J1566:K1566"/>
    <mergeCell ref="C1567:F1567"/>
    <mergeCell ref="J1567:K1567"/>
    <mergeCell ref="J1559:K1559"/>
    <mergeCell ref="J1560:K1560"/>
    <mergeCell ref="J1561:K1561"/>
    <mergeCell ref="C1563:F1563"/>
    <mergeCell ref="J1563:K1563"/>
    <mergeCell ref="C1564:F1564"/>
    <mergeCell ref="J1564:K1564"/>
    <mergeCell ref="C1556:F1556"/>
    <mergeCell ref="J1556:K1556"/>
    <mergeCell ref="C1557:F1557"/>
    <mergeCell ref="J1557:K1557"/>
    <mergeCell ref="C1558:F1558"/>
    <mergeCell ref="J1558:K1558"/>
    <mergeCell ref="J1551:K1551"/>
    <mergeCell ref="C1553:F1553"/>
    <mergeCell ref="J1553:K1553"/>
    <mergeCell ref="C1554:F1554"/>
    <mergeCell ref="J1554:K1554"/>
    <mergeCell ref="C1555:F1555"/>
    <mergeCell ref="J1555:K1555"/>
    <mergeCell ref="C1547:F1547"/>
    <mergeCell ref="J1547:K1547"/>
    <mergeCell ref="C1548:F1548"/>
    <mergeCell ref="J1548:K1548"/>
    <mergeCell ref="J1549:K1549"/>
    <mergeCell ref="J1550:K1550"/>
    <mergeCell ref="J1542:K1542"/>
    <mergeCell ref="C1544:F1544"/>
    <mergeCell ref="J1544:K1544"/>
    <mergeCell ref="C1545:F1545"/>
    <mergeCell ref="J1545:K1545"/>
    <mergeCell ref="C1546:F1546"/>
    <mergeCell ref="J1546:K1546"/>
    <mergeCell ref="C1538:F1538"/>
    <mergeCell ref="J1538:K1538"/>
    <mergeCell ref="C1539:F1539"/>
    <mergeCell ref="J1539:K1539"/>
    <mergeCell ref="J1540:K1540"/>
    <mergeCell ref="J1541:K1541"/>
    <mergeCell ref="C1535:F1535"/>
    <mergeCell ref="J1535:K1535"/>
    <mergeCell ref="C1536:F1536"/>
    <mergeCell ref="J1536:K1536"/>
    <mergeCell ref="C1537:F1537"/>
    <mergeCell ref="J1537:K1537"/>
    <mergeCell ref="C1529:F1529"/>
    <mergeCell ref="J1529:K1529"/>
    <mergeCell ref="J1530:K1530"/>
    <mergeCell ref="J1531:K1531"/>
    <mergeCell ref="J1532:K1532"/>
    <mergeCell ref="C1534:F1534"/>
    <mergeCell ref="J1534:K1534"/>
    <mergeCell ref="C1526:F1526"/>
    <mergeCell ref="J1526:K1526"/>
    <mergeCell ref="C1527:F1527"/>
    <mergeCell ref="J1527:K1527"/>
    <mergeCell ref="C1528:F1528"/>
    <mergeCell ref="J1528:K1528"/>
    <mergeCell ref="C1520:F1520"/>
    <mergeCell ref="J1520:K1520"/>
    <mergeCell ref="J1521:K1521"/>
    <mergeCell ref="J1522:K1522"/>
    <mergeCell ref="J1523:K1523"/>
    <mergeCell ref="C1525:F1525"/>
    <mergeCell ref="J1525:K1525"/>
    <mergeCell ref="C1517:F1517"/>
    <mergeCell ref="J1517:K1517"/>
    <mergeCell ref="C1518:F1518"/>
    <mergeCell ref="J1518:K1518"/>
    <mergeCell ref="C1519:F1519"/>
    <mergeCell ref="J1519:K1519"/>
    <mergeCell ref="J1512:K1512"/>
    <mergeCell ref="C1514:F1514"/>
    <mergeCell ref="J1514:K1514"/>
    <mergeCell ref="C1515:F1515"/>
    <mergeCell ref="J1515:K1515"/>
    <mergeCell ref="C1516:F1516"/>
    <mergeCell ref="J1516:K1516"/>
    <mergeCell ref="C1508:F1508"/>
    <mergeCell ref="J1508:K1508"/>
    <mergeCell ref="C1509:F1509"/>
    <mergeCell ref="J1509:K1509"/>
    <mergeCell ref="J1510:K1510"/>
    <mergeCell ref="J1511:K1511"/>
    <mergeCell ref="C1505:F1505"/>
    <mergeCell ref="J1505:K1505"/>
    <mergeCell ref="C1506:F1506"/>
    <mergeCell ref="J1506:K1506"/>
    <mergeCell ref="C1507:F1507"/>
    <mergeCell ref="J1507:K1507"/>
    <mergeCell ref="J1499:K1499"/>
    <mergeCell ref="J1500:K1500"/>
    <mergeCell ref="J1501:K1501"/>
    <mergeCell ref="C1503:F1503"/>
    <mergeCell ref="J1503:K1503"/>
    <mergeCell ref="C1504:F1504"/>
    <mergeCell ref="J1504:K1504"/>
    <mergeCell ref="C1496:F1496"/>
    <mergeCell ref="J1496:K1496"/>
    <mergeCell ref="C1497:F1497"/>
    <mergeCell ref="J1497:K1497"/>
    <mergeCell ref="C1498:F1498"/>
    <mergeCell ref="J1498:K1498"/>
    <mergeCell ref="J1490:K1490"/>
    <mergeCell ref="J1491:K1491"/>
    <mergeCell ref="J1492:K1492"/>
    <mergeCell ref="C1494:F1494"/>
    <mergeCell ref="J1494:K1494"/>
    <mergeCell ref="C1495:F1495"/>
    <mergeCell ref="J1495:K1495"/>
    <mergeCell ref="C1487:F1487"/>
    <mergeCell ref="J1487:K1487"/>
    <mergeCell ref="C1488:F1488"/>
    <mergeCell ref="J1488:K1488"/>
    <mergeCell ref="C1489:F1489"/>
    <mergeCell ref="J1489:K1489"/>
    <mergeCell ref="J1481:K1481"/>
    <mergeCell ref="J1482:K1482"/>
    <mergeCell ref="J1483:K1483"/>
    <mergeCell ref="C1485:F1485"/>
    <mergeCell ref="J1485:K1485"/>
    <mergeCell ref="C1486:F1486"/>
    <mergeCell ref="J1486:K1486"/>
    <mergeCell ref="C1478:F1478"/>
    <mergeCell ref="J1478:K1478"/>
    <mergeCell ref="C1479:F1479"/>
    <mergeCell ref="J1479:K1479"/>
    <mergeCell ref="C1480:F1480"/>
    <mergeCell ref="J1480:K1480"/>
    <mergeCell ref="J1473:K1473"/>
    <mergeCell ref="C1475:F1475"/>
    <mergeCell ref="J1475:K1475"/>
    <mergeCell ref="C1476:F1476"/>
    <mergeCell ref="J1476:K1476"/>
    <mergeCell ref="C1477:F1477"/>
    <mergeCell ref="J1477:K1477"/>
    <mergeCell ref="C1469:F1469"/>
    <mergeCell ref="J1469:K1469"/>
    <mergeCell ref="C1470:F1470"/>
    <mergeCell ref="J1470:K1470"/>
    <mergeCell ref="J1471:K1471"/>
    <mergeCell ref="J1472:K1472"/>
    <mergeCell ref="J1464:K1464"/>
    <mergeCell ref="C1466:F1466"/>
    <mergeCell ref="J1466:K1466"/>
    <mergeCell ref="C1467:F1467"/>
    <mergeCell ref="J1467:K1467"/>
    <mergeCell ref="C1468:F1468"/>
    <mergeCell ref="J1468:K1468"/>
    <mergeCell ref="C1460:F1460"/>
    <mergeCell ref="J1460:K1460"/>
    <mergeCell ref="C1461:F1461"/>
    <mergeCell ref="J1461:K1461"/>
    <mergeCell ref="J1462:K1462"/>
    <mergeCell ref="J1463:K1463"/>
    <mergeCell ref="J1455:K1455"/>
    <mergeCell ref="C1457:F1457"/>
    <mergeCell ref="J1457:K1457"/>
    <mergeCell ref="C1458:F1458"/>
    <mergeCell ref="J1458:K1458"/>
    <mergeCell ref="C1459:F1459"/>
    <mergeCell ref="J1459:K1459"/>
    <mergeCell ref="C1451:F1451"/>
    <mergeCell ref="J1451:K1451"/>
    <mergeCell ref="C1452:F1452"/>
    <mergeCell ref="J1452:K1452"/>
    <mergeCell ref="J1453:K1453"/>
    <mergeCell ref="J1454:K1454"/>
    <mergeCell ref="J1446:K1446"/>
    <mergeCell ref="C1448:F1448"/>
    <mergeCell ref="J1448:K1448"/>
    <mergeCell ref="C1449:F1449"/>
    <mergeCell ref="J1449:K1449"/>
    <mergeCell ref="C1450:F1450"/>
    <mergeCell ref="J1450:K1450"/>
    <mergeCell ref="C1442:F1442"/>
    <mergeCell ref="J1442:K1442"/>
    <mergeCell ref="C1443:F1443"/>
    <mergeCell ref="J1443:K1443"/>
    <mergeCell ref="J1444:K1444"/>
    <mergeCell ref="J1445:K1445"/>
    <mergeCell ref="J1437:K1437"/>
    <mergeCell ref="C1439:F1439"/>
    <mergeCell ref="J1439:K1439"/>
    <mergeCell ref="C1440:F1440"/>
    <mergeCell ref="J1440:K1440"/>
    <mergeCell ref="C1441:F1441"/>
    <mergeCell ref="J1441:K1441"/>
    <mergeCell ref="C1433:F1433"/>
    <mergeCell ref="J1433:K1433"/>
    <mergeCell ref="C1434:F1434"/>
    <mergeCell ref="J1434:K1434"/>
    <mergeCell ref="J1435:K1435"/>
    <mergeCell ref="J1436:K1436"/>
    <mergeCell ref="C1430:F1430"/>
    <mergeCell ref="J1430:K1430"/>
    <mergeCell ref="C1431:F1431"/>
    <mergeCell ref="J1431:K1431"/>
    <mergeCell ref="C1432:F1432"/>
    <mergeCell ref="J1432:K1432"/>
    <mergeCell ref="C1427:F1427"/>
    <mergeCell ref="J1427:K1427"/>
    <mergeCell ref="C1428:F1428"/>
    <mergeCell ref="J1428:K1428"/>
    <mergeCell ref="C1429:F1429"/>
    <mergeCell ref="J1429:K1429"/>
    <mergeCell ref="J1421:K1421"/>
    <mergeCell ref="J1422:K1422"/>
    <mergeCell ref="J1423:K1423"/>
    <mergeCell ref="C1425:F1425"/>
    <mergeCell ref="J1425:K1425"/>
    <mergeCell ref="C1426:F1426"/>
    <mergeCell ref="J1426:K1426"/>
    <mergeCell ref="C1418:F1418"/>
    <mergeCell ref="J1418:K1418"/>
    <mergeCell ref="C1419:F1419"/>
    <mergeCell ref="J1419:K1419"/>
    <mergeCell ref="C1420:F1420"/>
    <mergeCell ref="J1420:K1420"/>
    <mergeCell ref="C1415:F1415"/>
    <mergeCell ref="J1415:K1415"/>
    <mergeCell ref="C1416:F1416"/>
    <mergeCell ref="J1416:K1416"/>
    <mergeCell ref="C1417:F1417"/>
    <mergeCell ref="J1417:K1417"/>
    <mergeCell ref="C1412:F1412"/>
    <mergeCell ref="J1412:K1412"/>
    <mergeCell ref="C1413:F1413"/>
    <mergeCell ref="J1413:K1413"/>
    <mergeCell ref="C1414:F1414"/>
    <mergeCell ref="J1414:K1414"/>
    <mergeCell ref="J1406:K1406"/>
    <mergeCell ref="J1407:K1407"/>
    <mergeCell ref="J1408:K1408"/>
    <mergeCell ref="C1410:F1410"/>
    <mergeCell ref="J1410:K1410"/>
    <mergeCell ref="C1411:F1411"/>
    <mergeCell ref="J1411:K1411"/>
    <mergeCell ref="C1403:F1403"/>
    <mergeCell ref="J1403:K1403"/>
    <mergeCell ref="C1404:F1404"/>
    <mergeCell ref="J1404:K1404"/>
    <mergeCell ref="C1405:F1405"/>
    <mergeCell ref="J1405:K1405"/>
    <mergeCell ref="C1400:F1400"/>
    <mergeCell ref="J1400:K1400"/>
    <mergeCell ref="C1401:F1401"/>
    <mergeCell ref="J1401:K1401"/>
    <mergeCell ref="C1402:F1402"/>
    <mergeCell ref="J1402:K1402"/>
    <mergeCell ref="C1397:F1397"/>
    <mergeCell ref="J1397:K1397"/>
    <mergeCell ref="C1398:F1398"/>
    <mergeCell ref="J1398:K1398"/>
    <mergeCell ref="C1399:F1399"/>
    <mergeCell ref="J1399:K1399"/>
    <mergeCell ref="J1391:K1391"/>
    <mergeCell ref="J1392:K1392"/>
    <mergeCell ref="J1393:K1393"/>
    <mergeCell ref="C1395:F1395"/>
    <mergeCell ref="J1395:K1395"/>
    <mergeCell ref="C1396:F1396"/>
    <mergeCell ref="J1396:K1396"/>
    <mergeCell ref="C1388:F1388"/>
    <mergeCell ref="J1388:K1388"/>
    <mergeCell ref="C1389:F1389"/>
    <mergeCell ref="J1389:K1389"/>
    <mergeCell ref="C1390:F1390"/>
    <mergeCell ref="J1390:K1390"/>
    <mergeCell ref="C1385:F1385"/>
    <mergeCell ref="J1385:K1385"/>
    <mergeCell ref="C1386:F1386"/>
    <mergeCell ref="J1386:K1386"/>
    <mergeCell ref="C1387:F1387"/>
    <mergeCell ref="J1387:K1387"/>
    <mergeCell ref="J1380:K1380"/>
    <mergeCell ref="C1382:F1382"/>
    <mergeCell ref="J1382:K1382"/>
    <mergeCell ref="C1383:F1383"/>
    <mergeCell ref="J1383:K1383"/>
    <mergeCell ref="C1384:F1384"/>
    <mergeCell ref="J1384:K1384"/>
    <mergeCell ref="C1376:F1376"/>
    <mergeCell ref="J1376:K1376"/>
    <mergeCell ref="C1377:F1377"/>
    <mergeCell ref="J1377:K1377"/>
    <mergeCell ref="J1378:K1378"/>
    <mergeCell ref="J1379:K1379"/>
    <mergeCell ref="C1373:F1373"/>
    <mergeCell ref="J1373:K1373"/>
    <mergeCell ref="C1374:F1374"/>
    <mergeCell ref="J1374:K1374"/>
    <mergeCell ref="C1375:F1375"/>
    <mergeCell ref="J1375:K1375"/>
    <mergeCell ref="C1370:F1370"/>
    <mergeCell ref="J1370:K1370"/>
    <mergeCell ref="C1371:F1371"/>
    <mergeCell ref="J1371:K1371"/>
    <mergeCell ref="C1372:F1372"/>
    <mergeCell ref="J1372:K1372"/>
    <mergeCell ref="C1364:F1364"/>
    <mergeCell ref="J1364:K1364"/>
    <mergeCell ref="J1365:K1365"/>
    <mergeCell ref="J1366:K1366"/>
    <mergeCell ref="J1367:K1367"/>
    <mergeCell ref="C1369:F1369"/>
    <mergeCell ref="J1369:K1369"/>
    <mergeCell ref="C1361:F1361"/>
    <mergeCell ref="J1361:K1361"/>
    <mergeCell ref="C1362:F1362"/>
    <mergeCell ref="J1362:K1362"/>
    <mergeCell ref="C1363:F1363"/>
    <mergeCell ref="J1363:K1363"/>
    <mergeCell ref="J1356:K1356"/>
    <mergeCell ref="C1358:F1358"/>
    <mergeCell ref="J1358:K1358"/>
    <mergeCell ref="C1359:F1359"/>
    <mergeCell ref="J1359:K1359"/>
    <mergeCell ref="C1360:F1360"/>
    <mergeCell ref="J1360:K1360"/>
    <mergeCell ref="C1352:F1352"/>
    <mergeCell ref="J1352:K1352"/>
    <mergeCell ref="C1353:F1353"/>
    <mergeCell ref="J1353:K1353"/>
    <mergeCell ref="J1354:K1354"/>
    <mergeCell ref="J1355:K1355"/>
    <mergeCell ref="C1349:F1349"/>
    <mergeCell ref="J1349:K1349"/>
    <mergeCell ref="C1350:F1350"/>
    <mergeCell ref="J1350:K1350"/>
    <mergeCell ref="C1351:F1351"/>
    <mergeCell ref="J1351:K1351"/>
    <mergeCell ref="J1344:K1344"/>
    <mergeCell ref="C1346:F1346"/>
    <mergeCell ref="J1346:K1346"/>
    <mergeCell ref="C1347:F1347"/>
    <mergeCell ref="J1347:K1347"/>
    <mergeCell ref="C1348:F1348"/>
    <mergeCell ref="J1348:K1348"/>
    <mergeCell ref="C1340:F1340"/>
    <mergeCell ref="J1340:K1340"/>
    <mergeCell ref="C1341:F1341"/>
    <mergeCell ref="J1341:K1341"/>
    <mergeCell ref="J1342:K1342"/>
    <mergeCell ref="J1343:K1343"/>
    <mergeCell ref="J1334:K1334"/>
    <mergeCell ref="J1335:K1335"/>
    <mergeCell ref="J1336:K1336"/>
    <mergeCell ref="C1338:F1338"/>
    <mergeCell ref="J1338:K1338"/>
    <mergeCell ref="C1339:F1339"/>
    <mergeCell ref="J1339:K1339"/>
    <mergeCell ref="J1329:K1329"/>
    <mergeCell ref="C1331:F1331"/>
    <mergeCell ref="J1331:K1331"/>
    <mergeCell ref="C1332:F1332"/>
    <mergeCell ref="J1332:K1332"/>
    <mergeCell ref="C1333:F1333"/>
    <mergeCell ref="J1333:K1333"/>
    <mergeCell ref="C1325:F1325"/>
    <mergeCell ref="J1325:K1325"/>
    <mergeCell ref="C1326:F1326"/>
    <mergeCell ref="J1326:K1326"/>
    <mergeCell ref="J1327:K1327"/>
    <mergeCell ref="J1328:K1328"/>
    <mergeCell ref="C1322:F1322"/>
    <mergeCell ref="J1322:K1322"/>
    <mergeCell ref="C1323:F1323"/>
    <mergeCell ref="J1323:K1323"/>
    <mergeCell ref="C1324:F1324"/>
    <mergeCell ref="J1324:K1324"/>
    <mergeCell ref="J1316:K1316"/>
    <mergeCell ref="J1317:K1317"/>
    <mergeCell ref="J1318:K1318"/>
    <mergeCell ref="C1320:F1320"/>
    <mergeCell ref="J1320:K1320"/>
    <mergeCell ref="C1321:F1321"/>
    <mergeCell ref="J1321:K1321"/>
    <mergeCell ref="C1313:F1313"/>
    <mergeCell ref="J1313:K1313"/>
    <mergeCell ref="C1314:F1314"/>
    <mergeCell ref="J1314:K1314"/>
    <mergeCell ref="C1315:F1315"/>
    <mergeCell ref="J1315:K1315"/>
    <mergeCell ref="C1310:F1310"/>
    <mergeCell ref="J1310:K1310"/>
    <mergeCell ref="C1311:F1311"/>
    <mergeCell ref="J1311:K1311"/>
    <mergeCell ref="C1312:F1312"/>
    <mergeCell ref="J1312:K1312"/>
    <mergeCell ref="C1304:F1304"/>
    <mergeCell ref="J1304:K1304"/>
    <mergeCell ref="J1305:K1305"/>
    <mergeCell ref="J1306:K1306"/>
    <mergeCell ref="J1307:K1307"/>
    <mergeCell ref="C1309:F1309"/>
    <mergeCell ref="J1309:K1309"/>
    <mergeCell ref="C1301:F1301"/>
    <mergeCell ref="J1301:K1301"/>
    <mergeCell ref="C1302:F1302"/>
    <mergeCell ref="J1302:K1302"/>
    <mergeCell ref="C1303:F1303"/>
    <mergeCell ref="J1303:K1303"/>
    <mergeCell ref="J1296:K1296"/>
    <mergeCell ref="C1298:F1298"/>
    <mergeCell ref="J1298:K1298"/>
    <mergeCell ref="C1299:F1299"/>
    <mergeCell ref="J1299:K1299"/>
    <mergeCell ref="C1300:F1300"/>
    <mergeCell ref="J1300:K1300"/>
    <mergeCell ref="C1292:F1292"/>
    <mergeCell ref="J1292:K1292"/>
    <mergeCell ref="C1293:F1293"/>
    <mergeCell ref="J1293:K1293"/>
    <mergeCell ref="J1294:K1294"/>
    <mergeCell ref="J1295:K1295"/>
    <mergeCell ref="J1287:K1287"/>
    <mergeCell ref="C1289:F1289"/>
    <mergeCell ref="J1289:K1289"/>
    <mergeCell ref="C1290:F1290"/>
    <mergeCell ref="J1290:K1290"/>
    <mergeCell ref="C1291:F1291"/>
    <mergeCell ref="J1291:K1291"/>
    <mergeCell ref="C1283:F1283"/>
    <mergeCell ref="J1283:K1283"/>
    <mergeCell ref="C1284:F1284"/>
    <mergeCell ref="J1284:K1284"/>
    <mergeCell ref="J1285:K1285"/>
    <mergeCell ref="J1286:K1286"/>
    <mergeCell ref="C1280:F1280"/>
    <mergeCell ref="J1280:K1280"/>
    <mergeCell ref="C1281:F1281"/>
    <mergeCell ref="J1281:K1281"/>
    <mergeCell ref="C1282:F1282"/>
    <mergeCell ref="J1282:K1282"/>
    <mergeCell ref="J1274:K1274"/>
    <mergeCell ref="J1275:K1275"/>
    <mergeCell ref="J1276:K1276"/>
    <mergeCell ref="C1278:F1278"/>
    <mergeCell ref="J1278:K1278"/>
    <mergeCell ref="C1279:F1279"/>
    <mergeCell ref="J1279:K1279"/>
    <mergeCell ref="C1271:F1271"/>
    <mergeCell ref="J1271:K1271"/>
    <mergeCell ref="C1272:F1272"/>
    <mergeCell ref="J1272:K1272"/>
    <mergeCell ref="C1273:F1273"/>
    <mergeCell ref="J1273:K1273"/>
    <mergeCell ref="C1268:F1268"/>
    <mergeCell ref="J1268:K1268"/>
    <mergeCell ref="C1269:F1269"/>
    <mergeCell ref="J1269:K1269"/>
    <mergeCell ref="C1270:F1270"/>
    <mergeCell ref="J1270:K1270"/>
    <mergeCell ref="C1262:F1262"/>
    <mergeCell ref="J1262:K1262"/>
    <mergeCell ref="J1263:K1263"/>
    <mergeCell ref="J1264:K1264"/>
    <mergeCell ref="J1265:K1265"/>
    <mergeCell ref="C1267:F1267"/>
    <mergeCell ref="J1267:K1267"/>
    <mergeCell ref="C1259:F1259"/>
    <mergeCell ref="J1259:K1259"/>
    <mergeCell ref="C1260:F1260"/>
    <mergeCell ref="J1260:K1260"/>
    <mergeCell ref="C1261:F1261"/>
    <mergeCell ref="J1261:K1261"/>
    <mergeCell ref="J1254:K1254"/>
    <mergeCell ref="C1256:F1256"/>
    <mergeCell ref="J1256:K1256"/>
    <mergeCell ref="C1257:F1257"/>
    <mergeCell ref="J1257:K1257"/>
    <mergeCell ref="C1258:F1258"/>
    <mergeCell ref="J1258:K1258"/>
    <mergeCell ref="C1250:F1250"/>
    <mergeCell ref="J1250:K1250"/>
    <mergeCell ref="C1251:F1251"/>
    <mergeCell ref="J1251:K1251"/>
    <mergeCell ref="J1252:K1252"/>
    <mergeCell ref="J1253:K1253"/>
    <mergeCell ref="C1247:F1247"/>
    <mergeCell ref="J1247:K1247"/>
    <mergeCell ref="C1248:F1248"/>
    <mergeCell ref="J1248:K1248"/>
    <mergeCell ref="C1249:F1249"/>
    <mergeCell ref="J1249:K1249"/>
    <mergeCell ref="J1241:K1241"/>
    <mergeCell ref="J1242:K1242"/>
    <mergeCell ref="J1243:K1243"/>
    <mergeCell ref="C1245:F1245"/>
    <mergeCell ref="J1245:K1245"/>
    <mergeCell ref="C1246:F1246"/>
    <mergeCell ref="J1246:K1246"/>
    <mergeCell ref="C1238:F1238"/>
    <mergeCell ref="J1238:K1238"/>
    <mergeCell ref="C1239:F1239"/>
    <mergeCell ref="J1239:K1239"/>
    <mergeCell ref="C1240:F1240"/>
    <mergeCell ref="J1240:K1240"/>
    <mergeCell ref="J1233:K1233"/>
    <mergeCell ref="C1235:F1235"/>
    <mergeCell ref="J1235:K1235"/>
    <mergeCell ref="C1236:F1236"/>
    <mergeCell ref="J1236:K1236"/>
    <mergeCell ref="C1237:F1237"/>
    <mergeCell ref="J1237:K1237"/>
    <mergeCell ref="C1229:F1229"/>
    <mergeCell ref="J1229:K1229"/>
    <mergeCell ref="C1230:F1230"/>
    <mergeCell ref="J1230:K1230"/>
    <mergeCell ref="J1231:K1231"/>
    <mergeCell ref="J1232:K1232"/>
    <mergeCell ref="C1226:F1226"/>
    <mergeCell ref="J1226:K1226"/>
    <mergeCell ref="C1227:F1227"/>
    <mergeCell ref="J1227:K1227"/>
    <mergeCell ref="C1228:F1228"/>
    <mergeCell ref="J1228:K1228"/>
    <mergeCell ref="C1220:F1220"/>
    <mergeCell ref="J1220:K1220"/>
    <mergeCell ref="J1221:K1221"/>
    <mergeCell ref="J1222:K1222"/>
    <mergeCell ref="J1223:K1223"/>
    <mergeCell ref="C1225:F1225"/>
    <mergeCell ref="J1225:K1225"/>
    <mergeCell ref="C1217:F1217"/>
    <mergeCell ref="J1217:K1217"/>
    <mergeCell ref="C1218:F1218"/>
    <mergeCell ref="J1218:K1218"/>
    <mergeCell ref="C1219:F1219"/>
    <mergeCell ref="J1219:K1219"/>
    <mergeCell ref="J1211:K1211"/>
    <mergeCell ref="J1212:K1212"/>
    <mergeCell ref="J1213:K1213"/>
    <mergeCell ref="C1215:F1215"/>
    <mergeCell ref="J1215:K1215"/>
    <mergeCell ref="C1216:F1216"/>
    <mergeCell ref="J1216:K1216"/>
    <mergeCell ref="C1208:F1208"/>
    <mergeCell ref="J1208:K1208"/>
    <mergeCell ref="C1209:F1209"/>
    <mergeCell ref="J1209:K1209"/>
    <mergeCell ref="C1210:F1210"/>
    <mergeCell ref="J1210:K1210"/>
    <mergeCell ref="J1203:K1203"/>
    <mergeCell ref="C1205:F1205"/>
    <mergeCell ref="J1205:K1205"/>
    <mergeCell ref="C1206:F1206"/>
    <mergeCell ref="J1206:K1206"/>
    <mergeCell ref="C1207:F1207"/>
    <mergeCell ref="J1207:K1207"/>
    <mergeCell ref="C1199:F1199"/>
    <mergeCell ref="J1199:K1199"/>
    <mergeCell ref="C1200:F1200"/>
    <mergeCell ref="J1200:K1200"/>
    <mergeCell ref="J1201:K1201"/>
    <mergeCell ref="J1202:K1202"/>
    <mergeCell ref="J1194:K1194"/>
    <mergeCell ref="C1196:F1196"/>
    <mergeCell ref="J1196:K1196"/>
    <mergeCell ref="C1197:F1197"/>
    <mergeCell ref="J1197:K1197"/>
    <mergeCell ref="C1198:F1198"/>
    <mergeCell ref="J1198:K1198"/>
    <mergeCell ref="C1190:F1190"/>
    <mergeCell ref="J1190:K1190"/>
    <mergeCell ref="C1191:F1191"/>
    <mergeCell ref="J1191:K1191"/>
    <mergeCell ref="J1192:K1192"/>
    <mergeCell ref="J1193:K1193"/>
    <mergeCell ref="C1187:F1187"/>
    <mergeCell ref="J1187:K1187"/>
    <mergeCell ref="C1188:F1188"/>
    <mergeCell ref="J1188:K1188"/>
    <mergeCell ref="C1189:F1189"/>
    <mergeCell ref="J1189:K1189"/>
    <mergeCell ref="C1181:F1181"/>
    <mergeCell ref="J1181:K1181"/>
    <mergeCell ref="J1182:K1182"/>
    <mergeCell ref="J1183:K1183"/>
    <mergeCell ref="J1184:K1184"/>
    <mergeCell ref="C1186:F1186"/>
    <mergeCell ref="J1186:K1186"/>
    <mergeCell ref="C1178:F1178"/>
    <mergeCell ref="J1178:K1178"/>
    <mergeCell ref="C1179:F1179"/>
    <mergeCell ref="J1179:K1179"/>
    <mergeCell ref="C1180:F1180"/>
    <mergeCell ref="J1180:K1180"/>
    <mergeCell ref="C1172:F1172"/>
    <mergeCell ref="J1172:K1172"/>
    <mergeCell ref="J1173:K1173"/>
    <mergeCell ref="J1174:K1174"/>
    <mergeCell ref="J1175:K1175"/>
    <mergeCell ref="C1177:F1177"/>
    <mergeCell ref="J1177:K1177"/>
    <mergeCell ref="C1169:F1169"/>
    <mergeCell ref="J1169:K1169"/>
    <mergeCell ref="C1170:F1170"/>
    <mergeCell ref="J1170:K1170"/>
    <mergeCell ref="C1171:F1171"/>
    <mergeCell ref="J1171:K1171"/>
    <mergeCell ref="J1163:K1163"/>
    <mergeCell ref="J1164:K1164"/>
    <mergeCell ref="J1165:K1165"/>
    <mergeCell ref="C1167:F1167"/>
    <mergeCell ref="J1167:K1167"/>
    <mergeCell ref="C1168:F1168"/>
    <mergeCell ref="J1168:K1168"/>
    <mergeCell ref="C1160:F1160"/>
    <mergeCell ref="J1160:K1160"/>
    <mergeCell ref="C1161:F1161"/>
    <mergeCell ref="J1161:K1161"/>
    <mergeCell ref="C1162:F1162"/>
    <mergeCell ref="J1162:K1162"/>
    <mergeCell ref="J1154:K1154"/>
    <mergeCell ref="J1155:K1155"/>
    <mergeCell ref="J1156:K1156"/>
    <mergeCell ref="C1158:F1158"/>
    <mergeCell ref="J1158:K1158"/>
    <mergeCell ref="C1159:F1159"/>
    <mergeCell ref="J1159:K1159"/>
    <mergeCell ref="C1151:F1151"/>
    <mergeCell ref="J1151:K1151"/>
    <mergeCell ref="C1152:F1152"/>
    <mergeCell ref="J1152:K1152"/>
    <mergeCell ref="C1153:F1153"/>
    <mergeCell ref="J1153:K1153"/>
    <mergeCell ref="J1146:K1146"/>
    <mergeCell ref="C1148:F1148"/>
    <mergeCell ref="J1148:K1148"/>
    <mergeCell ref="C1149:F1149"/>
    <mergeCell ref="J1149:K1149"/>
    <mergeCell ref="C1150:F1150"/>
    <mergeCell ref="J1150:K1150"/>
    <mergeCell ref="C1142:F1142"/>
    <mergeCell ref="J1142:K1142"/>
    <mergeCell ref="C1143:F1143"/>
    <mergeCell ref="J1143:K1143"/>
    <mergeCell ref="J1144:K1144"/>
    <mergeCell ref="J1145:K1145"/>
    <mergeCell ref="J1136:K1136"/>
    <mergeCell ref="J1137:K1137"/>
    <mergeCell ref="J1138:K1138"/>
    <mergeCell ref="C1140:F1140"/>
    <mergeCell ref="J1140:K1140"/>
    <mergeCell ref="C1141:F1141"/>
    <mergeCell ref="J1141:K1141"/>
    <mergeCell ref="C1133:F1133"/>
    <mergeCell ref="J1133:K1133"/>
    <mergeCell ref="C1134:F1134"/>
    <mergeCell ref="J1134:K1134"/>
    <mergeCell ref="C1135:F1135"/>
    <mergeCell ref="J1135:K1135"/>
    <mergeCell ref="J1128:K1128"/>
    <mergeCell ref="C1130:F1130"/>
    <mergeCell ref="J1130:K1130"/>
    <mergeCell ref="C1131:F1131"/>
    <mergeCell ref="J1131:K1131"/>
    <mergeCell ref="C1132:F1132"/>
    <mergeCell ref="J1132:K1132"/>
    <mergeCell ref="C1124:F1124"/>
    <mergeCell ref="J1124:K1124"/>
    <mergeCell ref="C1125:F1125"/>
    <mergeCell ref="J1125:K1125"/>
    <mergeCell ref="J1126:K1126"/>
    <mergeCell ref="J1127:K1127"/>
    <mergeCell ref="C1121:F1121"/>
    <mergeCell ref="J1121:K1121"/>
    <mergeCell ref="C1122:F1122"/>
    <mergeCell ref="J1122:K1122"/>
    <mergeCell ref="C1123:F1123"/>
    <mergeCell ref="J1123:K1123"/>
    <mergeCell ref="C1115:F1115"/>
    <mergeCell ref="J1115:K1115"/>
    <mergeCell ref="J1116:K1116"/>
    <mergeCell ref="J1117:K1117"/>
    <mergeCell ref="J1118:K1118"/>
    <mergeCell ref="C1120:F1120"/>
    <mergeCell ref="J1120:K1120"/>
    <mergeCell ref="C1112:F1112"/>
    <mergeCell ref="J1112:K1112"/>
    <mergeCell ref="C1113:F1113"/>
    <mergeCell ref="J1113:K1113"/>
    <mergeCell ref="C1114:F1114"/>
    <mergeCell ref="J1114:K1114"/>
    <mergeCell ref="C1106:F1106"/>
    <mergeCell ref="J1106:K1106"/>
    <mergeCell ref="J1107:K1107"/>
    <mergeCell ref="J1108:K1108"/>
    <mergeCell ref="J1109:K1109"/>
    <mergeCell ref="C1111:F1111"/>
    <mergeCell ref="J1111:K1111"/>
    <mergeCell ref="C1103:F1103"/>
    <mergeCell ref="J1103:K1103"/>
    <mergeCell ref="C1104:F1104"/>
    <mergeCell ref="J1104:K1104"/>
    <mergeCell ref="C1105:F1105"/>
    <mergeCell ref="J1105:K1105"/>
    <mergeCell ref="C1097:F1097"/>
    <mergeCell ref="J1097:K1097"/>
    <mergeCell ref="J1098:K1098"/>
    <mergeCell ref="J1099:K1099"/>
    <mergeCell ref="J1100:K1100"/>
    <mergeCell ref="C1102:F1102"/>
    <mergeCell ref="J1102:K1102"/>
    <mergeCell ref="C1094:F1094"/>
    <mergeCell ref="J1094:K1094"/>
    <mergeCell ref="C1095:F1095"/>
    <mergeCell ref="J1095:K1095"/>
    <mergeCell ref="C1096:F1096"/>
    <mergeCell ref="J1096:K1096"/>
    <mergeCell ref="C1088:F1088"/>
    <mergeCell ref="J1088:K1088"/>
    <mergeCell ref="J1089:K1089"/>
    <mergeCell ref="J1090:K1090"/>
    <mergeCell ref="J1091:K1091"/>
    <mergeCell ref="C1093:F1093"/>
    <mergeCell ref="J1093:K1093"/>
    <mergeCell ref="C1085:F1085"/>
    <mergeCell ref="J1085:K1085"/>
    <mergeCell ref="C1086:F1086"/>
    <mergeCell ref="J1086:K1086"/>
    <mergeCell ref="C1087:F1087"/>
    <mergeCell ref="J1087:K1087"/>
    <mergeCell ref="C1079:F1079"/>
    <mergeCell ref="J1079:K1079"/>
    <mergeCell ref="J1080:K1080"/>
    <mergeCell ref="J1081:K1081"/>
    <mergeCell ref="J1082:K1082"/>
    <mergeCell ref="C1084:F1084"/>
    <mergeCell ref="J1084:K1084"/>
    <mergeCell ref="C1076:F1076"/>
    <mergeCell ref="J1076:K1076"/>
    <mergeCell ref="C1077:F1077"/>
    <mergeCell ref="J1077:K1077"/>
    <mergeCell ref="C1078:F1078"/>
    <mergeCell ref="J1078:K1078"/>
    <mergeCell ref="C1070:F1070"/>
    <mergeCell ref="J1070:K1070"/>
    <mergeCell ref="J1071:K1071"/>
    <mergeCell ref="J1072:K1072"/>
    <mergeCell ref="J1073:K1073"/>
    <mergeCell ref="C1075:F1075"/>
    <mergeCell ref="J1075:K1075"/>
    <mergeCell ref="C1067:F1067"/>
    <mergeCell ref="J1067:K1067"/>
    <mergeCell ref="C1068:F1068"/>
    <mergeCell ref="J1068:K1068"/>
    <mergeCell ref="C1069:F1069"/>
    <mergeCell ref="J1069:K1069"/>
    <mergeCell ref="C1061:F1061"/>
    <mergeCell ref="J1061:K1061"/>
    <mergeCell ref="J1062:K1062"/>
    <mergeCell ref="J1063:K1063"/>
    <mergeCell ref="J1064:K1064"/>
    <mergeCell ref="C1066:F1066"/>
    <mergeCell ref="J1066:K1066"/>
    <mergeCell ref="C1058:F1058"/>
    <mergeCell ref="J1058:K1058"/>
    <mergeCell ref="C1059:F1059"/>
    <mergeCell ref="J1059:K1059"/>
    <mergeCell ref="C1060:F1060"/>
    <mergeCell ref="J1060:K1060"/>
    <mergeCell ref="C1052:F1052"/>
    <mergeCell ref="J1052:K1052"/>
    <mergeCell ref="J1053:K1053"/>
    <mergeCell ref="J1054:K1054"/>
    <mergeCell ref="J1055:K1055"/>
    <mergeCell ref="C1057:F1057"/>
    <mergeCell ref="J1057:K1057"/>
    <mergeCell ref="C1049:F1049"/>
    <mergeCell ref="J1049:K1049"/>
    <mergeCell ref="C1050:F1050"/>
    <mergeCell ref="J1050:K1050"/>
    <mergeCell ref="C1051:F1051"/>
    <mergeCell ref="J1051:K1051"/>
    <mergeCell ref="J1043:K1043"/>
    <mergeCell ref="J1044:K1044"/>
    <mergeCell ref="J1045:K1045"/>
    <mergeCell ref="C1047:F1047"/>
    <mergeCell ref="J1047:K1047"/>
    <mergeCell ref="C1048:F1048"/>
    <mergeCell ref="J1048:K1048"/>
    <mergeCell ref="C1040:F1040"/>
    <mergeCell ref="J1040:K1040"/>
    <mergeCell ref="C1041:F1041"/>
    <mergeCell ref="J1041:K1041"/>
    <mergeCell ref="C1042:F1042"/>
    <mergeCell ref="J1042:K1042"/>
    <mergeCell ref="J1035:K1035"/>
    <mergeCell ref="C1037:F1037"/>
    <mergeCell ref="J1037:K1037"/>
    <mergeCell ref="C1038:F1038"/>
    <mergeCell ref="J1038:K1038"/>
    <mergeCell ref="C1039:F1039"/>
    <mergeCell ref="J1039:K1039"/>
    <mergeCell ref="C1031:F1031"/>
    <mergeCell ref="J1031:K1031"/>
    <mergeCell ref="C1032:F1032"/>
    <mergeCell ref="J1032:K1032"/>
    <mergeCell ref="J1033:K1033"/>
    <mergeCell ref="J1034:K1034"/>
    <mergeCell ref="C1028:F1028"/>
    <mergeCell ref="J1028:K1028"/>
    <mergeCell ref="C1029:F1029"/>
    <mergeCell ref="J1029:K1029"/>
    <mergeCell ref="C1030:F1030"/>
    <mergeCell ref="J1030:K1030"/>
    <mergeCell ref="C1022:F1022"/>
    <mergeCell ref="J1022:K1022"/>
    <mergeCell ref="J1023:K1023"/>
    <mergeCell ref="J1024:K1024"/>
    <mergeCell ref="J1025:K1025"/>
    <mergeCell ref="C1027:F1027"/>
    <mergeCell ref="J1027:K1027"/>
    <mergeCell ref="C1019:F1019"/>
    <mergeCell ref="J1019:K1019"/>
    <mergeCell ref="C1020:F1020"/>
    <mergeCell ref="J1020:K1020"/>
    <mergeCell ref="C1021:F1021"/>
    <mergeCell ref="J1021:K1021"/>
    <mergeCell ref="J1013:K1013"/>
    <mergeCell ref="J1014:K1014"/>
    <mergeCell ref="J1015:K1015"/>
    <mergeCell ref="C1017:F1017"/>
    <mergeCell ref="J1017:K1017"/>
    <mergeCell ref="C1018:F1018"/>
    <mergeCell ref="J1018:K1018"/>
    <mergeCell ref="C1010:F1010"/>
    <mergeCell ref="J1010:K1010"/>
    <mergeCell ref="C1011:F1011"/>
    <mergeCell ref="J1011:K1011"/>
    <mergeCell ref="C1012:F1012"/>
    <mergeCell ref="J1012:K1012"/>
    <mergeCell ref="J1005:K1005"/>
    <mergeCell ref="C1007:F1007"/>
    <mergeCell ref="J1007:K1007"/>
    <mergeCell ref="C1008:F1008"/>
    <mergeCell ref="J1008:K1008"/>
    <mergeCell ref="C1009:F1009"/>
    <mergeCell ref="J1009:K1009"/>
    <mergeCell ref="C1001:F1001"/>
    <mergeCell ref="J1001:K1001"/>
    <mergeCell ref="C1002:F1002"/>
    <mergeCell ref="J1002:K1002"/>
    <mergeCell ref="J1003:K1003"/>
    <mergeCell ref="J1004:K1004"/>
    <mergeCell ref="J995:K995"/>
    <mergeCell ref="J996:K996"/>
    <mergeCell ref="J997:K997"/>
    <mergeCell ref="C999:F999"/>
    <mergeCell ref="J999:K999"/>
    <mergeCell ref="C1000:F1000"/>
    <mergeCell ref="J1000:K1000"/>
    <mergeCell ref="C992:F992"/>
    <mergeCell ref="J992:K992"/>
    <mergeCell ref="C993:F993"/>
    <mergeCell ref="J993:K993"/>
    <mergeCell ref="C994:F994"/>
    <mergeCell ref="J994:K994"/>
    <mergeCell ref="C986:F986"/>
    <mergeCell ref="J986:K986"/>
    <mergeCell ref="J987:K987"/>
    <mergeCell ref="J988:K988"/>
    <mergeCell ref="J989:K989"/>
    <mergeCell ref="C991:F991"/>
    <mergeCell ref="J991:K991"/>
    <mergeCell ref="J981:K981"/>
    <mergeCell ref="C983:F983"/>
    <mergeCell ref="J983:K983"/>
    <mergeCell ref="C984:F984"/>
    <mergeCell ref="J984:K984"/>
    <mergeCell ref="C985:F985"/>
    <mergeCell ref="J985:K985"/>
    <mergeCell ref="C977:F977"/>
    <mergeCell ref="J977:K977"/>
    <mergeCell ref="C978:F978"/>
    <mergeCell ref="J978:K978"/>
    <mergeCell ref="J979:K979"/>
    <mergeCell ref="J980:K980"/>
    <mergeCell ref="J972:K972"/>
    <mergeCell ref="C974:F974"/>
    <mergeCell ref="J974:K974"/>
    <mergeCell ref="C975:F975"/>
    <mergeCell ref="J975:K975"/>
    <mergeCell ref="C976:F976"/>
    <mergeCell ref="J976:K976"/>
    <mergeCell ref="C968:F968"/>
    <mergeCell ref="J968:K968"/>
    <mergeCell ref="C969:F969"/>
    <mergeCell ref="J969:K969"/>
    <mergeCell ref="J970:K970"/>
    <mergeCell ref="J971:K971"/>
    <mergeCell ref="J963:K963"/>
    <mergeCell ref="C965:F965"/>
    <mergeCell ref="J965:K965"/>
    <mergeCell ref="C966:F966"/>
    <mergeCell ref="J966:K966"/>
    <mergeCell ref="C967:F967"/>
    <mergeCell ref="J967:K967"/>
    <mergeCell ref="C959:F959"/>
    <mergeCell ref="J959:K959"/>
    <mergeCell ref="C960:F960"/>
    <mergeCell ref="J960:K960"/>
    <mergeCell ref="J961:K961"/>
    <mergeCell ref="J962:K962"/>
    <mergeCell ref="J954:K954"/>
    <mergeCell ref="C956:F956"/>
    <mergeCell ref="J956:K956"/>
    <mergeCell ref="C957:F957"/>
    <mergeCell ref="J957:K957"/>
    <mergeCell ref="C958:F958"/>
    <mergeCell ref="J958:K958"/>
    <mergeCell ref="C950:F950"/>
    <mergeCell ref="J950:K950"/>
    <mergeCell ref="C951:F951"/>
    <mergeCell ref="J951:K951"/>
    <mergeCell ref="J952:K952"/>
    <mergeCell ref="J953:K953"/>
    <mergeCell ref="J944:K944"/>
    <mergeCell ref="J945:K945"/>
    <mergeCell ref="J946:K946"/>
    <mergeCell ref="C948:F948"/>
    <mergeCell ref="J948:K948"/>
    <mergeCell ref="C949:F949"/>
    <mergeCell ref="J949:K949"/>
    <mergeCell ref="C941:F941"/>
    <mergeCell ref="J941:K941"/>
    <mergeCell ref="C942:F942"/>
    <mergeCell ref="J942:K942"/>
    <mergeCell ref="C943:F943"/>
    <mergeCell ref="J943:K943"/>
    <mergeCell ref="C935:F935"/>
    <mergeCell ref="J935:K935"/>
    <mergeCell ref="J936:K936"/>
    <mergeCell ref="J937:K937"/>
    <mergeCell ref="J938:K938"/>
    <mergeCell ref="C940:F940"/>
    <mergeCell ref="J940:K940"/>
    <mergeCell ref="J930:K930"/>
    <mergeCell ref="C932:F932"/>
    <mergeCell ref="J932:K932"/>
    <mergeCell ref="C933:F933"/>
    <mergeCell ref="J933:K933"/>
    <mergeCell ref="C934:F934"/>
    <mergeCell ref="J934:K934"/>
    <mergeCell ref="C926:F926"/>
    <mergeCell ref="J926:K926"/>
    <mergeCell ref="C927:F927"/>
    <mergeCell ref="J927:K927"/>
    <mergeCell ref="J928:K928"/>
    <mergeCell ref="J929:K929"/>
    <mergeCell ref="C923:F923"/>
    <mergeCell ref="J923:K923"/>
    <mergeCell ref="C924:F924"/>
    <mergeCell ref="J924:K924"/>
    <mergeCell ref="C925:F925"/>
    <mergeCell ref="J925:K925"/>
    <mergeCell ref="C917:F917"/>
    <mergeCell ref="J917:K917"/>
    <mergeCell ref="J918:K918"/>
    <mergeCell ref="J919:K919"/>
    <mergeCell ref="J920:K920"/>
    <mergeCell ref="C922:F922"/>
    <mergeCell ref="J922:K922"/>
    <mergeCell ref="C914:F914"/>
    <mergeCell ref="J914:K914"/>
    <mergeCell ref="C915:F915"/>
    <mergeCell ref="J915:K915"/>
    <mergeCell ref="C916:F916"/>
    <mergeCell ref="J916:K916"/>
    <mergeCell ref="J908:K908"/>
    <mergeCell ref="J909:K909"/>
    <mergeCell ref="J910:K910"/>
    <mergeCell ref="C912:F912"/>
    <mergeCell ref="J912:K912"/>
    <mergeCell ref="C913:F913"/>
    <mergeCell ref="J913:K913"/>
    <mergeCell ref="C905:F905"/>
    <mergeCell ref="J905:K905"/>
    <mergeCell ref="C906:F906"/>
    <mergeCell ref="J906:K906"/>
    <mergeCell ref="C907:F907"/>
    <mergeCell ref="J907:K907"/>
    <mergeCell ref="J900:K900"/>
    <mergeCell ref="C902:F902"/>
    <mergeCell ref="J902:K902"/>
    <mergeCell ref="C903:F903"/>
    <mergeCell ref="J903:K903"/>
    <mergeCell ref="C904:F904"/>
    <mergeCell ref="J904:K904"/>
    <mergeCell ref="C896:F896"/>
    <mergeCell ref="J896:K896"/>
    <mergeCell ref="C897:F897"/>
    <mergeCell ref="J897:K897"/>
    <mergeCell ref="J898:K898"/>
    <mergeCell ref="J899:K899"/>
    <mergeCell ref="C893:F893"/>
    <mergeCell ref="J893:K893"/>
    <mergeCell ref="C894:F894"/>
    <mergeCell ref="J894:K894"/>
    <mergeCell ref="C895:F895"/>
    <mergeCell ref="J895:K895"/>
    <mergeCell ref="C887:F887"/>
    <mergeCell ref="J887:K887"/>
    <mergeCell ref="J888:K888"/>
    <mergeCell ref="J889:K889"/>
    <mergeCell ref="J890:K890"/>
    <mergeCell ref="C892:F892"/>
    <mergeCell ref="J892:K892"/>
    <mergeCell ref="J881:K881"/>
    <mergeCell ref="J882:K882"/>
    <mergeCell ref="J883:K883"/>
    <mergeCell ref="C885:F885"/>
    <mergeCell ref="J885:K885"/>
    <mergeCell ref="C886:F886"/>
    <mergeCell ref="J886:K886"/>
    <mergeCell ref="C878:F878"/>
    <mergeCell ref="J878:K878"/>
    <mergeCell ref="C879:F879"/>
    <mergeCell ref="J879:K879"/>
    <mergeCell ref="C880:F880"/>
    <mergeCell ref="J880:K880"/>
    <mergeCell ref="C875:F875"/>
    <mergeCell ref="J875:K875"/>
    <mergeCell ref="C876:F876"/>
    <mergeCell ref="J876:K876"/>
    <mergeCell ref="C877:F877"/>
    <mergeCell ref="J877:K877"/>
    <mergeCell ref="C869:F869"/>
    <mergeCell ref="J869:K869"/>
    <mergeCell ref="J870:K870"/>
    <mergeCell ref="J871:K871"/>
    <mergeCell ref="J872:K872"/>
    <mergeCell ref="C874:F874"/>
    <mergeCell ref="J874:K874"/>
    <mergeCell ref="C866:F866"/>
    <mergeCell ref="J866:K866"/>
    <mergeCell ref="C867:F867"/>
    <mergeCell ref="J867:K867"/>
    <mergeCell ref="C868:F868"/>
    <mergeCell ref="J868:K868"/>
    <mergeCell ref="J861:K861"/>
    <mergeCell ref="C863:F863"/>
    <mergeCell ref="J863:K863"/>
    <mergeCell ref="C864:F864"/>
    <mergeCell ref="J864:K864"/>
    <mergeCell ref="C865:F865"/>
    <mergeCell ref="J865:K865"/>
    <mergeCell ref="C857:F857"/>
    <mergeCell ref="J857:K857"/>
    <mergeCell ref="C858:F858"/>
    <mergeCell ref="J858:K858"/>
    <mergeCell ref="J859:K859"/>
    <mergeCell ref="J860:K860"/>
    <mergeCell ref="C854:F854"/>
    <mergeCell ref="J854:K854"/>
    <mergeCell ref="C855:F855"/>
    <mergeCell ref="J855:K855"/>
    <mergeCell ref="C856:F856"/>
    <mergeCell ref="J856:K856"/>
    <mergeCell ref="J848:K848"/>
    <mergeCell ref="J849:K849"/>
    <mergeCell ref="J850:K850"/>
    <mergeCell ref="C852:F852"/>
    <mergeCell ref="J852:K852"/>
    <mergeCell ref="C853:F853"/>
    <mergeCell ref="J853:K853"/>
    <mergeCell ref="C845:F845"/>
    <mergeCell ref="J845:K845"/>
    <mergeCell ref="C846:F846"/>
    <mergeCell ref="J846:K846"/>
    <mergeCell ref="C847:F847"/>
    <mergeCell ref="J847:K847"/>
    <mergeCell ref="J840:K840"/>
    <mergeCell ref="C842:F842"/>
    <mergeCell ref="J842:K842"/>
    <mergeCell ref="C843:F843"/>
    <mergeCell ref="J843:K843"/>
    <mergeCell ref="C844:F844"/>
    <mergeCell ref="J844:K844"/>
    <mergeCell ref="C836:F836"/>
    <mergeCell ref="J836:K836"/>
    <mergeCell ref="C837:F837"/>
    <mergeCell ref="J837:K837"/>
    <mergeCell ref="J838:K838"/>
    <mergeCell ref="J839:K839"/>
    <mergeCell ref="C833:F833"/>
    <mergeCell ref="J833:K833"/>
    <mergeCell ref="C834:F834"/>
    <mergeCell ref="J834:K834"/>
    <mergeCell ref="C835:F835"/>
    <mergeCell ref="J835:K835"/>
    <mergeCell ref="C827:F827"/>
    <mergeCell ref="J827:K827"/>
    <mergeCell ref="J828:K828"/>
    <mergeCell ref="J829:K829"/>
    <mergeCell ref="J830:K830"/>
    <mergeCell ref="C832:F832"/>
    <mergeCell ref="J832:K832"/>
    <mergeCell ref="C824:F824"/>
    <mergeCell ref="J824:K824"/>
    <mergeCell ref="C825:F825"/>
    <mergeCell ref="J825:K825"/>
    <mergeCell ref="C826:F826"/>
    <mergeCell ref="J826:K826"/>
    <mergeCell ref="J818:K818"/>
    <mergeCell ref="J819:K819"/>
    <mergeCell ref="J820:K820"/>
    <mergeCell ref="C822:F822"/>
    <mergeCell ref="J822:K822"/>
    <mergeCell ref="C823:F823"/>
    <mergeCell ref="J823:K823"/>
    <mergeCell ref="J813:K813"/>
    <mergeCell ref="C815:F815"/>
    <mergeCell ref="J815:K815"/>
    <mergeCell ref="C816:F816"/>
    <mergeCell ref="J816:K816"/>
    <mergeCell ref="C817:F817"/>
    <mergeCell ref="J817:K817"/>
    <mergeCell ref="C809:F809"/>
    <mergeCell ref="J809:K809"/>
    <mergeCell ref="C810:F810"/>
    <mergeCell ref="J810:K810"/>
    <mergeCell ref="J811:K811"/>
    <mergeCell ref="J812:K812"/>
    <mergeCell ref="C806:F806"/>
    <mergeCell ref="J806:K806"/>
    <mergeCell ref="C807:F807"/>
    <mergeCell ref="J807:K807"/>
    <mergeCell ref="C808:F808"/>
    <mergeCell ref="J808:K808"/>
    <mergeCell ref="C803:F803"/>
    <mergeCell ref="J803:K803"/>
    <mergeCell ref="C804:F804"/>
    <mergeCell ref="J804:K804"/>
    <mergeCell ref="C805:F805"/>
    <mergeCell ref="J805:K805"/>
    <mergeCell ref="C800:F800"/>
    <mergeCell ref="J800:K800"/>
    <mergeCell ref="C801:F801"/>
    <mergeCell ref="J801:K801"/>
    <mergeCell ref="C802:F802"/>
    <mergeCell ref="J802:K802"/>
    <mergeCell ref="C797:F797"/>
    <mergeCell ref="J797:K797"/>
    <mergeCell ref="C798:F798"/>
    <mergeCell ref="J798:K798"/>
    <mergeCell ref="C799:F799"/>
    <mergeCell ref="J799:K799"/>
    <mergeCell ref="J792:K792"/>
    <mergeCell ref="C794:F794"/>
    <mergeCell ref="J794:K794"/>
    <mergeCell ref="C795:F795"/>
    <mergeCell ref="J795:K795"/>
    <mergeCell ref="C796:F796"/>
    <mergeCell ref="J796:K796"/>
    <mergeCell ref="C788:F788"/>
    <mergeCell ref="J788:K788"/>
    <mergeCell ref="C789:F789"/>
    <mergeCell ref="J789:K789"/>
    <mergeCell ref="J790:K790"/>
    <mergeCell ref="J791:K791"/>
    <mergeCell ref="J782:K782"/>
    <mergeCell ref="J783:K783"/>
    <mergeCell ref="J784:K784"/>
    <mergeCell ref="C786:F786"/>
    <mergeCell ref="J786:K786"/>
    <mergeCell ref="C787:F787"/>
    <mergeCell ref="J787:K787"/>
    <mergeCell ref="C779:F779"/>
    <mergeCell ref="J779:K779"/>
    <mergeCell ref="C780:F780"/>
    <mergeCell ref="J780:K780"/>
    <mergeCell ref="C781:F781"/>
    <mergeCell ref="J781:K781"/>
    <mergeCell ref="C776:F776"/>
    <mergeCell ref="J776:K776"/>
    <mergeCell ref="C777:F777"/>
    <mergeCell ref="J777:K777"/>
    <mergeCell ref="C778:F778"/>
    <mergeCell ref="J778:K778"/>
    <mergeCell ref="J770:K770"/>
    <mergeCell ref="J771:K771"/>
    <mergeCell ref="J772:K772"/>
    <mergeCell ref="C774:F774"/>
    <mergeCell ref="J774:K774"/>
    <mergeCell ref="C775:F775"/>
    <mergeCell ref="J775:K775"/>
    <mergeCell ref="C767:F767"/>
    <mergeCell ref="J767:K767"/>
    <mergeCell ref="C768:F768"/>
    <mergeCell ref="J768:K768"/>
    <mergeCell ref="C769:F769"/>
    <mergeCell ref="J769:K769"/>
    <mergeCell ref="C764:F764"/>
    <mergeCell ref="J764:K764"/>
    <mergeCell ref="C765:F765"/>
    <mergeCell ref="J765:K765"/>
    <mergeCell ref="C766:F766"/>
    <mergeCell ref="J766:K766"/>
    <mergeCell ref="C758:F758"/>
    <mergeCell ref="J758:K758"/>
    <mergeCell ref="J759:K759"/>
    <mergeCell ref="J760:K760"/>
    <mergeCell ref="J761:K761"/>
    <mergeCell ref="C763:F763"/>
    <mergeCell ref="J763:K763"/>
    <mergeCell ref="C755:F755"/>
    <mergeCell ref="J755:K755"/>
    <mergeCell ref="C756:F756"/>
    <mergeCell ref="J756:K756"/>
    <mergeCell ref="C757:F757"/>
    <mergeCell ref="J757:K757"/>
    <mergeCell ref="J750:K750"/>
    <mergeCell ref="C752:F752"/>
    <mergeCell ref="J752:K752"/>
    <mergeCell ref="C753:F753"/>
    <mergeCell ref="J753:K753"/>
    <mergeCell ref="C754:F754"/>
    <mergeCell ref="J754:K754"/>
    <mergeCell ref="C746:F746"/>
    <mergeCell ref="J746:K746"/>
    <mergeCell ref="C747:F747"/>
    <mergeCell ref="J747:K747"/>
    <mergeCell ref="J748:K748"/>
    <mergeCell ref="J749:K749"/>
    <mergeCell ref="J741:K741"/>
    <mergeCell ref="C743:F743"/>
    <mergeCell ref="J743:K743"/>
    <mergeCell ref="C744:F744"/>
    <mergeCell ref="J744:K744"/>
    <mergeCell ref="C745:F745"/>
    <mergeCell ref="J745:K745"/>
    <mergeCell ref="C737:F737"/>
    <mergeCell ref="J737:K737"/>
    <mergeCell ref="C738:F738"/>
    <mergeCell ref="J738:K738"/>
    <mergeCell ref="J739:K739"/>
    <mergeCell ref="J740:K740"/>
    <mergeCell ref="C734:F734"/>
    <mergeCell ref="J734:K734"/>
    <mergeCell ref="C735:F735"/>
    <mergeCell ref="J735:K735"/>
    <mergeCell ref="C736:F736"/>
    <mergeCell ref="J736:K736"/>
    <mergeCell ref="J728:K728"/>
    <mergeCell ref="J729:K729"/>
    <mergeCell ref="J730:K730"/>
    <mergeCell ref="C732:F732"/>
    <mergeCell ref="J732:K732"/>
    <mergeCell ref="C733:F733"/>
    <mergeCell ref="J733:K733"/>
    <mergeCell ref="C725:F725"/>
    <mergeCell ref="J725:K725"/>
    <mergeCell ref="C726:F726"/>
    <mergeCell ref="J726:K726"/>
    <mergeCell ref="C727:F727"/>
    <mergeCell ref="J727:K727"/>
    <mergeCell ref="C719:F719"/>
    <mergeCell ref="J719:K719"/>
    <mergeCell ref="J720:K720"/>
    <mergeCell ref="J721:K721"/>
    <mergeCell ref="J722:K722"/>
    <mergeCell ref="C724:F724"/>
    <mergeCell ref="J724:K724"/>
    <mergeCell ref="C716:F716"/>
    <mergeCell ref="J716:K716"/>
    <mergeCell ref="C717:F717"/>
    <mergeCell ref="J717:K717"/>
    <mergeCell ref="C718:F718"/>
    <mergeCell ref="J718:K718"/>
    <mergeCell ref="J711:K711"/>
    <mergeCell ref="C713:F713"/>
    <mergeCell ref="J713:K713"/>
    <mergeCell ref="C714:F714"/>
    <mergeCell ref="J714:K714"/>
    <mergeCell ref="C715:F715"/>
    <mergeCell ref="J715:K715"/>
    <mergeCell ref="C707:F707"/>
    <mergeCell ref="J707:K707"/>
    <mergeCell ref="C708:F708"/>
    <mergeCell ref="J708:K708"/>
    <mergeCell ref="J709:K709"/>
    <mergeCell ref="J710:K710"/>
    <mergeCell ref="J702:K702"/>
    <mergeCell ref="C704:F704"/>
    <mergeCell ref="J704:K704"/>
    <mergeCell ref="C705:F705"/>
    <mergeCell ref="J705:K705"/>
    <mergeCell ref="C706:F706"/>
    <mergeCell ref="J706:K706"/>
    <mergeCell ref="C698:F698"/>
    <mergeCell ref="J698:K698"/>
    <mergeCell ref="C699:F699"/>
    <mergeCell ref="J699:K699"/>
    <mergeCell ref="J700:K700"/>
    <mergeCell ref="J701:K701"/>
    <mergeCell ref="C695:F695"/>
    <mergeCell ref="J695:K695"/>
    <mergeCell ref="C696:F696"/>
    <mergeCell ref="J696:K696"/>
    <mergeCell ref="C697:F697"/>
    <mergeCell ref="J697:K697"/>
    <mergeCell ref="J689:K689"/>
    <mergeCell ref="J690:K690"/>
    <mergeCell ref="J691:K691"/>
    <mergeCell ref="C693:F693"/>
    <mergeCell ref="J693:K693"/>
    <mergeCell ref="C694:F694"/>
    <mergeCell ref="J694:K694"/>
    <mergeCell ref="C686:F686"/>
    <mergeCell ref="J686:K686"/>
    <mergeCell ref="C687:F687"/>
    <mergeCell ref="J687:K687"/>
    <mergeCell ref="C688:F688"/>
    <mergeCell ref="J688:K688"/>
    <mergeCell ref="J681:K681"/>
    <mergeCell ref="C683:F683"/>
    <mergeCell ref="J683:K683"/>
    <mergeCell ref="C684:F684"/>
    <mergeCell ref="J684:K684"/>
    <mergeCell ref="C685:F685"/>
    <mergeCell ref="J685:K685"/>
    <mergeCell ref="C677:F677"/>
    <mergeCell ref="J677:K677"/>
    <mergeCell ref="C678:F678"/>
    <mergeCell ref="J678:K678"/>
    <mergeCell ref="J679:K679"/>
    <mergeCell ref="J680:K680"/>
    <mergeCell ref="C674:F674"/>
    <mergeCell ref="J674:K674"/>
    <mergeCell ref="C675:F675"/>
    <mergeCell ref="J675:K675"/>
    <mergeCell ref="C676:F676"/>
    <mergeCell ref="J676:K676"/>
    <mergeCell ref="J668:K668"/>
    <mergeCell ref="J669:K669"/>
    <mergeCell ref="J670:K670"/>
    <mergeCell ref="C672:F672"/>
    <mergeCell ref="J672:K672"/>
    <mergeCell ref="C673:F673"/>
    <mergeCell ref="J673:K673"/>
    <mergeCell ref="C665:F665"/>
    <mergeCell ref="J665:K665"/>
    <mergeCell ref="C666:F666"/>
    <mergeCell ref="J666:K666"/>
    <mergeCell ref="C667:F667"/>
    <mergeCell ref="J667:K667"/>
    <mergeCell ref="C659:F659"/>
    <mergeCell ref="J659:K659"/>
    <mergeCell ref="J660:K660"/>
    <mergeCell ref="J661:K661"/>
    <mergeCell ref="J662:K662"/>
    <mergeCell ref="C664:F664"/>
    <mergeCell ref="J664:K664"/>
    <mergeCell ref="C656:F656"/>
    <mergeCell ref="J656:K656"/>
    <mergeCell ref="C657:F657"/>
    <mergeCell ref="J657:K657"/>
    <mergeCell ref="C658:F658"/>
    <mergeCell ref="J658:K658"/>
    <mergeCell ref="J651:K651"/>
    <mergeCell ref="C653:F653"/>
    <mergeCell ref="J653:K653"/>
    <mergeCell ref="C654:F654"/>
    <mergeCell ref="J654:K654"/>
    <mergeCell ref="C655:F655"/>
    <mergeCell ref="J655:K655"/>
    <mergeCell ref="C647:F647"/>
    <mergeCell ref="J647:K647"/>
    <mergeCell ref="C648:F648"/>
    <mergeCell ref="J648:K648"/>
    <mergeCell ref="J649:K649"/>
    <mergeCell ref="J650:K650"/>
    <mergeCell ref="C644:F644"/>
    <mergeCell ref="J644:K644"/>
    <mergeCell ref="C645:F645"/>
    <mergeCell ref="J645:K645"/>
    <mergeCell ref="C646:F646"/>
    <mergeCell ref="J646:K646"/>
    <mergeCell ref="J639:K639"/>
    <mergeCell ref="C641:F641"/>
    <mergeCell ref="J641:K641"/>
    <mergeCell ref="C642:F642"/>
    <mergeCell ref="J642:K642"/>
    <mergeCell ref="C643:F643"/>
    <mergeCell ref="J643:K643"/>
    <mergeCell ref="C635:F635"/>
    <mergeCell ref="J635:K635"/>
    <mergeCell ref="C636:F636"/>
    <mergeCell ref="J636:K636"/>
    <mergeCell ref="J637:K637"/>
    <mergeCell ref="J638:K638"/>
    <mergeCell ref="C632:F632"/>
    <mergeCell ref="J632:K632"/>
    <mergeCell ref="C633:F633"/>
    <mergeCell ref="J633:K633"/>
    <mergeCell ref="C634:F634"/>
    <mergeCell ref="J634:K634"/>
    <mergeCell ref="J627:K627"/>
    <mergeCell ref="C629:F629"/>
    <mergeCell ref="J629:K629"/>
    <mergeCell ref="C630:F630"/>
    <mergeCell ref="J630:K630"/>
    <mergeCell ref="C631:F631"/>
    <mergeCell ref="J631:K631"/>
    <mergeCell ref="C623:F623"/>
    <mergeCell ref="J623:K623"/>
    <mergeCell ref="C624:F624"/>
    <mergeCell ref="J624:K624"/>
    <mergeCell ref="J625:K625"/>
    <mergeCell ref="J626:K626"/>
    <mergeCell ref="C620:F620"/>
    <mergeCell ref="J620:K620"/>
    <mergeCell ref="C621:F621"/>
    <mergeCell ref="J621:K621"/>
    <mergeCell ref="C622:F622"/>
    <mergeCell ref="J622:K622"/>
    <mergeCell ref="C614:F614"/>
    <mergeCell ref="J614:K614"/>
    <mergeCell ref="J615:K615"/>
    <mergeCell ref="J616:K616"/>
    <mergeCell ref="J617:K617"/>
    <mergeCell ref="C619:F619"/>
    <mergeCell ref="J619:K619"/>
    <mergeCell ref="C611:F611"/>
    <mergeCell ref="J611:K611"/>
    <mergeCell ref="C612:F612"/>
    <mergeCell ref="J612:K612"/>
    <mergeCell ref="C613:F613"/>
    <mergeCell ref="J613:K613"/>
    <mergeCell ref="J605:K605"/>
    <mergeCell ref="J606:K606"/>
    <mergeCell ref="J607:K607"/>
    <mergeCell ref="C609:F609"/>
    <mergeCell ref="J609:K609"/>
    <mergeCell ref="C610:F610"/>
    <mergeCell ref="J610:K610"/>
    <mergeCell ref="C602:F602"/>
    <mergeCell ref="J602:K602"/>
    <mergeCell ref="C603:F603"/>
    <mergeCell ref="J603:K603"/>
    <mergeCell ref="C604:F604"/>
    <mergeCell ref="J604:K604"/>
    <mergeCell ref="J597:K597"/>
    <mergeCell ref="C599:F599"/>
    <mergeCell ref="J599:K599"/>
    <mergeCell ref="C600:F600"/>
    <mergeCell ref="J600:K600"/>
    <mergeCell ref="C601:F601"/>
    <mergeCell ref="J601:K601"/>
    <mergeCell ref="C593:F593"/>
    <mergeCell ref="J593:K593"/>
    <mergeCell ref="C594:F594"/>
    <mergeCell ref="J594:K594"/>
    <mergeCell ref="J595:K595"/>
    <mergeCell ref="J596:K596"/>
    <mergeCell ref="C590:F590"/>
    <mergeCell ref="J590:K590"/>
    <mergeCell ref="C591:F591"/>
    <mergeCell ref="J591:K591"/>
    <mergeCell ref="C592:F592"/>
    <mergeCell ref="J592:K592"/>
    <mergeCell ref="C584:F584"/>
    <mergeCell ref="J584:K584"/>
    <mergeCell ref="J585:K585"/>
    <mergeCell ref="J586:K586"/>
    <mergeCell ref="J587:K587"/>
    <mergeCell ref="C589:F589"/>
    <mergeCell ref="J589:K589"/>
    <mergeCell ref="C581:F581"/>
    <mergeCell ref="J581:K581"/>
    <mergeCell ref="C582:F582"/>
    <mergeCell ref="J582:K582"/>
    <mergeCell ref="C583:F583"/>
    <mergeCell ref="J583:K583"/>
    <mergeCell ref="J575:K575"/>
    <mergeCell ref="J576:K576"/>
    <mergeCell ref="J577:K577"/>
    <mergeCell ref="C579:F579"/>
    <mergeCell ref="J579:K579"/>
    <mergeCell ref="C580:F580"/>
    <mergeCell ref="J580:K580"/>
    <mergeCell ref="C572:F572"/>
    <mergeCell ref="J572:K572"/>
    <mergeCell ref="C573:F573"/>
    <mergeCell ref="J573:K573"/>
    <mergeCell ref="C574:F574"/>
    <mergeCell ref="J574:K574"/>
    <mergeCell ref="J567:K567"/>
    <mergeCell ref="C569:F569"/>
    <mergeCell ref="J569:K569"/>
    <mergeCell ref="C570:F570"/>
    <mergeCell ref="J570:K570"/>
    <mergeCell ref="C571:F571"/>
    <mergeCell ref="J571:K571"/>
    <mergeCell ref="C563:F563"/>
    <mergeCell ref="J563:K563"/>
    <mergeCell ref="C564:F564"/>
    <mergeCell ref="J564:K564"/>
    <mergeCell ref="J565:K565"/>
    <mergeCell ref="J566:K566"/>
    <mergeCell ref="J558:K558"/>
    <mergeCell ref="C560:F560"/>
    <mergeCell ref="J560:K560"/>
    <mergeCell ref="C561:F561"/>
    <mergeCell ref="J561:K561"/>
    <mergeCell ref="C562:F562"/>
    <mergeCell ref="J562:K562"/>
    <mergeCell ref="C554:F554"/>
    <mergeCell ref="J554:K554"/>
    <mergeCell ref="C555:F555"/>
    <mergeCell ref="J555:K555"/>
    <mergeCell ref="J556:K556"/>
    <mergeCell ref="J557:K557"/>
    <mergeCell ref="J548:K548"/>
    <mergeCell ref="J549:K549"/>
    <mergeCell ref="J550:K550"/>
    <mergeCell ref="C552:F552"/>
    <mergeCell ref="J552:K552"/>
    <mergeCell ref="C553:F553"/>
    <mergeCell ref="J553:K553"/>
    <mergeCell ref="C545:F545"/>
    <mergeCell ref="J545:K545"/>
    <mergeCell ref="C546:F546"/>
    <mergeCell ref="J546:K546"/>
    <mergeCell ref="C547:F547"/>
    <mergeCell ref="J547:K547"/>
    <mergeCell ref="J540:K540"/>
    <mergeCell ref="C542:F542"/>
    <mergeCell ref="J542:K542"/>
    <mergeCell ref="C543:F543"/>
    <mergeCell ref="J543:K543"/>
    <mergeCell ref="C544:F544"/>
    <mergeCell ref="J544:K544"/>
    <mergeCell ref="C536:F536"/>
    <mergeCell ref="J536:K536"/>
    <mergeCell ref="C537:F537"/>
    <mergeCell ref="J537:K537"/>
    <mergeCell ref="J538:K538"/>
    <mergeCell ref="J539:K539"/>
    <mergeCell ref="J531:K531"/>
    <mergeCell ref="C533:F533"/>
    <mergeCell ref="J533:K533"/>
    <mergeCell ref="C534:F534"/>
    <mergeCell ref="J534:K534"/>
    <mergeCell ref="C535:F535"/>
    <mergeCell ref="J535:K535"/>
    <mergeCell ref="C527:F527"/>
    <mergeCell ref="J527:K527"/>
    <mergeCell ref="C528:F528"/>
    <mergeCell ref="J528:K528"/>
    <mergeCell ref="J529:K529"/>
    <mergeCell ref="J530:K530"/>
    <mergeCell ref="C524:F524"/>
    <mergeCell ref="J524:K524"/>
    <mergeCell ref="C525:F525"/>
    <mergeCell ref="J525:K525"/>
    <mergeCell ref="C526:F526"/>
    <mergeCell ref="J526:K526"/>
    <mergeCell ref="C521:F521"/>
    <mergeCell ref="J521:K521"/>
    <mergeCell ref="C522:F522"/>
    <mergeCell ref="J522:K522"/>
    <mergeCell ref="C523:F523"/>
    <mergeCell ref="J523:K523"/>
    <mergeCell ref="C518:F518"/>
    <mergeCell ref="J518:K518"/>
    <mergeCell ref="C519:F519"/>
    <mergeCell ref="J519:K519"/>
    <mergeCell ref="C520:F520"/>
    <mergeCell ref="J520:K520"/>
    <mergeCell ref="C515:F515"/>
    <mergeCell ref="J515:K515"/>
    <mergeCell ref="C516:F516"/>
    <mergeCell ref="J516:K516"/>
    <mergeCell ref="C517:F517"/>
    <mergeCell ref="J517:K517"/>
    <mergeCell ref="J509:K509"/>
    <mergeCell ref="J510:K510"/>
    <mergeCell ref="J511:K511"/>
    <mergeCell ref="C513:F513"/>
    <mergeCell ref="J513:K513"/>
    <mergeCell ref="C514:F514"/>
    <mergeCell ref="J514:K514"/>
    <mergeCell ref="C506:F506"/>
    <mergeCell ref="J506:K506"/>
    <mergeCell ref="C507:F507"/>
    <mergeCell ref="J507:K507"/>
    <mergeCell ref="C508:F508"/>
    <mergeCell ref="J508:K508"/>
    <mergeCell ref="J501:K501"/>
    <mergeCell ref="C503:F503"/>
    <mergeCell ref="J503:K503"/>
    <mergeCell ref="C504:F504"/>
    <mergeCell ref="J504:K504"/>
    <mergeCell ref="C505:F505"/>
    <mergeCell ref="J505:K505"/>
    <mergeCell ref="C497:F497"/>
    <mergeCell ref="J497:K497"/>
    <mergeCell ref="C498:F498"/>
    <mergeCell ref="J498:K498"/>
    <mergeCell ref="J499:K499"/>
    <mergeCell ref="J500:K500"/>
    <mergeCell ref="C494:F494"/>
    <mergeCell ref="J494:K494"/>
    <mergeCell ref="C495:F495"/>
    <mergeCell ref="J495:K495"/>
    <mergeCell ref="C496:F496"/>
    <mergeCell ref="J496:K496"/>
    <mergeCell ref="C488:F488"/>
    <mergeCell ref="J488:K488"/>
    <mergeCell ref="J489:K489"/>
    <mergeCell ref="J490:K490"/>
    <mergeCell ref="J491:K491"/>
    <mergeCell ref="C493:F493"/>
    <mergeCell ref="J493:K493"/>
    <mergeCell ref="J483:K483"/>
    <mergeCell ref="C485:F485"/>
    <mergeCell ref="J485:K485"/>
    <mergeCell ref="C486:F486"/>
    <mergeCell ref="J486:K486"/>
    <mergeCell ref="C487:F487"/>
    <mergeCell ref="J487:K487"/>
    <mergeCell ref="C479:F479"/>
    <mergeCell ref="J479:K479"/>
    <mergeCell ref="C480:F480"/>
    <mergeCell ref="J480:K480"/>
    <mergeCell ref="J481:K481"/>
    <mergeCell ref="J482:K482"/>
    <mergeCell ref="C476:F476"/>
    <mergeCell ref="J476:K476"/>
    <mergeCell ref="C477:F477"/>
    <mergeCell ref="J477:K477"/>
    <mergeCell ref="C478:F478"/>
    <mergeCell ref="J478:K478"/>
    <mergeCell ref="J471:K471"/>
    <mergeCell ref="C473:F473"/>
    <mergeCell ref="J473:K473"/>
    <mergeCell ref="C474:F474"/>
    <mergeCell ref="J474:K474"/>
    <mergeCell ref="C475:F475"/>
    <mergeCell ref="J475:K475"/>
    <mergeCell ref="C467:F467"/>
    <mergeCell ref="J467:K467"/>
    <mergeCell ref="C468:F468"/>
    <mergeCell ref="J468:K468"/>
    <mergeCell ref="J469:K469"/>
    <mergeCell ref="J470:K470"/>
    <mergeCell ref="C464:F464"/>
    <mergeCell ref="J464:K464"/>
    <mergeCell ref="C465:F465"/>
    <mergeCell ref="J465:K465"/>
    <mergeCell ref="C466:F466"/>
    <mergeCell ref="J466:K466"/>
    <mergeCell ref="J459:K459"/>
    <mergeCell ref="C461:F461"/>
    <mergeCell ref="J461:K461"/>
    <mergeCell ref="C462:F462"/>
    <mergeCell ref="J462:K462"/>
    <mergeCell ref="C463:F463"/>
    <mergeCell ref="J463:K463"/>
    <mergeCell ref="C455:F455"/>
    <mergeCell ref="J455:K455"/>
    <mergeCell ref="C456:F456"/>
    <mergeCell ref="J456:K456"/>
    <mergeCell ref="J457:K457"/>
    <mergeCell ref="J458:K458"/>
    <mergeCell ref="C452:F452"/>
    <mergeCell ref="J452:K452"/>
    <mergeCell ref="C453:F453"/>
    <mergeCell ref="J453:K453"/>
    <mergeCell ref="C454:F454"/>
    <mergeCell ref="J454:K454"/>
    <mergeCell ref="J447:K447"/>
    <mergeCell ref="C449:F449"/>
    <mergeCell ref="J449:K449"/>
    <mergeCell ref="C450:F450"/>
    <mergeCell ref="J450:K450"/>
    <mergeCell ref="C451:F451"/>
    <mergeCell ref="J451:K451"/>
    <mergeCell ref="C443:F443"/>
    <mergeCell ref="J443:K443"/>
    <mergeCell ref="C444:F444"/>
    <mergeCell ref="J444:K444"/>
    <mergeCell ref="J445:K445"/>
    <mergeCell ref="J446:K446"/>
    <mergeCell ref="C440:F440"/>
    <mergeCell ref="J440:K440"/>
    <mergeCell ref="C441:F441"/>
    <mergeCell ref="J441:K441"/>
    <mergeCell ref="C442:F442"/>
    <mergeCell ref="J442:K442"/>
    <mergeCell ref="J435:K435"/>
    <mergeCell ref="C437:F437"/>
    <mergeCell ref="J437:K437"/>
    <mergeCell ref="C438:F438"/>
    <mergeCell ref="J438:K438"/>
    <mergeCell ref="C439:F439"/>
    <mergeCell ref="J439:K439"/>
    <mergeCell ref="C431:F431"/>
    <mergeCell ref="J431:K431"/>
    <mergeCell ref="C432:F432"/>
    <mergeCell ref="J432:K432"/>
    <mergeCell ref="J433:K433"/>
    <mergeCell ref="J434:K434"/>
    <mergeCell ref="C428:F428"/>
    <mergeCell ref="J428:K428"/>
    <mergeCell ref="C429:F429"/>
    <mergeCell ref="J429:K429"/>
    <mergeCell ref="C430:F430"/>
    <mergeCell ref="J430:K430"/>
    <mergeCell ref="J423:K423"/>
    <mergeCell ref="C425:F425"/>
    <mergeCell ref="J425:K425"/>
    <mergeCell ref="C426:F426"/>
    <mergeCell ref="J426:K426"/>
    <mergeCell ref="C427:F427"/>
    <mergeCell ref="J427:K427"/>
    <mergeCell ref="C419:F419"/>
    <mergeCell ref="J419:K419"/>
    <mergeCell ref="C420:F420"/>
    <mergeCell ref="J420:K420"/>
    <mergeCell ref="J421:K421"/>
    <mergeCell ref="J422:K422"/>
    <mergeCell ref="C416:F416"/>
    <mergeCell ref="J416:K416"/>
    <mergeCell ref="C417:F417"/>
    <mergeCell ref="J417:K417"/>
    <mergeCell ref="C418:F418"/>
    <mergeCell ref="J418:K418"/>
    <mergeCell ref="J411:K411"/>
    <mergeCell ref="C413:F413"/>
    <mergeCell ref="J413:K413"/>
    <mergeCell ref="C414:F414"/>
    <mergeCell ref="J414:K414"/>
    <mergeCell ref="C415:F415"/>
    <mergeCell ref="J415:K415"/>
    <mergeCell ref="C407:F407"/>
    <mergeCell ref="J407:K407"/>
    <mergeCell ref="C408:F408"/>
    <mergeCell ref="J408:K408"/>
    <mergeCell ref="J409:K409"/>
    <mergeCell ref="J410:K410"/>
    <mergeCell ref="C404:F404"/>
    <mergeCell ref="J404:K404"/>
    <mergeCell ref="C405:F405"/>
    <mergeCell ref="J405:K405"/>
    <mergeCell ref="C406:F406"/>
    <mergeCell ref="J406:K406"/>
    <mergeCell ref="J399:K399"/>
    <mergeCell ref="C401:F401"/>
    <mergeCell ref="J401:K401"/>
    <mergeCell ref="C402:F402"/>
    <mergeCell ref="J402:K402"/>
    <mergeCell ref="C403:F403"/>
    <mergeCell ref="J403:K403"/>
    <mergeCell ref="C395:F395"/>
    <mergeCell ref="J395:K395"/>
    <mergeCell ref="C396:F396"/>
    <mergeCell ref="J396:K396"/>
    <mergeCell ref="J397:K397"/>
    <mergeCell ref="J398:K398"/>
    <mergeCell ref="C392:F392"/>
    <mergeCell ref="J392:K392"/>
    <mergeCell ref="C393:F393"/>
    <mergeCell ref="J393:K393"/>
    <mergeCell ref="C394:F394"/>
    <mergeCell ref="J394:K394"/>
    <mergeCell ref="J387:K387"/>
    <mergeCell ref="C389:F389"/>
    <mergeCell ref="J389:K389"/>
    <mergeCell ref="C390:F390"/>
    <mergeCell ref="J390:K390"/>
    <mergeCell ref="C391:F391"/>
    <mergeCell ref="J391:K391"/>
    <mergeCell ref="C383:F383"/>
    <mergeCell ref="J383:K383"/>
    <mergeCell ref="C384:F384"/>
    <mergeCell ref="J384:K384"/>
    <mergeCell ref="J385:K385"/>
    <mergeCell ref="J386:K386"/>
    <mergeCell ref="C380:F380"/>
    <mergeCell ref="J380:K380"/>
    <mergeCell ref="C381:F381"/>
    <mergeCell ref="J381:K381"/>
    <mergeCell ref="C382:F382"/>
    <mergeCell ref="J382:K382"/>
    <mergeCell ref="J375:K375"/>
    <mergeCell ref="C377:F377"/>
    <mergeCell ref="J377:K377"/>
    <mergeCell ref="C378:F378"/>
    <mergeCell ref="J378:K378"/>
    <mergeCell ref="C379:F379"/>
    <mergeCell ref="J379:K379"/>
    <mergeCell ref="C371:F371"/>
    <mergeCell ref="J371:K371"/>
    <mergeCell ref="C372:F372"/>
    <mergeCell ref="J372:K372"/>
    <mergeCell ref="J373:K373"/>
    <mergeCell ref="J374:K374"/>
    <mergeCell ref="C368:F368"/>
    <mergeCell ref="J368:K368"/>
    <mergeCell ref="C369:F369"/>
    <mergeCell ref="J369:K369"/>
    <mergeCell ref="C370:F370"/>
    <mergeCell ref="J370:K370"/>
    <mergeCell ref="J363:K363"/>
    <mergeCell ref="C365:F365"/>
    <mergeCell ref="J365:K365"/>
    <mergeCell ref="C366:F366"/>
    <mergeCell ref="J366:K366"/>
    <mergeCell ref="C367:F367"/>
    <mergeCell ref="J367:K367"/>
    <mergeCell ref="C359:F359"/>
    <mergeCell ref="J359:K359"/>
    <mergeCell ref="C360:F360"/>
    <mergeCell ref="J360:K360"/>
    <mergeCell ref="J361:K361"/>
    <mergeCell ref="J362:K362"/>
    <mergeCell ref="C356:F356"/>
    <mergeCell ref="J356:K356"/>
    <mergeCell ref="C357:F357"/>
    <mergeCell ref="J357:K357"/>
    <mergeCell ref="C358:F358"/>
    <mergeCell ref="J358:K358"/>
    <mergeCell ref="J351:K351"/>
    <mergeCell ref="C353:F353"/>
    <mergeCell ref="J353:K353"/>
    <mergeCell ref="C354:F354"/>
    <mergeCell ref="J354:K354"/>
    <mergeCell ref="C355:F355"/>
    <mergeCell ref="J355:K355"/>
    <mergeCell ref="C347:F347"/>
    <mergeCell ref="J347:K347"/>
    <mergeCell ref="C348:F348"/>
    <mergeCell ref="J348:K348"/>
    <mergeCell ref="J349:K349"/>
    <mergeCell ref="J350:K350"/>
    <mergeCell ref="C344:F344"/>
    <mergeCell ref="J344:K344"/>
    <mergeCell ref="C345:F345"/>
    <mergeCell ref="J345:K345"/>
    <mergeCell ref="C346:F346"/>
    <mergeCell ref="J346:K346"/>
    <mergeCell ref="J339:K339"/>
    <mergeCell ref="C341:F341"/>
    <mergeCell ref="J341:K341"/>
    <mergeCell ref="C342:F342"/>
    <mergeCell ref="J342:K342"/>
    <mergeCell ref="C343:F343"/>
    <mergeCell ref="J343:K343"/>
    <mergeCell ref="C335:F335"/>
    <mergeCell ref="J335:K335"/>
    <mergeCell ref="C336:F336"/>
    <mergeCell ref="J336:K336"/>
    <mergeCell ref="J337:K337"/>
    <mergeCell ref="J338:K338"/>
    <mergeCell ref="C332:F332"/>
    <mergeCell ref="J332:K332"/>
    <mergeCell ref="C333:F333"/>
    <mergeCell ref="J333:K333"/>
    <mergeCell ref="C334:F334"/>
    <mergeCell ref="J334:K334"/>
    <mergeCell ref="C326:F326"/>
    <mergeCell ref="J326:K326"/>
    <mergeCell ref="J327:K327"/>
    <mergeCell ref="J328:K328"/>
    <mergeCell ref="J329:K329"/>
    <mergeCell ref="C331:F331"/>
    <mergeCell ref="J331:K331"/>
    <mergeCell ref="C323:F323"/>
    <mergeCell ref="J323:K323"/>
    <mergeCell ref="C324:F324"/>
    <mergeCell ref="J324:K324"/>
    <mergeCell ref="C325:F325"/>
    <mergeCell ref="J325:K325"/>
    <mergeCell ref="J317:K317"/>
    <mergeCell ref="J318:K318"/>
    <mergeCell ref="J319:K319"/>
    <mergeCell ref="C321:F321"/>
    <mergeCell ref="J321:K321"/>
    <mergeCell ref="C322:F322"/>
    <mergeCell ref="J322:K322"/>
    <mergeCell ref="C314:F314"/>
    <mergeCell ref="J314:K314"/>
    <mergeCell ref="C315:F315"/>
    <mergeCell ref="J315:K315"/>
    <mergeCell ref="C316:F316"/>
    <mergeCell ref="J316:K316"/>
    <mergeCell ref="J309:K309"/>
    <mergeCell ref="C311:F311"/>
    <mergeCell ref="J311:K311"/>
    <mergeCell ref="C312:F312"/>
    <mergeCell ref="J312:K312"/>
    <mergeCell ref="C313:F313"/>
    <mergeCell ref="J313:K313"/>
    <mergeCell ref="C305:F305"/>
    <mergeCell ref="J305:K305"/>
    <mergeCell ref="C306:F306"/>
    <mergeCell ref="J306:K306"/>
    <mergeCell ref="J307:K307"/>
    <mergeCell ref="J308:K308"/>
    <mergeCell ref="C302:F302"/>
    <mergeCell ref="J302:K302"/>
    <mergeCell ref="C303:F303"/>
    <mergeCell ref="J303:K303"/>
    <mergeCell ref="C304:F304"/>
    <mergeCell ref="J304:K304"/>
    <mergeCell ref="C296:F296"/>
    <mergeCell ref="J296:K296"/>
    <mergeCell ref="J297:K297"/>
    <mergeCell ref="J298:K298"/>
    <mergeCell ref="J299:K299"/>
    <mergeCell ref="C301:F301"/>
    <mergeCell ref="J301:K301"/>
    <mergeCell ref="C293:F293"/>
    <mergeCell ref="J293:K293"/>
    <mergeCell ref="C294:F294"/>
    <mergeCell ref="J294:K294"/>
    <mergeCell ref="C295:F295"/>
    <mergeCell ref="J295:K295"/>
    <mergeCell ref="J287:K287"/>
    <mergeCell ref="J288:K288"/>
    <mergeCell ref="J289:K289"/>
    <mergeCell ref="C291:F291"/>
    <mergeCell ref="J291:K291"/>
    <mergeCell ref="C292:F292"/>
    <mergeCell ref="J292:K292"/>
    <mergeCell ref="C284:F284"/>
    <mergeCell ref="J284:K284"/>
    <mergeCell ref="C285:F285"/>
    <mergeCell ref="J285:K285"/>
    <mergeCell ref="C286:F286"/>
    <mergeCell ref="J286:K286"/>
    <mergeCell ref="C281:F281"/>
    <mergeCell ref="J281:K281"/>
    <mergeCell ref="C282:F282"/>
    <mergeCell ref="J282:K282"/>
    <mergeCell ref="C283:F283"/>
    <mergeCell ref="J283:K283"/>
    <mergeCell ref="C278:F278"/>
    <mergeCell ref="J278:K278"/>
    <mergeCell ref="C279:F279"/>
    <mergeCell ref="J279:K279"/>
    <mergeCell ref="C280:F280"/>
    <mergeCell ref="J280:K280"/>
    <mergeCell ref="C272:F272"/>
    <mergeCell ref="J272:K272"/>
    <mergeCell ref="J273:K273"/>
    <mergeCell ref="J274:K274"/>
    <mergeCell ref="J275:K275"/>
    <mergeCell ref="C277:F277"/>
    <mergeCell ref="J277:K277"/>
    <mergeCell ref="C269:F269"/>
    <mergeCell ref="J269:K269"/>
    <mergeCell ref="C270:F270"/>
    <mergeCell ref="J270:K270"/>
    <mergeCell ref="C271:F271"/>
    <mergeCell ref="J271:K271"/>
    <mergeCell ref="C266:F266"/>
    <mergeCell ref="J266:K266"/>
    <mergeCell ref="C267:F267"/>
    <mergeCell ref="J267:K267"/>
    <mergeCell ref="C268:F268"/>
    <mergeCell ref="J268:K268"/>
    <mergeCell ref="J261:K261"/>
    <mergeCell ref="C263:F263"/>
    <mergeCell ref="J263:K263"/>
    <mergeCell ref="C264:F264"/>
    <mergeCell ref="J264:K264"/>
    <mergeCell ref="C265:F265"/>
    <mergeCell ref="J265:K265"/>
    <mergeCell ref="C257:F257"/>
    <mergeCell ref="J257:K257"/>
    <mergeCell ref="C258:F258"/>
    <mergeCell ref="J258:K258"/>
    <mergeCell ref="J259:K259"/>
    <mergeCell ref="J260:K260"/>
    <mergeCell ref="C254:F254"/>
    <mergeCell ref="J254:K254"/>
    <mergeCell ref="C255:F255"/>
    <mergeCell ref="J255:K255"/>
    <mergeCell ref="C256:F256"/>
    <mergeCell ref="J256:K256"/>
    <mergeCell ref="C251:F251"/>
    <mergeCell ref="J251:K251"/>
    <mergeCell ref="C252:F252"/>
    <mergeCell ref="J252:K252"/>
    <mergeCell ref="C253:F253"/>
    <mergeCell ref="J253:K253"/>
    <mergeCell ref="J245:K245"/>
    <mergeCell ref="J246:K246"/>
    <mergeCell ref="J247:K247"/>
    <mergeCell ref="C249:F249"/>
    <mergeCell ref="J249:K249"/>
    <mergeCell ref="C250:F250"/>
    <mergeCell ref="J250:K250"/>
    <mergeCell ref="C242:F242"/>
    <mergeCell ref="J242:K242"/>
    <mergeCell ref="C243:F243"/>
    <mergeCell ref="J243:K243"/>
    <mergeCell ref="C244:F244"/>
    <mergeCell ref="J244:K244"/>
    <mergeCell ref="C239:F239"/>
    <mergeCell ref="J239:K239"/>
    <mergeCell ref="C240:F240"/>
    <mergeCell ref="J240:K240"/>
    <mergeCell ref="C241:F241"/>
    <mergeCell ref="J241:K241"/>
    <mergeCell ref="C236:F236"/>
    <mergeCell ref="J236:K236"/>
    <mergeCell ref="C237:F237"/>
    <mergeCell ref="J237:K237"/>
    <mergeCell ref="C238:F238"/>
    <mergeCell ref="J238:K238"/>
    <mergeCell ref="C230:F230"/>
    <mergeCell ref="J230:K230"/>
    <mergeCell ref="J231:K231"/>
    <mergeCell ref="J232:K232"/>
    <mergeCell ref="J233:K233"/>
    <mergeCell ref="C235:F235"/>
    <mergeCell ref="J235:K235"/>
    <mergeCell ref="C227:F227"/>
    <mergeCell ref="J227:K227"/>
    <mergeCell ref="C228:F228"/>
    <mergeCell ref="J228:K228"/>
    <mergeCell ref="C229:F229"/>
    <mergeCell ref="J229:K229"/>
    <mergeCell ref="C224:F224"/>
    <mergeCell ref="J224:K224"/>
    <mergeCell ref="C225:F225"/>
    <mergeCell ref="J225:K225"/>
    <mergeCell ref="C226:F226"/>
    <mergeCell ref="J226:K226"/>
    <mergeCell ref="J219:K219"/>
    <mergeCell ref="C221:F221"/>
    <mergeCell ref="J221:K221"/>
    <mergeCell ref="C222:F222"/>
    <mergeCell ref="J222:K222"/>
    <mergeCell ref="C223:F223"/>
    <mergeCell ref="J223:K223"/>
    <mergeCell ref="C215:F215"/>
    <mergeCell ref="J215:K215"/>
    <mergeCell ref="C216:F216"/>
    <mergeCell ref="J216:K216"/>
    <mergeCell ref="J217:K217"/>
    <mergeCell ref="J218:K218"/>
    <mergeCell ref="C212:F212"/>
    <mergeCell ref="J212:K212"/>
    <mergeCell ref="C213:F213"/>
    <mergeCell ref="J213:K213"/>
    <mergeCell ref="C214:F214"/>
    <mergeCell ref="J214:K214"/>
    <mergeCell ref="C209:F209"/>
    <mergeCell ref="J209:K209"/>
    <mergeCell ref="C210:F210"/>
    <mergeCell ref="J210:K210"/>
    <mergeCell ref="C211:F211"/>
    <mergeCell ref="J211:K211"/>
    <mergeCell ref="J203:K203"/>
    <mergeCell ref="J204:K204"/>
    <mergeCell ref="J205:K205"/>
    <mergeCell ref="C207:F207"/>
    <mergeCell ref="J207:K207"/>
    <mergeCell ref="C208:F208"/>
    <mergeCell ref="J208:K208"/>
    <mergeCell ref="C200:F200"/>
    <mergeCell ref="J200:K200"/>
    <mergeCell ref="C201:F201"/>
    <mergeCell ref="J201:K201"/>
    <mergeCell ref="C202:F202"/>
    <mergeCell ref="J202:K202"/>
    <mergeCell ref="C197:F197"/>
    <mergeCell ref="J197:K197"/>
    <mergeCell ref="C198:F198"/>
    <mergeCell ref="J198:K198"/>
    <mergeCell ref="C199:F199"/>
    <mergeCell ref="J199:K199"/>
    <mergeCell ref="J191:K191"/>
    <mergeCell ref="J192:K192"/>
    <mergeCell ref="J193:K193"/>
    <mergeCell ref="C195:F195"/>
    <mergeCell ref="J195:K195"/>
    <mergeCell ref="C196:F196"/>
    <mergeCell ref="J196:K196"/>
    <mergeCell ref="C188:F188"/>
    <mergeCell ref="J188:K188"/>
    <mergeCell ref="C189:F189"/>
    <mergeCell ref="J189:K189"/>
    <mergeCell ref="C190:F190"/>
    <mergeCell ref="J190:K190"/>
    <mergeCell ref="C185:F185"/>
    <mergeCell ref="J185:K185"/>
    <mergeCell ref="C186:F186"/>
    <mergeCell ref="J186:K186"/>
    <mergeCell ref="C187:F187"/>
    <mergeCell ref="J187:K187"/>
    <mergeCell ref="J179:K179"/>
    <mergeCell ref="J180:K180"/>
    <mergeCell ref="J181:K181"/>
    <mergeCell ref="C183:F183"/>
    <mergeCell ref="J183:K183"/>
    <mergeCell ref="C184:F184"/>
    <mergeCell ref="J184:K184"/>
    <mergeCell ref="C176:F176"/>
    <mergeCell ref="J176:K176"/>
    <mergeCell ref="C177:F177"/>
    <mergeCell ref="J177:K177"/>
    <mergeCell ref="C178:F178"/>
    <mergeCell ref="J178:K178"/>
    <mergeCell ref="C173:F173"/>
    <mergeCell ref="J173:K173"/>
    <mergeCell ref="C174:F174"/>
    <mergeCell ref="J174:K174"/>
    <mergeCell ref="C175:F175"/>
    <mergeCell ref="J175:K175"/>
    <mergeCell ref="J167:K167"/>
    <mergeCell ref="J168:K168"/>
    <mergeCell ref="J169:K169"/>
    <mergeCell ref="C171:F171"/>
    <mergeCell ref="J171:K171"/>
    <mergeCell ref="C172:F172"/>
    <mergeCell ref="J172:K172"/>
    <mergeCell ref="C164:F164"/>
    <mergeCell ref="J164:K164"/>
    <mergeCell ref="C165:F165"/>
    <mergeCell ref="J165:K165"/>
    <mergeCell ref="C166:F166"/>
    <mergeCell ref="J166:K166"/>
    <mergeCell ref="C161:F161"/>
    <mergeCell ref="J161:K161"/>
    <mergeCell ref="C162:F162"/>
    <mergeCell ref="J162:K162"/>
    <mergeCell ref="C163:F163"/>
    <mergeCell ref="J163:K163"/>
    <mergeCell ref="C158:F158"/>
    <mergeCell ref="J158:K158"/>
    <mergeCell ref="C159:F159"/>
    <mergeCell ref="J159:K159"/>
    <mergeCell ref="C160:F160"/>
    <mergeCell ref="J160:K160"/>
    <mergeCell ref="C152:F152"/>
    <mergeCell ref="J152:K152"/>
    <mergeCell ref="J153:K153"/>
    <mergeCell ref="J154:K154"/>
    <mergeCell ref="J155:K155"/>
    <mergeCell ref="C157:F157"/>
    <mergeCell ref="J157:K157"/>
    <mergeCell ref="C149:F149"/>
    <mergeCell ref="J149:K149"/>
    <mergeCell ref="C150:F150"/>
    <mergeCell ref="J150:K150"/>
    <mergeCell ref="C151:F151"/>
    <mergeCell ref="J151:K151"/>
    <mergeCell ref="C146:F146"/>
    <mergeCell ref="J146:K146"/>
    <mergeCell ref="C147:F147"/>
    <mergeCell ref="J147:K147"/>
    <mergeCell ref="C148:F148"/>
    <mergeCell ref="J148:K148"/>
    <mergeCell ref="J140:K140"/>
    <mergeCell ref="J141:K141"/>
    <mergeCell ref="J142:K142"/>
    <mergeCell ref="C144:F144"/>
    <mergeCell ref="J144:K144"/>
    <mergeCell ref="C145:F145"/>
    <mergeCell ref="J145:K145"/>
    <mergeCell ref="C137:F137"/>
    <mergeCell ref="J137:K137"/>
    <mergeCell ref="C138:F138"/>
    <mergeCell ref="J138:K138"/>
    <mergeCell ref="C139:F139"/>
    <mergeCell ref="J139:K139"/>
    <mergeCell ref="C134:F134"/>
    <mergeCell ref="J134:K134"/>
    <mergeCell ref="C135:F135"/>
    <mergeCell ref="J135:K135"/>
    <mergeCell ref="C136:F136"/>
    <mergeCell ref="J136:K136"/>
    <mergeCell ref="C131:F131"/>
    <mergeCell ref="J131:K131"/>
    <mergeCell ref="C132:F132"/>
    <mergeCell ref="J132:K132"/>
    <mergeCell ref="C133:F133"/>
    <mergeCell ref="J133:K133"/>
    <mergeCell ref="C125:F125"/>
    <mergeCell ref="J125:K125"/>
    <mergeCell ref="J126:K126"/>
    <mergeCell ref="J127:K127"/>
    <mergeCell ref="J128:K128"/>
    <mergeCell ref="C130:F130"/>
    <mergeCell ref="J130:K130"/>
    <mergeCell ref="C122:F122"/>
    <mergeCell ref="J122:K122"/>
    <mergeCell ref="C123:F123"/>
    <mergeCell ref="J123:K123"/>
    <mergeCell ref="C124:F124"/>
    <mergeCell ref="J124:K124"/>
    <mergeCell ref="J116:K116"/>
    <mergeCell ref="J117:K117"/>
    <mergeCell ref="J118:K118"/>
    <mergeCell ref="C120:F120"/>
    <mergeCell ref="J120:K120"/>
    <mergeCell ref="C121:F121"/>
    <mergeCell ref="J121:K121"/>
    <mergeCell ref="C113:F113"/>
    <mergeCell ref="J113:K113"/>
    <mergeCell ref="C114:F114"/>
    <mergeCell ref="J114:K114"/>
    <mergeCell ref="C115:F115"/>
    <mergeCell ref="J115:K115"/>
    <mergeCell ref="C110:F110"/>
    <mergeCell ref="J110:K110"/>
    <mergeCell ref="C111:F111"/>
    <mergeCell ref="J111:K111"/>
    <mergeCell ref="C112:F112"/>
    <mergeCell ref="J112:K112"/>
    <mergeCell ref="C104:F104"/>
    <mergeCell ref="J104:K104"/>
    <mergeCell ref="J105:K105"/>
    <mergeCell ref="J106:K106"/>
    <mergeCell ref="J107:K107"/>
    <mergeCell ref="C109:F109"/>
    <mergeCell ref="J109:K109"/>
    <mergeCell ref="C101:F101"/>
    <mergeCell ref="J101:K101"/>
    <mergeCell ref="C102:F102"/>
    <mergeCell ref="J102:K102"/>
    <mergeCell ref="C103:F103"/>
    <mergeCell ref="J103:K103"/>
    <mergeCell ref="C95:F95"/>
    <mergeCell ref="J95:K95"/>
    <mergeCell ref="J96:K96"/>
    <mergeCell ref="J97:K97"/>
    <mergeCell ref="J98:K98"/>
    <mergeCell ref="C100:F100"/>
    <mergeCell ref="J100:K100"/>
    <mergeCell ref="C92:F92"/>
    <mergeCell ref="J92:K92"/>
    <mergeCell ref="C93:F93"/>
    <mergeCell ref="J93:K93"/>
    <mergeCell ref="C94:F94"/>
    <mergeCell ref="J94:K94"/>
    <mergeCell ref="J87:K87"/>
    <mergeCell ref="C89:F89"/>
    <mergeCell ref="J89:K89"/>
    <mergeCell ref="C90:F90"/>
    <mergeCell ref="J90:K90"/>
    <mergeCell ref="C91:F91"/>
    <mergeCell ref="J91:K91"/>
    <mergeCell ref="C83:F83"/>
    <mergeCell ref="J83:K83"/>
    <mergeCell ref="C84:F84"/>
    <mergeCell ref="J84:K84"/>
    <mergeCell ref="J85:K85"/>
    <mergeCell ref="J86:K86"/>
    <mergeCell ref="J77:K77"/>
    <mergeCell ref="J78:K78"/>
    <mergeCell ref="J79:K79"/>
    <mergeCell ref="C81:F81"/>
    <mergeCell ref="J81:K81"/>
    <mergeCell ref="C82:F82"/>
    <mergeCell ref="J82:K82"/>
    <mergeCell ref="C74:F74"/>
    <mergeCell ref="J74:K74"/>
    <mergeCell ref="C75:F75"/>
    <mergeCell ref="J75:K75"/>
    <mergeCell ref="C76:F76"/>
    <mergeCell ref="J76:K76"/>
    <mergeCell ref="C71:F71"/>
    <mergeCell ref="J71:K71"/>
    <mergeCell ref="C72:F72"/>
    <mergeCell ref="J72:K72"/>
    <mergeCell ref="C73:F73"/>
    <mergeCell ref="J73:K73"/>
    <mergeCell ref="C68:F68"/>
    <mergeCell ref="J68:K68"/>
    <mergeCell ref="C69:F69"/>
    <mergeCell ref="J69:K69"/>
    <mergeCell ref="C70:F70"/>
    <mergeCell ref="J70:K70"/>
    <mergeCell ref="C65:F65"/>
    <mergeCell ref="J65:K65"/>
    <mergeCell ref="C66:F66"/>
    <mergeCell ref="J66:K66"/>
    <mergeCell ref="C67:F67"/>
    <mergeCell ref="J67:K67"/>
    <mergeCell ref="C59:F59"/>
    <mergeCell ref="J59:K59"/>
    <mergeCell ref="J60:K60"/>
    <mergeCell ref="J61:K61"/>
    <mergeCell ref="J62:K62"/>
    <mergeCell ref="C64:F64"/>
    <mergeCell ref="J64:K64"/>
    <mergeCell ref="C56:F56"/>
    <mergeCell ref="J56:K56"/>
    <mergeCell ref="C57:F57"/>
    <mergeCell ref="J57:K57"/>
    <mergeCell ref="C58:F58"/>
    <mergeCell ref="J58:K58"/>
    <mergeCell ref="J50:K50"/>
    <mergeCell ref="J51:K51"/>
    <mergeCell ref="J52:K52"/>
    <mergeCell ref="C54:F54"/>
    <mergeCell ref="J54:K54"/>
    <mergeCell ref="C55:F55"/>
    <mergeCell ref="J55:K55"/>
    <mergeCell ref="C47:F47"/>
    <mergeCell ref="J47:K47"/>
    <mergeCell ref="C48:F48"/>
    <mergeCell ref="J48:K48"/>
    <mergeCell ref="C49:F49"/>
    <mergeCell ref="J49:K49"/>
    <mergeCell ref="C44:F44"/>
    <mergeCell ref="J44:K44"/>
    <mergeCell ref="C45:F45"/>
    <mergeCell ref="J45:K45"/>
    <mergeCell ref="C46:F46"/>
    <mergeCell ref="J46:K46"/>
    <mergeCell ref="J38:K38"/>
    <mergeCell ref="J39:K39"/>
    <mergeCell ref="J40:K40"/>
    <mergeCell ref="C42:F42"/>
    <mergeCell ref="J42:K42"/>
    <mergeCell ref="C43:F43"/>
    <mergeCell ref="J43:K43"/>
    <mergeCell ref="C35:F35"/>
    <mergeCell ref="J35:K35"/>
    <mergeCell ref="C36:F36"/>
    <mergeCell ref="J36:K36"/>
    <mergeCell ref="C37:F37"/>
    <mergeCell ref="J37:K37"/>
    <mergeCell ref="C32:F32"/>
    <mergeCell ref="J32:K32"/>
    <mergeCell ref="C33:F33"/>
    <mergeCell ref="J33:K33"/>
    <mergeCell ref="C34:F34"/>
    <mergeCell ref="J34:K34"/>
    <mergeCell ref="C26:F26"/>
    <mergeCell ref="J26:K26"/>
    <mergeCell ref="J27:K27"/>
    <mergeCell ref="J28:K28"/>
    <mergeCell ref="J29:K29"/>
    <mergeCell ref="C31:F31"/>
    <mergeCell ref="J31:K31"/>
    <mergeCell ref="J21:K21"/>
    <mergeCell ref="C23:F23"/>
    <mergeCell ref="J23:K23"/>
    <mergeCell ref="C24:F24"/>
    <mergeCell ref="J24:K24"/>
    <mergeCell ref="C25:F25"/>
    <mergeCell ref="J25:K25"/>
    <mergeCell ref="C17:F17"/>
    <mergeCell ref="J17:K17"/>
    <mergeCell ref="C18:F18"/>
    <mergeCell ref="J18:K18"/>
    <mergeCell ref="J19:K19"/>
    <mergeCell ref="J20:K20"/>
    <mergeCell ref="C14:F14"/>
    <mergeCell ref="J14:K14"/>
    <mergeCell ref="C15:F15"/>
    <mergeCell ref="J15:K15"/>
    <mergeCell ref="C16:F16"/>
    <mergeCell ref="J16:K16"/>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BRASILIA - DF</v>
      </c>
      <c r="B1" s="3"/>
      <c r="C1" s="3"/>
      <c r="D1" s="3"/>
      <c r="E1" s="3"/>
      <c r="F1" s="3"/>
      <c r="G1" s="3"/>
      <c r="H1" s="3"/>
      <c r="I1" s="3"/>
      <c r="J1" s="3"/>
      <c r="K1" s="3"/>
    </row>
    <row r="2" spans="1:13" ht="15" customHeight="1" x14ac:dyDescent="0.25">
      <c r="A2" s="3" t="str">
        <f>OBRA</f>
        <v>CENTRO DE REFERÊNCIA DE ASSISTÊNCIA SOCIAL (2017)</v>
      </c>
      <c r="B2" s="3"/>
      <c r="C2" s="3"/>
      <c r="D2" s="3"/>
      <c r="E2" s="3"/>
      <c r="F2" s="3"/>
      <c r="G2" s="3"/>
      <c r="H2" s="3"/>
      <c r="I2" s="3"/>
      <c r="J2" s="3"/>
      <c r="K2" s="3"/>
    </row>
    <row r="3" spans="1:13" ht="15" customHeight="1" x14ac:dyDescent="0.25">
      <c r="A3" s="3" t="s">
        <v>621</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DF-12/2022, COM DESONERAÇÃO</v>
      </c>
      <c r="C5" s="2"/>
      <c r="D5" s="2"/>
      <c r="E5" s="2"/>
      <c r="G5" s="4"/>
      <c r="H5" s="2" t="s">
        <v>6</v>
      </c>
      <c r="I5" s="6">
        <f>LEI</f>
        <v>82.01</v>
      </c>
      <c r="J5" s="2" t="s">
        <v>7</v>
      </c>
      <c r="K5" s="6">
        <f>BDI</f>
        <v>28.000000000000004</v>
      </c>
    </row>
    <row r="6" spans="1:13" ht="15" customHeight="1" x14ac:dyDescent="0.25">
      <c r="A6" s="22" t="s">
        <v>429</v>
      </c>
      <c r="B6" s="22" t="s">
        <v>32</v>
      </c>
      <c r="C6" s="46" t="s">
        <v>8</v>
      </c>
      <c r="D6" s="47"/>
      <c r="E6" s="47"/>
      <c r="F6" s="47"/>
      <c r="G6" s="7" t="s">
        <v>33</v>
      </c>
      <c r="H6" s="7" t="s">
        <v>430</v>
      </c>
      <c r="I6" s="7" t="s">
        <v>431</v>
      </c>
      <c r="J6" s="34" t="s">
        <v>10</v>
      </c>
      <c r="K6" s="33"/>
    </row>
    <row r="7" spans="1:13" ht="30" customHeight="1" x14ac:dyDescent="0.25">
      <c r="A7" s="7" t="s">
        <v>622</v>
      </c>
      <c r="B7" s="71">
        <v>88239</v>
      </c>
      <c r="C7" s="73" t="str">
        <f>VLOOKUP(B7,S!$A:$D,2,FALSE)</f>
        <v>AJUDANTE DE CARPINTEIRO COM ENCARGOS COMPLEMENTARES</v>
      </c>
      <c r="D7" s="73"/>
      <c r="E7" s="73"/>
      <c r="F7" s="72"/>
      <c r="G7" s="7" t="str">
        <f>VLOOKUP(B7,S!$A:$D,3,FALSE)</f>
        <v>H</v>
      </c>
      <c r="H7" s="74"/>
      <c r="I7" s="74">
        <f>J16</f>
        <v>20.45</v>
      </c>
      <c r="J7" s="53"/>
      <c r="K7" s="52"/>
      <c r="L7" s="74">
        <f>VLOOKUP(B7,S!$A:$D,4,FALSE)</f>
        <v>20.45</v>
      </c>
      <c r="M7" s="7" t="str">
        <f>IF(ROUND((L7-I7),2)=0,"OK, confere com a tabela.",IF(ROUND((L7-I7),2)&lt;0,"ACIMA ("&amp;TEXT(ROUND(I7*100/L7,4),"0,0000")&amp;" %) da tabela.","ABAIXO ("&amp;TEXT(ROUND(I7*100/L7,4),"0,0000")&amp;" %) da tabela."))</f>
        <v>OK, confere com a tabela.</v>
      </c>
    </row>
    <row r="8" spans="1:13" ht="15" customHeight="1" x14ac:dyDescent="0.25">
      <c r="A8" s="54" t="s">
        <v>433</v>
      </c>
      <c r="B8" s="67">
        <v>6117</v>
      </c>
      <c r="C8" s="55" t="str">
        <f>VLOOKUP(B8,IF(A8="COMPOSICAO",S!$A:$D,I!$A:$D),2,FALSE)</f>
        <v>CARPINTEIRO AUXILIAR (HORISTA)</v>
      </c>
      <c r="D8" s="55"/>
      <c r="E8" s="55"/>
      <c r="F8" s="55"/>
      <c r="G8" s="54" t="str">
        <f>VLOOKUP(B8,IF(A8="COMPOSICAO",S!$A:$D,I!$A:$D),3,FALSE)</f>
        <v>H</v>
      </c>
      <c r="H8" s="81">
        <v>1</v>
      </c>
      <c r="I8" s="56">
        <f>IF(A8="COMPOSICAO",VLOOKUP("TOTAL - "&amp;B8,COMPOSICAO_AUX_2!$A:$J,10,FALSE),VLOOKUP(B8,I!$A:$D,4,FALSE))</f>
        <v>12.44</v>
      </c>
      <c r="J8" s="60">
        <f t="shared" ref="J8:J15" si="0">TRUNC(H8*I8,2)</f>
        <v>12.44</v>
      </c>
      <c r="K8" s="59"/>
    </row>
    <row r="9" spans="1:13" ht="30" customHeight="1" x14ac:dyDescent="0.25">
      <c r="A9" s="54" t="s">
        <v>433</v>
      </c>
      <c r="B9" s="67">
        <v>37370</v>
      </c>
      <c r="C9" s="55" t="str">
        <f>VLOOKUP(B9,IF(A9="COMPOSICAO",S!$A:$D,I!$A:$D),2,FALSE)</f>
        <v>ALIMENTACAO - HORISTA (COLETADO CAIXA - ENCARGOS COMPLEMENTARES)</v>
      </c>
      <c r="D9" s="55"/>
      <c r="E9" s="55"/>
      <c r="F9" s="55"/>
      <c r="G9" s="54" t="str">
        <f>VLOOKUP(B9,IF(A9="COMPOSICAO",S!$A:$D,I!$A:$D),3,FALSE)</f>
        <v>H</v>
      </c>
      <c r="H9" s="81">
        <v>1</v>
      </c>
      <c r="I9" s="56">
        <f>IF(A9="COMPOSICAO",VLOOKUP("TOTAL - "&amp;B9,COMPOSICAO_AUX_2!$A:$J,10,FALSE),VLOOKUP(B9,I!$A:$D,4,FALSE))</f>
        <v>3.29</v>
      </c>
      <c r="J9" s="60">
        <f t="shared" si="0"/>
        <v>3.29</v>
      </c>
      <c r="K9" s="59"/>
    </row>
    <row r="10" spans="1:13" ht="30" customHeight="1" x14ac:dyDescent="0.25">
      <c r="A10" s="54" t="s">
        <v>433</v>
      </c>
      <c r="B10" s="67">
        <v>37371</v>
      </c>
      <c r="C10" s="55" t="str">
        <f>VLOOKUP(B10,IF(A10="COMPOSICAO",S!$A:$D,I!$A:$D),2,FALSE)</f>
        <v>TRANSPORTE - HORISTA (COLETADO CAIXA - ENCARGOS COMPLEMENTARES)</v>
      </c>
      <c r="D10" s="55"/>
      <c r="E10" s="55"/>
      <c r="F10" s="55"/>
      <c r="G10" s="54" t="str">
        <f>VLOOKUP(B10,IF(A10="COMPOSICAO",S!$A:$D,I!$A:$D),3,FALSE)</f>
        <v>H</v>
      </c>
      <c r="H10" s="81">
        <v>1</v>
      </c>
      <c r="I10" s="56">
        <f>IF(A10="COMPOSICAO",VLOOKUP("TOTAL - "&amp;B10,COMPOSICAO_AUX_2!$A:$J,10,FALSE),VLOOKUP(B10,I!$A:$D,4,FALSE))</f>
        <v>1.5</v>
      </c>
      <c r="J10" s="60">
        <f t="shared" si="0"/>
        <v>1.5</v>
      </c>
      <c r="K10" s="59"/>
    </row>
    <row r="11" spans="1:13" ht="30" customHeight="1" x14ac:dyDescent="0.25">
      <c r="A11" s="54" t="s">
        <v>433</v>
      </c>
      <c r="B11" s="67">
        <v>37372</v>
      </c>
      <c r="C11" s="55" t="str">
        <f>VLOOKUP(B11,IF(A11="COMPOSICAO",S!$A:$D,I!$A:$D),2,FALSE)</f>
        <v>EXAMES - HORISTA (COLETADO CAIXA - ENCARGOS COMPLEMENTARES)</v>
      </c>
      <c r="D11" s="55"/>
      <c r="E11" s="55"/>
      <c r="F11" s="55"/>
      <c r="G11" s="54" t="str">
        <f>VLOOKUP(B11,IF(A11="COMPOSICAO",S!$A:$D,I!$A:$D),3,FALSE)</f>
        <v>H</v>
      </c>
      <c r="H11" s="81">
        <v>1</v>
      </c>
      <c r="I11" s="56">
        <f>IF(A11="COMPOSICAO",VLOOKUP("TOTAL - "&amp;B11,COMPOSICAO_AUX_2!$A:$J,10,FALSE),VLOOKUP(B11,I!$A:$D,4,FALSE))</f>
        <v>1.1399999999999999</v>
      </c>
      <c r="J11" s="60">
        <f t="shared" si="0"/>
        <v>1.1399999999999999</v>
      </c>
      <c r="K11" s="59"/>
    </row>
    <row r="12" spans="1:13" ht="30" customHeight="1" x14ac:dyDescent="0.25">
      <c r="A12" s="54" t="s">
        <v>433</v>
      </c>
      <c r="B12" s="67">
        <v>37373</v>
      </c>
      <c r="C12" s="55" t="str">
        <f>VLOOKUP(B12,IF(A12="COMPOSICAO",S!$A:$D,I!$A:$D),2,FALSE)</f>
        <v>SEGURO - HORISTA (COLETADO CAIXA - ENCARGOS COMPLEMENTARES)</v>
      </c>
      <c r="D12" s="55"/>
      <c r="E12" s="55"/>
      <c r="F12" s="55"/>
      <c r="G12" s="54" t="str">
        <f>VLOOKUP(B12,IF(A12="COMPOSICAO",S!$A:$D,I!$A:$D),3,FALSE)</f>
        <v>H</v>
      </c>
      <c r="H12" s="81">
        <v>1</v>
      </c>
      <c r="I12" s="56">
        <f>IF(A12="COMPOSICAO",VLOOKUP("TOTAL - "&amp;B12,COMPOSICAO_AUX_2!$A:$J,10,FALSE),VLOOKUP(B12,I!$A:$D,4,FALSE))</f>
        <v>0.06</v>
      </c>
      <c r="J12" s="60">
        <f t="shared" si="0"/>
        <v>0.06</v>
      </c>
      <c r="K12" s="59"/>
    </row>
    <row r="13" spans="1:13" ht="45" customHeight="1" x14ac:dyDescent="0.25">
      <c r="A13" s="54" t="s">
        <v>433</v>
      </c>
      <c r="B13" s="67">
        <v>43459</v>
      </c>
      <c r="C13" s="55" t="str">
        <f>VLOOKUP(B13,IF(A13="COMPOSICAO",S!$A:$D,I!$A:$D),2,FALSE)</f>
        <v>FERRAMENTAS - FAMILIA CARPINTEIRO DE FORMAS - HORISTA (ENCARGOS COMPLEMENTARES - COLETADO CAIXA)</v>
      </c>
      <c r="D13" s="55"/>
      <c r="E13" s="55"/>
      <c r="F13" s="55"/>
      <c r="G13" s="54" t="str">
        <f>VLOOKUP(B13,IF(A13="COMPOSICAO",S!$A:$D,I!$A:$D),3,FALSE)</f>
        <v>H</v>
      </c>
      <c r="H13" s="81">
        <v>1</v>
      </c>
      <c r="I13" s="56">
        <f>IF(A13="COMPOSICAO",VLOOKUP("TOTAL - "&amp;B13,COMPOSICAO_AUX_2!$A:$J,10,FALSE),VLOOKUP(B13,I!$A:$D,4,FALSE))</f>
        <v>0.49</v>
      </c>
      <c r="J13" s="60">
        <f t="shared" si="0"/>
        <v>0.49</v>
      </c>
      <c r="K13" s="59"/>
    </row>
    <row r="14" spans="1:13" ht="30" customHeight="1" x14ac:dyDescent="0.25">
      <c r="A14" s="54" t="s">
        <v>433</v>
      </c>
      <c r="B14" s="67">
        <v>43483</v>
      </c>
      <c r="C14" s="55" t="str">
        <f>VLOOKUP(B14,IF(A14="COMPOSICAO",S!$A:$D,I!$A:$D),2,FALSE)</f>
        <v>EPI - FAMILIA CARPINTEIRO DE FORMAS - HORISTA (ENCARGOS COMPLEMENTARES - COLETADO CAIXA)</v>
      </c>
      <c r="D14" s="55"/>
      <c r="E14" s="55"/>
      <c r="F14" s="55"/>
      <c r="G14" s="54" t="str">
        <f>VLOOKUP(B14,IF(A14="COMPOSICAO",S!$A:$D,I!$A:$D),3,FALSE)</f>
        <v>H</v>
      </c>
      <c r="H14" s="81">
        <v>1</v>
      </c>
      <c r="I14" s="56">
        <f>IF(A14="COMPOSICAO",VLOOKUP("TOTAL - "&amp;B14,COMPOSICAO_AUX_2!$A:$J,10,FALSE),VLOOKUP(B14,I!$A:$D,4,FALSE))</f>
        <v>1.34</v>
      </c>
      <c r="J14" s="60">
        <f t="shared" si="0"/>
        <v>1.34</v>
      </c>
      <c r="K14" s="59"/>
    </row>
    <row r="15" spans="1:13" ht="30" customHeight="1" x14ac:dyDescent="0.25">
      <c r="A15" s="54" t="s">
        <v>434</v>
      </c>
      <c r="B15" s="67">
        <v>95309</v>
      </c>
      <c r="C15" s="55" t="str">
        <f>VLOOKUP(B15,IF(A15="COMPOSICAO",S!$A:$D,I!$A:$D),2,FALSE)</f>
        <v>CURSO DE CAPACITAÇÃO PARA AJUDANTE DE CARPINTEIRO (ENCARGOS COMPLEMENTARES) - HORISTA</v>
      </c>
      <c r="D15" s="55"/>
      <c r="E15" s="55"/>
      <c r="F15" s="55"/>
      <c r="G15" s="54" t="str">
        <f>VLOOKUP(B15,IF(A15="COMPOSICAO",S!$A:$D,I!$A:$D),3,FALSE)</f>
        <v>H</v>
      </c>
      <c r="H15" s="81">
        <v>1</v>
      </c>
      <c r="I15" s="56">
        <f>IF(A15="COMPOSICAO",VLOOKUP("TOTAL - "&amp;B15,COMPOSICAO_AUX_2!$A:$J,10,FALSE),VLOOKUP(B15,I!$A:$D,4,FALSE))</f>
        <v>0.19</v>
      </c>
      <c r="J15" s="60">
        <f t="shared" si="0"/>
        <v>0.19</v>
      </c>
      <c r="K15" s="59"/>
    </row>
    <row r="16" spans="1:13" ht="15" customHeight="1" x14ac:dyDescent="0.25">
      <c r="A16" s="76" t="s">
        <v>623</v>
      </c>
      <c r="B16" s="77"/>
      <c r="C16" s="77"/>
      <c r="D16" s="77"/>
      <c r="E16" s="77"/>
      <c r="F16" s="77"/>
      <c r="G16" s="78"/>
      <c r="H16" s="79"/>
      <c r="I16" s="80"/>
      <c r="J16" s="60">
        <f>SUM(J7:K15)</f>
        <v>20.45</v>
      </c>
      <c r="K16" s="59"/>
    </row>
    <row r="17" spans="1:13" ht="15" customHeight="1" x14ac:dyDescent="0.25">
      <c r="A17" s="4"/>
      <c r="B17" s="4"/>
      <c r="C17" s="4"/>
      <c r="D17" s="4"/>
      <c r="E17" s="4"/>
      <c r="F17" s="4"/>
      <c r="G17" s="4"/>
      <c r="H17" s="4"/>
      <c r="I17" s="4"/>
      <c r="J17" s="4"/>
      <c r="K17" s="4"/>
    </row>
    <row r="18" spans="1:13" ht="15" customHeight="1" x14ac:dyDescent="0.25">
      <c r="A18" s="22" t="s">
        <v>429</v>
      </c>
      <c r="B18" s="22" t="s">
        <v>32</v>
      </c>
      <c r="C18" s="46" t="s">
        <v>8</v>
      </c>
      <c r="D18" s="47"/>
      <c r="E18" s="47"/>
      <c r="F18" s="47"/>
      <c r="G18" s="7" t="s">
        <v>33</v>
      </c>
      <c r="H18" s="7" t="s">
        <v>430</v>
      </c>
      <c r="I18" s="7" t="s">
        <v>431</v>
      </c>
      <c r="J18" s="34" t="s">
        <v>10</v>
      </c>
      <c r="K18" s="33"/>
    </row>
    <row r="19" spans="1:13" ht="30" customHeight="1" x14ac:dyDescent="0.25">
      <c r="A19" s="7" t="s">
        <v>622</v>
      </c>
      <c r="B19" s="71">
        <v>88262</v>
      </c>
      <c r="C19" s="73" t="str">
        <f>VLOOKUP(B19,S!$A:$D,2,FALSE)</f>
        <v>CARPINTEIRO DE FORMAS COM ENCARGOS COMPLEMENTARES</v>
      </c>
      <c r="D19" s="73"/>
      <c r="E19" s="73"/>
      <c r="F19" s="72"/>
      <c r="G19" s="7" t="str">
        <f>VLOOKUP(B19,S!$A:$D,3,FALSE)</f>
        <v>H</v>
      </c>
      <c r="H19" s="74"/>
      <c r="I19" s="74">
        <f>J28</f>
        <v>25.429999999999996</v>
      </c>
      <c r="J19" s="53"/>
      <c r="K19" s="52"/>
      <c r="L19" s="74">
        <f>VLOOKUP(B19,S!$A:$D,4,FALSE)</f>
        <v>25.43</v>
      </c>
      <c r="M19" s="7" t="str">
        <f>IF(ROUND((L19-I19),2)=0,"OK, confere com a tabela.",IF(ROUND((L19-I19),2)&lt;0,"ACIMA ("&amp;TEXT(ROUND(I19*100/L19,4),"0,0000")&amp;" %) da tabela.","ABAIXO ("&amp;TEXT(ROUND(I19*100/L19,4),"0,0000")&amp;" %) da tabela."))</f>
        <v>OK, confere com a tabela.</v>
      </c>
    </row>
    <row r="20" spans="1:13" ht="15" customHeight="1" x14ac:dyDescent="0.25">
      <c r="A20" s="54" t="s">
        <v>433</v>
      </c>
      <c r="B20" s="67">
        <v>1213</v>
      </c>
      <c r="C20" s="55" t="str">
        <f>VLOOKUP(B20,IF(A20="COMPOSICAO",S!$A:$D,I!$A:$D),2,FALSE)</f>
        <v>CARPINTEIRO DE FORMAS (HORISTA)</v>
      </c>
      <c r="D20" s="55"/>
      <c r="E20" s="55"/>
      <c r="F20" s="55"/>
      <c r="G20" s="54" t="str">
        <f>VLOOKUP(B20,IF(A20="COMPOSICAO",S!$A:$D,I!$A:$D),3,FALSE)</f>
        <v>H</v>
      </c>
      <c r="H20" s="81">
        <v>1</v>
      </c>
      <c r="I20" s="56">
        <f>IF(A20="COMPOSICAO",VLOOKUP("TOTAL - "&amp;B20,COMPOSICAO_AUX_2!$A:$J,10,FALSE),VLOOKUP(B20,I!$A:$D,4,FALSE))</f>
        <v>17.399999999999999</v>
      </c>
      <c r="J20" s="60">
        <f t="shared" ref="J20:J27" si="1">TRUNC(H20*I20,2)</f>
        <v>17.399999999999999</v>
      </c>
      <c r="K20" s="59"/>
    </row>
    <row r="21" spans="1:13" ht="30" customHeight="1" x14ac:dyDescent="0.25">
      <c r="A21" s="54" t="s">
        <v>433</v>
      </c>
      <c r="B21" s="67">
        <v>37370</v>
      </c>
      <c r="C21" s="55" t="str">
        <f>VLOOKUP(B21,IF(A21="COMPOSICAO",S!$A:$D,I!$A:$D),2,FALSE)</f>
        <v>ALIMENTACAO - HORISTA (COLETADO CAIXA - ENCARGOS COMPLEMENTARES)</v>
      </c>
      <c r="D21" s="55"/>
      <c r="E21" s="55"/>
      <c r="F21" s="55"/>
      <c r="G21" s="54" t="str">
        <f>VLOOKUP(B21,IF(A21="COMPOSICAO",S!$A:$D,I!$A:$D),3,FALSE)</f>
        <v>H</v>
      </c>
      <c r="H21" s="81">
        <v>1</v>
      </c>
      <c r="I21" s="56">
        <f>IF(A21="COMPOSICAO",VLOOKUP("TOTAL - "&amp;B21,COMPOSICAO_AUX_2!$A:$J,10,FALSE),VLOOKUP(B21,I!$A:$D,4,FALSE))</f>
        <v>3.29</v>
      </c>
      <c r="J21" s="60">
        <f t="shared" si="1"/>
        <v>3.29</v>
      </c>
      <c r="K21" s="59"/>
    </row>
    <row r="22" spans="1:13" ht="30" customHeight="1" x14ac:dyDescent="0.25">
      <c r="A22" s="54" t="s">
        <v>433</v>
      </c>
      <c r="B22" s="67">
        <v>37371</v>
      </c>
      <c r="C22" s="55" t="str">
        <f>VLOOKUP(B22,IF(A22="COMPOSICAO",S!$A:$D,I!$A:$D),2,FALSE)</f>
        <v>TRANSPORTE - HORISTA (COLETADO CAIXA - ENCARGOS COMPLEMENTARES)</v>
      </c>
      <c r="D22" s="55"/>
      <c r="E22" s="55"/>
      <c r="F22" s="55"/>
      <c r="G22" s="54" t="str">
        <f>VLOOKUP(B22,IF(A22="COMPOSICAO",S!$A:$D,I!$A:$D),3,FALSE)</f>
        <v>H</v>
      </c>
      <c r="H22" s="81">
        <v>1</v>
      </c>
      <c r="I22" s="56">
        <f>IF(A22="COMPOSICAO",VLOOKUP("TOTAL - "&amp;B22,COMPOSICAO_AUX_2!$A:$J,10,FALSE),VLOOKUP(B22,I!$A:$D,4,FALSE))</f>
        <v>1.5</v>
      </c>
      <c r="J22" s="60">
        <f t="shared" si="1"/>
        <v>1.5</v>
      </c>
      <c r="K22" s="59"/>
    </row>
    <row r="23" spans="1:13" ht="30" customHeight="1" x14ac:dyDescent="0.25">
      <c r="A23" s="54" t="s">
        <v>433</v>
      </c>
      <c r="B23" s="67">
        <v>37372</v>
      </c>
      <c r="C23" s="55" t="str">
        <f>VLOOKUP(B23,IF(A23="COMPOSICAO",S!$A:$D,I!$A:$D),2,FALSE)</f>
        <v>EXAMES - HORISTA (COLETADO CAIXA - ENCARGOS COMPLEMENTARES)</v>
      </c>
      <c r="D23" s="55"/>
      <c r="E23" s="55"/>
      <c r="F23" s="55"/>
      <c r="G23" s="54" t="str">
        <f>VLOOKUP(B23,IF(A23="COMPOSICAO",S!$A:$D,I!$A:$D),3,FALSE)</f>
        <v>H</v>
      </c>
      <c r="H23" s="81">
        <v>1</v>
      </c>
      <c r="I23" s="56">
        <f>IF(A23="COMPOSICAO",VLOOKUP("TOTAL - "&amp;B23,COMPOSICAO_AUX_2!$A:$J,10,FALSE),VLOOKUP(B23,I!$A:$D,4,FALSE))</f>
        <v>1.1399999999999999</v>
      </c>
      <c r="J23" s="60">
        <f t="shared" si="1"/>
        <v>1.1399999999999999</v>
      </c>
      <c r="K23" s="59"/>
    </row>
    <row r="24" spans="1:13" ht="30" customHeight="1" x14ac:dyDescent="0.25">
      <c r="A24" s="54" t="s">
        <v>433</v>
      </c>
      <c r="B24" s="67">
        <v>37373</v>
      </c>
      <c r="C24" s="55" t="str">
        <f>VLOOKUP(B24,IF(A24="COMPOSICAO",S!$A:$D,I!$A:$D),2,FALSE)</f>
        <v>SEGURO - HORISTA (COLETADO CAIXA - ENCARGOS COMPLEMENTARES)</v>
      </c>
      <c r="D24" s="55"/>
      <c r="E24" s="55"/>
      <c r="F24" s="55"/>
      <c r="G24" s="54" t="str">
        <f>VLOOKUP(B24,IF(A24="COMPOSICAO",S!$A:$D,I!$A:$D),3,FALSE)</f>
        <v>H</v>
      </c>
      <c r="H24" s="81">
        <v>1</v>
      </c>
      <c r="I24" s="56">
        <f>IF(A24="COMPOSICAO",VLOOKUP("TOTAL - "&amp;B24,COMPOSICAO_AUX_2!$A:$J,10,FALSE),VLOOKUP(B24,I!$A:$D,4,FALSE))</f>
        <v>0.06</v>
      </c>
      <c r="J24" s="60">
        <f t="shared" si="1"/>
        <v>0.06</v>
      </c>
      <c r="K24" s="59"/>
    </row>
    <row r="25" spans="1:13" ht="45" customHeight="1" x14ac:dyDescent="0.25">
      <c r="A25" s="54" t="s">
        <v>433</v>
      </c>
      <c r="B25" s="67">
        <v>43459</v>
      </c>
      <c r="C25" s="55" t="str">
        <f>VLOOKUP(B25,IF(A25="COMPOSICAO",S!$A:$D,I!$A:$D),2,FALSE)</f>
        <v>FERRAMENTAS - FAMILIA CARPINTEIRO DE FORMAS - HORISTA (ENCARGOS COMPLEMENTARES - COLETADO CAIXA)</v>
      </c>
      <c r="D25" s="55"/>
      <c r="E25" s="55"/>
      <c r="F25" s="55"/>
      <c r="G25" s="54" t="str">
        <f>VLOOKUP(B25,IF(A25="COMPOSICAO",S!$A:$D,I!$A:$D),3,FALSE)</f>
        <v>H</v>
      </c>
      <c r="H25" s="81">
        <v>1</v>
      </c>
      <c r="I25" s="56">
        <f>IF(A25="COMPOSICAO",VLOOKUP("TOTAL - "&amp;B25,COMPOSICAO_AUX_2!$A:$J,10,FALSE),VLOOKUP(B25,I!$A:$D,4,FALSE))</f>
        <v>0.49</v>
      </c>
      <c r="J25" s="60">
        <f t="shared" si="1"/>
        <v>0.49</v>
      </c>
      <c r="K25" s="59"/>
    </row>
    <row r="26" spans="1:13" ht="30" customHeight="1" x14ac:dyDescent="0.25">
      <c r="A26" s="54" t="s">
        <v>433</v>
      </c>
      <c r="B26" s="67">
        <v>43483</v>
      </c>
      <c r="C26" s="55" t="str">
        <f>VLOOKUP(B26,IF(A26="COMPOSICAO",S!$A:$D,I!$A:$D),2,FALSE)</f>
        <v>EPI - FAMILIA CARPINTEIRO DE FORMAS - HORISTA (ENCARGOS COMPLEMENTARES - COLETADO CAIXA)</v>
      </c>
      <c r="D26" s="55"/>
      <c r="E26" s="55"/>
      <c r="F26" s="55"/>
      <c r="G26" s="54" t="str">
        <f>VLOOKUP(B26,IF(A26="COMPOSICAO",S!$A:$D,I!$A:$D),3,FALSE)</f>
        <v>H</v>
      </c>
      <c r="H26" s="81">
        <v>1</v>
      </c>
      <c r="I26" s="56">
        <f>IF(A26="COMPOSICAO",VLOOKUP("TOTAL - "&amp;B26,COMPOSICAO_AUX_2!$A:$J,10,FALSE),VLOOKUP(B26,I!$A:$D,4,FALSE))</f>
        <v>1.34</v>
      </c>
      <c r="J26" s="60">
        <f t="shared" si="1"/>
        <v>1.34</v>
      </c>
      <c r="K26" s="59"/>
    </row>
    <row r="27" spans="1:13" ht="30" customHeight="1" x14ac:dyDescent="0.25">
      <c r="A27" s="54" t="s">
        <v>434</v>
      </c>
      <c r="B27" s="67">
        <v>95330</v>
      </c>
      <c r="C27" s="55" t="str">
        <f>VLOOKUP(B27,IF(A27="COMPOSICAO",S!$A:$D,I!$A:$D),2,FALSE)</f>
        <v>CURSO DE CAPACITAÇÃO PARA CARPINTEIRO DE FÔRMAS (ENCARGOS COMPLEMENTARES) - HORISTA</v>
      </c>
      <c r="D27" s="55"/>
      <c r="E27" s="55"/>
      <c r="F27" s="55"/>
      <c r="G27" s="54" t="str">
        <f>VLOOKUP(B27,IF(A27="COMPOSICAO",S!$A:$D,I!$A:$D),3,FALSE)</f>
        <v>H</v>
      </c>
      <c r="H27" s="81">
        <v>1</v>
      </c>
      <c r="I27" s="56">
        <f>IF(A27="COMPOSICAO",VLOOKUP("TOTAL - "&amp;B27,COMPOSICAO_AUX_2!$A:$J,10,FALSE),VLOOKUP(B27,I!$A:$D,4,FALSE))</f>
        <v>0.21</v>
      </c>
      <c r="J27" s="60">
        <f t="shared" si="1"/>
        <v>0.21</v>
      </c>
      <c r="K27" s="59"/>
    </row>
    <row r="28" spans="1:13" ht="15" customHeight="1" x14ac:dyDescent="0.25">
      <c r="A28" s="76" t="s">
        <v>624</v>
      </c>
      <c r="B28" s="77"/>
      <c r="C28" s="77"/>
      <c r="D28" s="77"/>
      <c r="E28" s="77"/>
      <c r="F28" s="77"/>
      <c r="G28" s="78"/>
      <c r="H28" s="79"/>
      <c r="I28" s="80"/>
      <c r="J28" s="60">
        <f>SUM(J19:K27)</f>
        <v>25.429999999999996</v>
      </c>
      <c r="K28" s="59"/>
    </row>
    <row r="29" spans="1:13" ht="15" customHeight="1" x14ac:dyDescent="0.25">
      <c r="A29" s="4"/>
      <c r="B29" s="4"/>
      <c r="C29" s="4"/>
      <c r="D29" s="4"/>
      <c r="E29" s="4"/>
      <c r="F29" s="4"/>
      <c r="G29" s="4"/>
      <c r="H29" s="4"/>
      <c r="I29" s="4"/>
      <c r="J29" s="4"/>
      <c r="K29" s="4"/>
    </row>
    <row r="30" spans="1:13" ht="15" customHeight="1" x14ac:dyDescent="0.25">
      <c r="A30" s="22" t="s">
        <v>429</v>
      </c>
      <c r="B30" s="22" t="s">
        <v>32</v>
      </c>
      <c r="C30" s="46" t="s">
        <v>8</v>
      </c>
      <c r="D30" s="47"/>
      <c r="E30" s="47"/>
      <c r="F30" s="47"/>
      <c r="G30" s="7" t="s">
        <v>33</v>
      </c>
      <c r="H30" s="7" t="s">
        <v>430</v>
      </c>
      <c r="I30" s="7" t="s">
        <v>431</v>
      </c>
      <c r="J30" s="34" t="s">
        <v>10</v>
      </c>
      <c r="K30" s="33"/>
    </row>
    <row r="31" spans="1:13" ht="45" customHeight="1" x14ac:dyDescent="0.25">
      <c r="A31" s="7" t="s">
        <v>625</v>
      </c>
      <c r="B31" s="71">
        <v>91692</v>
      </c>
      <c r="C31" s="73" t="str">
        <f>VLOOKUP(B31,S!$A:$D,2,FALSE)</f>
        <v>SERRA CIRCULAR DE BANCADA COM MOTOR ELÉTRICO POTÊNCIA DE 5HP, COM COIFA PARA DISCO 10" - CHP DIURNO. AF_08/2015</v>
      </c>
      <c r="D31" s="73"/>
      <c r="E31" s="73"/>
      <c r="F31" s="72"/>
      <c r="G31" s="7" t="str">
        <f>VLOOKUP(B31,S!$A:$D,3,FALSE)</f>
        <v>CHP</v>
      </c>
      <c r="H31" s="74"/>
      <c r="I31" s="74">
        <f>J37</f>
        <v>21.259999999999998</v>
      </c>
      <c r="J31" s="53"/>
      <c r="K31" s="52"/>
      <c r="L31" s="74">
        <f>VLOOKUP(B31,S!$A:$D,4,FALSE)</f>
        <v>21.26</v>
      </c>
      <c r="M31" s="7" t="str">
        <f>IF(ROUND((L31-I31),2)=0,"OK, confere com a tabela.",IF(ROUND((L31-I31),2)&lt;0,"ACIMA ("&amp;TEXT(ROUND(I31*100/L31,4),"0,0000")&amp;" %) da tabela.","ABAIXO ("&amp;TEXT(ROUND(I31*100/L31,4),"0,0000")&amp;" %) da tabela."))</f>
        <v>OK, confere com a tabela.</v>
      </c>
    </row>
    <row r="32" spans="1:13" ht="30" customHeight="1" x14ac:dyDescent="0.25">
      <c r="A32" s="54" t="s">
        <v>434</v>
      </c>
      <c r="B32" s="67">
        <v>88297</v>
      </c>
      <c r="C32" s="55" t="str">
        <f>VLOOKUP(B32,IF(A32="COMPOSICAO",S!$A:$D,I!$A:$D),2,FALSE)</f>
        <v>OPERADOR DE MÁQUINAS E EQUIPAMENTOS COM ENCARGOS COMPLEMENTARES</v>
      </c>
      <c r="D32" s="55"/>
      <c r="E32" s="55"/>
      <c r="F32" s="55"/>
      <c r="G32" s="54" t="str">
        <f>VLOOKUP(B32,IF(A32="COMPOSICAO",S!$A:$D,I!$A:$D),3,FALSE)</f>
        <v>H</v>
      </c>
      <c r="H32" s="81">
        <v>1</v>
      </c>
      <c r="I32" s="56">
        <f>IF(A32="COMPOSICAO",VLOOKUP("TOTAL - "&amp;B32,COMPOSICAO_AUX_2!$A:$J,10,FALSE),VLOOKUP(B32,I!$A:$D,4,FALSE))</f>
        <v>20.21</v>
      </c>
      <c r="J32" s="60">
        <f>TRUNC(H32*I32,2)</f>
        <v>20.21</v>
      </c>
      <c r="K32" s="59"/>
    </row>
    <row r="33" spans="1:13" ht="45" customHeight="1" x14ac:dyDescent="0.25">
      <c r="A33" s="54" t="s">
        <v>434</v>
      </c>
      <c r="B33" s="67">
        <v>91688</v>
      </c>
      <c r="C33" s="55" t="str">
        <f>VLOOKUP(B33,IF(A33="COMPOSICAO",S!$A:$D,I!$A:$D),2,FALSE)</f>
        <v>SERRA CIRCULAR DE BANCADA COM MOTOR ELÉTRICO POTÊNCIA DE 5HP, COM COIFA PARA DISCO 10" - DEPRECIAÇÃO. AF_08/2015</v>
      </c>
      <c r="D33" s="55"/>
      <c r="E33" s="55"/>
      <c r="F33" s="55"/>
      <c r="G33" s="54" t="str">
        <f>VLOOKUP(B33,IF(A33="COMPOSICAO",S!$A:$D,I!$A:$D),3,FALSE)</f>
        <v>H</v>
      </c>
      <c r="H33" s="81">
        <v>1</v>
      </c>
      <c r="I33" s="56">
        <f>IF(A33="COMPOSICAO",VLOOKUP("TOTAL - "&amp;B33,COMPOSICAO_AUX_2!$A:$J,10,FALSE),VLOOKUP(B33,I!$A:$D,4,FALSE))</f>
        <v>0.08</v>
      </c>
      <c r="J33" s="60">
        <f>TRUNC(H33*I33,2)</f>
        <v>0.08</v>
      </c>
      <c r="K33" s="59"/>
    </row>
    <row r="34" spans="1:13" ht="45" customHeight="1" x14ac:dyDescent="0.25">
      <c r="A34" s="54" t="s">
        <v>434</v>
      </c>
      <c r="B34" s="67">
        <v>91689</v>
      </c>
      <c r="C34" s="55" t="str">
        <f>VLOOKUP(B34,IF(A34="COMPOSICAO",S!$A:$D,I!$A:$D),2,FALSE)</f>
        <v>SERRA CIRCULAR DE BANCADA COM MOTOR ELÉTRICO POTÊNCIA DE 5HP, COM COIFA PARA DISCO 10" - JUROS. AF_08/2015</v>
      </c>
      <c r="D34" s="55"/>
      <c r="E34" s="55"/>
      <c r="F34" s="55"/>
      <c r="G34" s="54" t="str">
        <f>VLOOKUP(B34,IF(A34="COMPOSICAO",S!$A:$D,I!$A:$D),3,FALSE)</f>
        <v>H</v>
      </c>
      <c r="H34" s="81">
        <v>1</v>
      </c>
      <c r="I34" s="56">
        <f>IF(A34="COMPOSICAO",VLOOKUP("TOTAL - "&amp;B34,COMPOSICAO_AUX_2!$A:$J,10,FALSE),VLOOKUP(B34,I!$A:$D,4,FALSE))</f>
        <v>0</v>
      </c>
      <c r="J34" s="60">
        <f>TRUNC(H34*I34,2)</f>
        <v>0</v>
      </c>
      <c r="K34" s="59"/>
    </row>
    <row r="35" spans="1:13" ht="45" customHeight="1" x14ac:dyDescent="0.25">
      <c r="A35" s="54" t="s">
        <v>434</v>
      </c>
      <c r="B35" s="67">
        <v>91690</v>
      </c>
      <c r="C35" s="55" t="str">
        <f>VLOOKUP(B35,IF(A35="COMPOSICAO",S!$A:$D,I!$A:$D),2,FALSE)</f>
        <v>SERRA CIRCULAR DE BANCADA COM MOTOR ELÉTRICO POTÊNCIA DE 5HP, COM COIFA PARA DISCO 10" - MANUTENÇÃO. AF_08/2015</v>
      </c>
      <c r="D35" s="55"/>
      <c r="E35" s="55"/>
      <c r="F35" s="55"/>
      <c r="G35" s="54" t="str">
        <f>VLOOKUP(B35,IF(A35="COMPOSICAO",S!$A:$D,I!$A:$D),3,FALSE)</f>
        <v>H</v>
      </c>
      <c r="H35" s="81">
        <v>1</v>
      </c>
      <c r="I35" s="56">
        <f>IF(A35="COMPOSICAO",VLOOKUP("TOTAL - "&amp;B35,COMPOSICAO_AUX_2!$A:$J,10,FALSE),VLOOKUP(B35,I!$A:$D,4,FALSE))</f>
        <v>0.06</v>
      </c>
      <c r="J35" s="60">
        <f>TRUNC(H35*I35,2)</f>
        <v>0.06</v>
      </c>
      <c r="K35" s="59"/>
    </row>
    <row r="36" spans="1:13" ht="45" customHeight="1" x14ac:dyDescent="0.25">
      <c r="A36" s="54" t="s">
        <v>434</v>
      </c>
      <c r="B36" s="67">
        <v>91691</v>
      </c>
      <c r="C36" s="55" t="str">
        <f>VLOOKUP(B36,IF(A36="COMPOSICAO",S!$A:$D,I!$A:$D),2,FALSE)</f>
        <v>SERRA CIRCULAR DE BANCADA COM MOTOR ELÉTRICO POTÊNCIA DE 5HP, COM COIFA PARA DISCO 10" - MATERIAIS NA OPERAÇÃO. AF_08/2015</v>
      </c>
      <c r="D36" s="55"/>
      <c r="E36" s="55"/>
      <c r="F36" s="55"/>
      <c r="G36" s="54" t="str">
        <f>VLOOKUP(B36,IF(A36="COMPOSICAO",S!$A:$D,I!$A:$D),3,FALSE)</f>
        <v>H</v>
      </c>
      <c r="H36" s="81">
        <v>1</v>
      </c>
      <c r="I36" s="56">
        <f>IF(A36="COMPOSICAO",VLOOKUP("TOTAL - "&amp;B36,COMPOSICAO_AUX_2!$A:$J,10,FALSE),VLOOKUP(B36,I!$A:$D,4,FALSE))</f>
        <v>0.91</v>
      </c>
      <c r="J36" s="60">
        <f>TRUNC(H36*I36,2)</f>
        <v>0.91</v>
      </c>
      <c r="K36" s="59"/>
    </row>
    <row r="37" spans="1:13" ht="15" customHeight="1" x14ac:dyDescent="0.25">
      <c r="A37" s="76" t="s">
        <v>626</v>
      </c>
      <c r="B37" s="77"/>
      <c r="C37" s="77"/>
      <c r="D37" s="77"/>
      <c r="E37" s="77"/>
      <c r="F37" s="77"/>
      <c r="G37" s="78"/>
      <c r="H37" s="79"/>
      <c r="I37" s="80"/>
      <c r="J37" s="60">
        <f>SUM(J31:K36)</f>
        <v>21.259999999999998</v>
      </c>
      <c r="K37" s="59"/>
    </row>
    <row r="38" spans="1:13" ht="15" customHeight="1" x14ac:dyDescent="0.25">
      <c r="A38" s="4"/>
      <c r="B38" s="4"/>
      <c r="C38" s="4"/>
      <c r="D38" s="4"/>
      <c r="E38" s="4"/>
      <c r="F38" s="4"/>
      <c r="G38" s="4"/>
      <c r="H38" s="4"/>
      <c r="I38" s="4"/>
      <c r="J38" s="4"/>
      <c r="K38" s="4"/>
    </row>
    <row r="39" spans="1:13" ht="15" customHeight="1" x14ac:dyDescent="0.25">
      <c r="A39" s="22" t="s">
        <v>429</v>
      </c>
      <c r="B39" s="22" t="s">
        <v>32</v>
      </c>
      <c r="C39" s="46" t="s">
        <v>8</v>
      </c>
      <c r="D39" s="47"/>
      <c r="E39" s="47"/>
      <c r="F39" s="47"/>
      <c r="G39" s="7" t="s">
        <v>33</v>
      </c>
      <c r="H39" s="7" t="s">
        <v>430</v>
      </c>
      <c r="I39" s="7" t="s">
        <v>431</v>
      </c>
      <c r="J39" s="34" t="s">
        <v>10</v>
      </c>
      <c r="K39" s="33"/>
    </row>
    <row r="40" spans="1:13" ht="45" customHeight="1" x14ac:dyDescent="0.25">
      <c r="A40" s="7" t="s">
        <v>625</v>
      </c>
      <c r="B40" s="71">
        <v>91693</v>
      </c>
      <c r="C40" s="73" t="str">
        <f>VLOOKUP(B40,S!$A:$D,2,FALSE)</f>
        <v>SERRA CIRCULAR DE BANCADA COM MOTOR ELÉTRICO POTÊNCIA DE 5HP, COM COIFA PARA DISCO 10" - CHI DIURNO. AF_08/2015</v>
      </c>
      <c r="D40" s="73"/>
      <c r="E40" s="73"/>
      <c r="F40" s="72"/>
      <c r="G40" s="7" t="str">
        <f>VLOOKUP(B40,S!$A:$D,3,FALSE)</f>
        <v>CHI</v>
      </c>
      <c r="H40" s="74"/>
      <c r="I40" s="74">
        <f>J44</f>
        <v>20.29</v>
      </c>
      <c r="J40" s="53"/>
      <c r="K40" s="52"/>
      <c r="L40" s="74">
        <f>VLOOKUP(B40,S!$A:$D,4,FALSE)</f>
        <v>20.29</v>
      </c>
      <c r="M40" s="7" t="str">
        <f>IF(ROUND((L40-I40),2)=0,"OK, confere com a tabela.",IF(ROUND((L40-I40),2)&lt;0,"ACIMA ("&amp;TEXT(ROUND(I40*100/L40,4),"0,0000")&amp;" %) da tabela.","ABAIXO ("&amp;TEXT(ROUND(I40*100/L40,4),"0,0000")&amp;" %) da tabela."))</f>
        <v>OK, confere com a tabela.</v>
      </c>
    </row>
    <row r="41" spans="1:13" ht="30" customHeight="1" x14ac:dyDescent="0.25">
      <c r="A41" s="54" t="s">
        <v>434</v>
      </c>
      <c r="B41" s="67">
        <v>88297</v>
      </c>
      <c r="C41" s="55" t="str">
        <f>VLOOKUP(B41,IF(A41="COMPOSICAO",S!$A:$D,I!$A:$D),2,FALSE)</f>
        <v>OPERADOR DE MÁQUINAS E EQUIPAMENTOS COM ENCARGOS COMPLEMENTARES</v>
      </c>
      <c r="D41" s="55"/>
      <c r="E41" s="55"/>
      <c r="F41" s="55"/>
      <c r="G41" s="54" t="str">
        <f>VLOOKUP(B41,IF(A41="COMPOSICAO",S!$A:$D,I!$A:$D),3,FALSE)</f>
        <v>H</v>
      </c>
      <c r="H41" s="81">
        <v>1</v>
      </c>
      <c r="I41" s="56">
        <f>IF(A41="COMPOSICAO",VLOOKUP("TOTAL - "&amp;B41,COMPOSICAO_AUX_2!$A:$J,10,FALSE),VLOOKUP(B41,I!$A:$D,4,FALSE))</f>
        <v>20.21</v>
      </c>
      <c r="J41" s="60">
        <f>TRUNC(H41*I41,2)</f>
        <v>20.21</v>
      </c>
      <c r="K41" s="59"/>
    </row>
    <row r="42" spans="1:13" ht="45" customHeight="1" x14ac:dyDescent="0.25">
      <c r="A42" s="54" t="s">
        <v>434</v>
      </c>
      <c r="B42" s="67">
        <v>91688</v>
      </c>
      <c r="C42" s="55" t="str">
        <f>VLOOKUP(B42,IF(A42="COMPOSICAO",S!$A:$D,I!$A:$D),2,FALSE)</f>
        <v>SERRA CIRCULAR DE BANCADA COM MOTOR ELÉTRICO POTÊNCIA DE 5HP, COM COIFA PARA DISCO 10" - DEPRECIAÇÃO. AF_08/2015</v>
      </c>
      <c r="D42" s="55"/>
      <c r="E42" s="55"/>
      <c r="F42" s="55"/>
      <c r="G42" s="54" t="str">
        <f>VLOOKUP(B42,IF(A42="COMPOSICAO",S!$A:$D,I!$A:$D),3,FALSE)</f>
        <v>H</v>
      </c>
      <c r="H42" s="81">
        <v>1</v>
      </c>
      <c r="I42" s="56">
        <f>IF(A42="COMPOSICAO",VLOOKUP("TOTAL - "&amp;B42,COMPOSICAO_AUX_2!$A:$J,10,FALSE),VLOOKUP(B42,I!$A:$D,4,FALSE))</f>
        <v>0.08</v>
      </c>
      <c r="J42" s="60">
        <f>TRUNC(H42*I42,2)</f>
        <v>0.08</v>
      </c>
      <c r="K42" s="59"/>
    </row>
    <row r="43" spans="1:13" ht="45" customHeight="1" x14ac:dyDescent="0.25">
      <c r="A43" s="54" t="s">
        <v>434</v>
      </c>
      <c r="B43" s="67">
        <v>91689</v>
      </c>
      <c r="C43" s="55" t="str">
        <f>VLOOKUP(B43,IF(A43="COMPOSICAO",S!$A:$D,I!$A:$D),2,FALSE)</f>
        <v>SERRA CIRCULAR DE BANCADA COM MOTOR ELÉTRICO POTÊNCIA DE 5HP, COM COIFA PARA DISCO 10" - JUROS. AF_08/2015</v>
      </c>
      <c r="D43" s="55"/>
      <c r="E43" s="55"/>
      <c r="F43" s="55"/>
      <c r="G43" s="54" t="str">
        <f>VLOOKUP(B43,IF(A43="COMPOSICAO",S!$A:$D,I!$A:$D),3,FALSE)</f>
        <v>H</v>
      </c>
      <c r="H43" s="81">
        <v>1</v>
      </c>
      <c r="I43" s="56">
        <f>IF(A43="COMPOSICAO",VLOOKUP("TOTAL - "&amp;B43,COMPOSICAO_AUX_2!$A:$J,10,FALSE),VLOOKUP(B43,I!$A:$D,4,FALSE))</f>
        <v>0</v>
      </c>
      <c r="J43" s="60">
        <f>TRUNC(H43*I43,2)</f>
        <v>0</v>
      </c>
      <c r="K43" s="59"/>
    </row>
    <row r="44" spans="1:13" ht="15" customHeight="1" x14ac:dyDescent="0.25">
      <c r="A44" s="76" t="s">
        <v>627</v>
      </c>
      <c r="B44" s="77"/>
      <c r="C44" s="77"/>
      <c r="D44" s="77"/>
      <c r="E44" s="77"/>
      <c r="F44" s="77"/>
      <c r="G44" s="78"/>
      <c r="H44" s="79"/>
      <c r="I44" s="80"/>
      <c r="J44" s="60">
        <f>SUM(J40:K43)</f>
        <v>20.29</v>
      </c>
      <c r="K44" s="59"/>
    </row>
    <row r="45" spans="1:13" ht="15" customHeight="1" x14ac:dyDescent="0.25">
      <c r="A45" s="4"/>
      <c r="B45" s="4"/>
      <c r="C45" s="4"/>
      <c r="D45" s="4"/>
      <c r="E45" s="4"/>
      <c r="F45" s="4"/>
      <c r="G45" s="4"/>
      <c r="H45" s="4"/>
      <c r="I45" s="4"/>
      <c r="J45" s="4"/>
      <c r="K45" s="4"/>
    </row>
    <row r="46" spans="1:13" ht="15" customHeight="1" x14ac:dyDescent="0.25">
      <c r="A46" s="22" t="s">
        <v>429</v>
      </c>
      <c r="B46" s="22" t="s">
        <v>32</v>
      </c>
      <c r="C46" s="46" t="s">
        <v>8</v>
      </c>
      <c r="D46" s="47"/>
      <c r="E46" s="47"/>
      <c r="F46" s="47"/>
      <c r="G46" s="7" t="s">
        <v>33</v>
      </c>
      <c r="H46" s="7" t="s">
        <v>430</v>
      </c>
      <c r="I46" s="7" t="s">
        <v>431</v>
      </c>
      <c r="J46" s="34" t="s">
        <v>10</v>
      </c>
      <c r="K46" s="33"/>
    </row>
    <row r="47" spans="1:13" ht="45" customHeight="1" x14ac:dyDescent="0.25">
      <c r="A47" s="7" t="s">
        <v>441</v>
      </c>
      <c r="B47" s="71">
        <v>94974</v>
      </c>
      <c r="C47" s="73" t="str">
        <f>VLOOKUP(B47,S!$A:$D,2,FALSE)</f>
        <v>CONCRETO MAGRO PARA LASTRO, TRAÇO 1:4,5:4,5 (EM MASSA SECA DE CIMENTO/ AREIA MÉDIA/ BRITA 1) - PREPARO MANUAL. AF_05/2021</v>
      </c>
      <c r="D47" s="73"/>
      <c r="E47" s="73"/>
      <c r="F47" s="72"/>
      <c r="G47" s="7" t="str">
        <f>VLOOKUP(B47,S!$A:$D,3,FALSE)</f>
        <v>M3</v>
      </c>
      <c r="H47" s="74"/>
      <c r="I47" s="74">
        <f>J52</f>
        <v>553.88</v>
      </c>
      <c r="J47" s="53"/>
      <c r="K47" s="52"/>
      <c r="L47" s="74">
        <f>VLOOKUP(B47,S!$A:$D,4,FALSE)</f>
        <v>553.88</v>
      </c>
      <c r="M47" s="7" t="str">
        <f>IF(ROUND((L47-I47),2)=0,"OK, confere com a tabela.",IF(ROUND((L47-I47),2)&lt;0,"ACIMA ("&amp;TEXT(ROUND(I47*100/L47,4),"0,0000")&amp;" %) da tabela.","ABAIXO ("&amp;TEXT(ROUND(I47*100/L47,4),"0,0000")&amp;" %) da tabela."))</f>
        <v>OK, confere com a tabela.</v>
      </c>
    </row>
    <row r="48" spans="1:13" ht="30" customHeight="1" x14ac:dyDescent="0.25">
      <c r="A48" s="54" t="s">
        <v>433</v>
      </c>
      <c r="B48" s="67">
        <v>370</v>
      </c>
      <c r="C48" s="55" t="str">
        <f>VLOOKUP(B48,IF(A48="COMPOSICAO",S!$A:$D,I!$A:$D),2,FALSE)</f>
        <v>AREIA MEDIA - POSTO JAZIDA/FORNECEDOR (RETIRADO NA JAZIDA, SEM TRANSPORTE)</v>
      </c>
      <c r="D48" s="55"/>
      <c r="E48" s="55"/>
      <c r="F48" s="55"/>
      <c r="G48" s="54" t="str">
        <f>VLOOKUP(B48,IF(A48="COMPOSICAO",S!$A:$D,I!$A:$D),3,FALSE)</f>
        <v>M3</v>
      </c>
      <c r="H48" s="81">
        <v>0.8538</v>
      </c>
      <c r="I48" s="56">
        <f>IF(A48="COMPOSICAO",VLOOKUP("TOTAL - "&amp;B48,COMPOSICAO_AUX_2!$A:$J,10,FALSE),VLOOKUP(B48,I!$A:$D,4,FALSE))</f>
        <v>212.93</v>
      </c>
      <c r="J48" s="60">
        <f>TRUNC(H48*I48,2)</f>
        <v>181.79</v>
      </c>
      <c r="K48" s="59"/>
    </row>
    <row r="49" spans="1:13" ht="15" customHeight="1" x14ac:dyDescent="0.25">
      <c r="A49" s="54" t="s">
        <v>433</v>
      </c>
      <c r="B49" s="67">
        <v>1379</v>
      </c>
      <c r="C49" s="55" t="str">
        <f>VLOOKUP(B49,IF(A49="COMPOSICAO",S!$A:$D,I!$A:$D),2,FALSE)</f>
        <v>CIMENTO PORTLAND COMPOSTO CP II-32</v>
      </c>
      <c r="D49" s="55"/>
      <c r="E49" s="55"/>
      <c r="F49" s="55"/>
      <c r="G49" s="54" t="str">
        <f>VLOOKUP(B49,IF(A49="COMPOSICAO",S!$A:$D,I!$A:$D),3,FALSE)</f>
        <v>KG</v>
      </c>
      <c r="H49" s="81">
        <v>218.93</v>
      </c>
      <c r="I49" s="56">
        <f>IF(A49="COMPOSICAO",VLOOKUP("TOTAL - "&amp;B49,COMPOSICAO_AUX_2!$A:$J,10,FALSE),VLOOKUP(B49,I!$A:$D,4,FALSE))</f>
        <v>0.68</v>
      </c>
      <c r="J49" s="60">
        <f>TRUNC(H49*I49,2)</f>
        <v>148.87</v>
      </c>
      <c r="K49" s="59"/>
    </row>
    <row r="50" spans="1:13" ht="30" customHeight="1" x14ac:dyDescent="0.25">
      <c r="A50" s="54" t="s">
        <v>433</v>
      </c>
      <c r="B50" s="67">
        <v>4721</v>
      </c>
      <c r="C50" s="55" t="str">
        <f>VLOOKUP(B50,IF(A50="COMPOSICAO",S!$A:$D,I!$A:$D),2,FALSE)</f>
        <v>PEDRA BRITADA N. 1 (9,5 a 19 MM) POSTO PEDREIRA/FORNECEDOR, SEM FRETE</v>
      </c>
      <c r="D50" s="55"/>
      <c r="E50" s="55"/>
      <c r="F50" s="55"/>
      <c r="G50" s="54" t="str">
        <f>VLOOKUP(B50,IF(A50="COMPOSICAO",S!$A:$D,I!$A:$D),3,FALSE)</f>
        <v>M3</v>
      </c>
      <c r="H50" s="81">
        <v>0.59709999999999996</v>
      </c>
      <c r="I50" s="56">
        <f>IF(A50="COMPOSICAO",VLOOKUP("TOTAL - "&amp;B50,COMPOSICAO_AUX_2!$A:$J,10,FALSE),VLOOKUP(B50,I!$A:$D,4,FALSE))</f>
        <v>169.11</v>
      </c>
      <c r="J50" s="60">
        <f>TRUNC(H50*I50,2)</f>
        <v>100.97</v>
      </c>
      <c r="K50" s="59"/>
    </row>
    <row r="51" spans="1:13" ht="15" customHeight="1" x14ac:dyDescent="0.25">
      <c r="A51" s="54" t="s">
        <v>434</v>
      </c>
      <c r="B51" s="67">
        <v>88316</v>
      </c>
      <c r="C51" s="55" t="str">
        <f>VLOOKUP(B51,IF(A51="COMPOSICAO",S!$A:$D,I!$A:$D),2,FALSE)</f>
        <v>SERVENTE COM ENCARGOS COMPLEMENTARES</v>
      </c>
      <c r="D51" s="55"/>
      <c r="E51" s="55"/>
      <c r="F51" s="55"/>
      <c r="G51" s="54" t="str">
        <f>VLOOKUP(B51,IF(A51="COMPOSICAO",S!$A:$D,I!$A:$D),3,FALSE)</f>
        <v>H</v>
      </c>
      <c r="H51" s="81">
        <v>6.2858000000000001</v>
      </c>
      <c r="I51" s="56">
        <f>IF(A51="COMPOSICAO",VLOOKUP("TOTAL - "&amp;B51,COMPOSICAO_AUX_2!$A:$J,10,FALSE),VLOOKUP(B51,I!$A:$D,4,FALSE))</f>
        <v>19.45</v>
      </c>
      <c r="J51" s="60">
        <f>TRUNC(H51*I51,2)</f>
        <v>122.25</v>
      </c>
      <c r="K51" s="59"/>
    </row>
    <row r="52" spans="1:13" ht="15" customHeight="1" x14ac:dyDescent="0.25">
      <c r="A52" s="76" t="s">
        <v>628</v>
      </c>
      <c r="B52" s="77"/>
      <c r="C52" s="77"/>
      <c r="D52" s="77"/>
      <c r="E52" s="77"/>
      <c r="F52" s="77"/>
      <c r="G52" s="78"/>
      <c r="H52" s="79"/>
      <c r="I52" s="80"/>
      <c r="J52" s="60">
        <f>SUM(J47:K51)</f>
        <v>553.88</v>
      </c>
      <c r="K52" s="59"/>
    </row>
    <row r="53" spans="1:13" ht="15" customHeight="1" x14ac:dyDescent="0.25">
      <c r="A53" s="4"/>
      <c r="B53" s="4"/>
      <c r="C53" s="4"/>
      <c r="D53" s="4"/>
      <c r="E53" s="4"/>
      <c r="F53" s="4"/>
      <c r="G53" s="4"/>
      <c r="H53" s="4"/>
      <c r="I53" s="4"/>
      <c r="J53" s="4"/>
      <c r="K53" s="4"/>
    </row>
    <row r="54" spans="1:13" ht="15" customHeight="1" x14ac:dyDescent="0.25">
      <c r="A54" s="22" t="s">
        <v>429</v>
      </c>
      <c r="B54" s="22" t="s">
        <v>32</v>
      </c>
      <c r="C54" s="46" t="s">
        <v>8</v>
      </c>
      <c r="D54" s="47"/>
      <c r="E54" s="47"/>
      <c r="F54" s="47"/>
      <c r="G54" s="7" t="s">
        <v>33</v>
      </c>
      <c r="H54" s="7" t="s">
        <v>430</v>
      </c>
      <c r="I54" s="7" t="s">
        <v>431</v>
      </c>
      <c r="J54" s="34" t="s">
        <v>10</v>
      </c>
      <c r="K54" s="33"/>
    </row>
    <row r="55" spans="1:13" ht="30" customHeight="1" x14ac:dyDescent="0.25">
      <c r="A55" s="7" t="s">
        <v>432</v>
      </c>
      <c r="B55" s="71">
        <v>99062</v>
      </c>
      <c r="C55" s="73" t="str">
        <f>VLOOKUP(B55,S!$A:$D,2,FALSE)</f>
        <v>MARCAÇÃO DE PONTOS EM GABARITO OU CAVALETE. AF_10/2018</v>
      </c>
      <c r="D55" s="73"/>
      <c r="E55" s="73"/>
      <c r="F55" s="72"/>
      <c r="G55" s="7" t="str">
        <f>VLOOKUP(B55,S!$A:$D,3,FALSE)</f>
        <v>UN</v>
      </c>
      <c r="H55" s="74"/>
      <c r="I55" s="74">
        <f>J59</f>
        <v>2.37</v>
      </c>
      <c r="J55" s="53"/>
      <c r="K55" s="52"/>
      <c r="L55" s="74">
        <f>VLOOKUP(B55,S!$A:$D,4,FALSE)</f>
        <v>2.37</v>
      </c>
      <c r="M55" s="7" t="str">
        <f>IF(ROUND((L55-I55),2)=0,"OK, confere com a tabela.",IF(ROUND((L55-I55),2)&lt;0,"ACIMA ("&amp;TEXT(ROUND(I55*100/L55,4),"0,0000")&amp;" %) da tabela.","ABAIXO ("&amp;TEXT(ROUND(I55*100/L55,4),"0,0000")&amp;" %) da tabela."))</f>
        <v>OK, confere com a tabela.</v>
      </c>
    </row>
    <row r="56" spans="1:13" ht="30" customHeight="1" x14ac:dyDescent="0.25">
      <c r="A56" s="54" t="s">
        <v>433</v>
      </c>
      <c r="B56" s="67">
        <v>5068</v>
      </c>
      <c r="C56" s="55" t="str">
        <f>VLOOKUP(B56,IF(A56="COMPOSICAO",S!$A:$D,I!$A:$D),2,FALSE)</f>
        <v>PREGO DE ACO POLIDO COM CABECA 17 X 21 (2 X 11)</v>
      </c>
      <c r="D56" s="55"/>
      <c r="E56" s="55"/>
      <c r="F56" s="55"/>
      <c r="G56" s="54" t="str">
        <f>VLOOKUP(B56,IF(A56="COMPOSICAO",S!$A:$D,I!$A:$D),3,FALSE)</f>
        <v>KG</v>
      </c>
      <c r="H56" s="81">
        <v>3.3999999999999998E-3</v>
      </c>
      <c r="I56" s="56">
        <f>IF(A56="COMPOSICAO",VLOOKUP("TOTAL - "&amp;B56,COMPOSICAO_AUX_2!$A:$J,10,FALSE),VLOOKUP(B56,I!$A:$D,4,FALSE))</f>
        <v>22.89</v>
      </c>
      <c r="J56" s="60">
        <f>TRUNC(H56*I56,2)</f>
        <v>7.0000000000000007E-2</v>
      </c>
      <c r="K56" s="59"/>
    </row>
    <row r="57" spans="1:13" ht="30" customHeight="1" x14ac:dyDescent="0.25">
      <c r="A57" s="54" t="s">
        <v>434</v>
      </c>
      <c r="B57" s="67">
        <v>88239</v>
      </c>
      <c r="C57" s="55" t="str">
        <f>VLOOKUP(B57,IF(A57="COMPOSICAO",S!$A:$D,I!$A:$D),2,FALSE)</f>
        <v>AJUDANTE DE CARPINTEIRO COM ENCARGOS COMPLEMENTARES</v>
      </c>
      <c r="D57" s="55"/>
      <c r="E57" s="55"/>
      <c r="F57" s="55"/>
      <c r="G57" s="54" t="str">
        <f>VLOOKUP(B57,IF(A57="COMPOSICAO",S!$A:$D,I!$A:$D),3,FALSE)</f>
        <v>H</v>
      </c>
      <c r="H57" s="81">
        <v>3.2300000000000002E-2</v>
      </c>
      <c r="I57" s="56">
        <f>IF(A57="COMPOSICAO",VLOOKUP("TOTAL - "&amp;B57,COMPOSICAO_AUX_2!$A:$J,10,FALSE),VLOOKUP(B57,I!$A:$D,4,FALSE))</f>
        <v>20.45</v>
      </c>
      <c r="J57" s="60">
        <f>TRUNC(H57*I57,2)</f>
        <v>0.66</v>
      </c>
      <c r="K57" s="59"/>
    </row>
    <row r="58" spans="1:13" ht="30" customHeight="1" x14ac:dyDescent="0.25">
      <c r="A58" s="54" t="s">
        <v>434</v>
      </c>
      <c r="B58" s="67">
        <v>88262</v>
      </c>
      <c r="C58" s="55" t="str">
        <f>VLOOKUP(B58,IF(A58="COMPOSICAO",S!$A:$D,I!$A:$D),2,FALSE)</f>
        <v>CARPINTEIRO DE FORMAS COM ENCARGOS COMPLEMENTARES</v>
      </c>
      <c r="D58" s="55"/>
      <c r="E58" s="55"/>
      <c r="F58" s="55"/>
      <c r="G58" s="54" t="str">
        <f>VLOOKUP(B58,IF(A58="COMPOSICAO",S!$A:$D,I!$A:$D),3,FALSE)</f>
        <v>H</v>
      </c>
      <c r="H58" s="81">
        <v>6.4500000000000002E-2</v>
      </c>
      <c r="I58" s="56">
        <f>IF(A58="COMPOSICAO",VLOOKUP("TOTAL - "&amp;B58,COMPOSICAO_AUX_2!$A:$J,10,FALSE),VLOOKUP(B58,I!$A:$D,4,FALSE))</f>
        <v>25.429999999999996</v>
      </c>
      <c r="J58" s="60">
        <f>TRUNC(H58*I58,2)</f>
        <v>1.64</v>
      </c>
      <c r="K58" s="59"/>
    </row>
    <row r="59" spans="1:13" ht="15" customHeight="1" x14ac:dyDescent="0.25">
      <c r="A59" s="76" t="s">
        <v>629</v>
      </c>
      <c r="B59" s="77"/>
      <c r="C59" s="77"/>
      <c r="D59" s="77"/>
      <c r="E59" s="77"/>
      <c r="F59" s="77"/>
      <c r="G59" s="78"/>
      <c r="H59" s="79"/>
      <c r="I59" s="80"/>
      <c r="J59" s="60">
        <f>SUM(J55:K58)</f>
        <v>2.37</v>
      </c>
      <c r="K59" s="59"/>
    </row>
    <row r="60" spans="1:13" ht="15" customHeight="1" x14ac:dyDescent="0.25">
      <c r="A60" s="4"/>
      <c r="B60" s="4"/>
      <c r="C60" s="4"/>
      <c r="D60" s="4"/>
      <c r="E60" s="4"/>
      <c r="F60" s="4"/>
      <c r="G60" s="4"/>
      <c r="H60" s="4"/>
      <c r="I60" s="4"/>
      <c r="J60" s="4"/>
      <c r="K60" s="4"/>
    </row>
    <row r="61" spans="1:13" ht="15" customHeight="1" x14ac:dyDescent="0.25">
      <c r="A61" s="22" t="s">
        <v>429</v>
      </c>
      <c r="B61" s="22" t="s">
        <v>32</v>
      </c>
      <c r="C61" s="46" t="s">
        <v>8</v>
      </c>
      <c r="D61" s="47"/>
      <c r="E61" s="47"/>
      <c r="F61" s="47"/>
      <c r="G61" s="7" t="s">
        <v>33</v>
      </c>
      <c r="H61" s="7" t="s">
        <v>430</v>
      </c>
      <c r="I61" s="7" t="s">
        <v>431</v>
      </c>
      <c r="J61" s="34" t="s">
        <v>10</v>
      </c>
      <c r="K61" s="33"/>
    </row>
    <row r="62" spans="1:13" ht="15" customHeight="1" x14ac:dyDescent="0.25">
      <c r="A62" s="7" t="s">
        <v>622</v>
      </c>
      <c r="B62" s="71">
        <v>88316</v>
      </c>
      <c r="C62" s="73" t="str">
        <f>VLOOKUP(B62,S!$A:$D,2,FALSE)</f>
        <v>SERVENTE COM ENCARGOS COMPLEMENTARES</v>
      </c>
      <c r="D62" s="73"/>
      <c r="E62" s="73"/>
      <c r="F62" s="72"/>
      <c r="G62" s="7" t="str">
        <f>VLOOKUP(B62,S!$A:$D,3,FALSE)</f>
        <v>H</v>
      </c>
      <c r="H62" s="74"/>
      <c r="I62" s="74">
        <f>J71</f>
        <v>19.45</v>
      </c>
      <c r="J62" s="53"/>
      <c r="K62" s="52"/>
      <c r="L62" s="74">
        <f>VLOOKUP(B62,S!$A:$D,4,FALSE)</f>
        <v>19.45</v>
      </c>
      <c r="M62" s="7" t="str">
        <f>IF(ROUND((L62-I62),2)=0,"OK, confere com a tabela.",IF(ROUND((L62-I62),2)&lt;0,"ACIMA ("&amp;TEXT(ROUND(I62*100/L62,4),"0,0000")&amp;" %) da tabela.","ABAIXO ("&amp;TEXT(ROUND(I62*100/L62,4),"0,0000")&amp;" %) da tabela."))</f>
        <v>OK, confere com a tabela.</v>
      </c>
    </row>
    <row r="63" spans="1:13" ht="15" customHeight="1" x14ac:dyDescent="0.25">
      <c r="A63" s="54" t="s">
        <v>433</v>
      </c>
      <c r="B63" s="67">
        <v>6111</v>
      </c>
      <c r="C63" s="55" t="str">
        <f>VLOOKUP(B63,IF(A63="COMPOSICAO",S!$A:$D,I!$A:$D),2,FALSE)</f>
        <v>SERVENTE DE OBRAS</v>
      </c>
      <c r="D63" s="55"/>
      <c r="E63" s="55"/>
      <c r="F63" s="55"/>
      <c r="G63" s="54" t="str">
        <f>VLOOKUP(B63,IF(A63="COMPOSICAO",S!$A:$D,I!$A:$D),3,FALSE)</f>
        <v>H</v>
      </c>
      <c r="H63" s="81">
        <v>1</v>
      </c>
      <c r="I63" s="56">
        <f>IF(A63="COMPOSICAO",VLOOKUP("TOTAL - "&amp;B63,COMPOSICAO_AUX_2!$A:$J,10,FALSE),VLOOKUP(B63,I!$A:$D,4,FALSE))</f>
        <v>11.37</v>
      </c>
      <c r="J63" s="60">
        <f t="shared" ref="J63:J70" si="2">TRUNC(H63*I63,2)</f>
        <v>11.37</v>
      </c>
      <c r="K63" s="59"/>
    </row>
    <row r="64" spans="1:13" ht="30" customHeight="1" x14ac:dyDescent="0.25">
      <c r="A64" s="54" t="s">
        <v>433</v>
      </c>
      <c r="B64" s="67">
        <v>37370</v>
      </c>
      <c r="C64" s="55" t="str">
        <f>VLOOKUP(B64,IF(A64="COMPOSICAO",S!$A:$D,I!$A:$D),2,FALSE)</f>
        <v>ALIMENTACAO - HORISTA (COLETADO CAIXA - ENCARGOS COMPLEMENTARES)</v>
      </c>
      <c r="D64" s="55"/>
      <c r="E64" s="55"/>
      <c r="F64" s="55"/>
      <c r="G64" s="54" t="str">
        <f>VLOOKUP(B64,IF(A64="COMPOSICAO",S!$A:$D,I!$A:$D),3,FALSE)</f>
        <v>H</v>
      </c>
      <c r="H64" s="81">
        <v>1</v>
      </c>
      <c r="I64" s="56">
        <f>IF(A64="COMPOSICAO",VLOOKUP("TOTAL - "&amp;B64,COMPOSICAO_AUX_2!$A:$J,10,FALSE),VLOOKUP(B64,I!$A:$D,4,FALSE))</f>
        <v>3.29</v>
      </c>
      <c r="J64" s="60">
        <f t="shared" si="2"/>
        <v>3.29</v>
      </c>
      <c r="K64" s="59"/>
    </row>
    <row r="65" spans="1:13" ht="30" customHeight="1" x14ac:dyDescent="0.25">
      <c r="A65" s="54" t="s">
        <v>433</v>
      </c>
      <c r="B65" s="67">
        <v>37371</v>
      </c>
      <c r="C65" s="55" t="str">
        <f>VLOOKUP(B65,IF(A65="COMPOSICAO",S!$A:$D,I!$A:$D),2,FALSE)</f>
        <v>TRANSPORTE - HORISTA (COLETADO CAIXA - ENCARGOS COMPLEMENTARES)</v>
      </c>
      <c r="D65" s="55"/>
      <c r="E65" s="55"/>
      <c r="F65" s="55"/>
      <c r="G65" s="54" t="str">
        <f>VLOOKUP(B65,IF(A65="COMPOSICAO",S!$A:$D,I!$A:$D),3,FALSE)</f>
        <v>H</v>
      </c>
      <c r="H65" s="81">
        <v>1</v>
      </c>
      <c r="I65" s="56">
        <f>IF(A65="COMPOSICAO",VLOOKUP("TOTAL - "&amp;B65,COMPOSICAO_AUX_2!$A:$J,10,FALSE),VLOOKUP(B65,I!$A:$D,4,FALSE))</f>
        <v>1.5</v>
      </c>
      <c r="J65" s="60">
        <f t="shared" si="2"/>
        <v>1.5</v>
      </c>
      <c r="K65" s="59"/>
    </row>
    <row r="66" spans="1:13" ht="30" customHeight="1" x14ac:dyDescent="0.25">
      <c r="A66" s="54" t="s">
        <v>433</v>
      </c>
      <c r="B66" s="67">
        <v>37372</v>
      </c>
      <c r="C66" s="55" t="str">
        <f>VLOOKUP(B66,IF(A66="COMPOSICAO",S!$A:$D,I!$A:$D),2,FALSE)</f>
        <v>EXAMES - HORISTA (COLETADO CAIXA - ENCARGOS COMPLEMENTARES)</v>
      </c>
      <c r="D66" s="55"/>
      <c r="E66" s="55"/>
      <c r="F66" s="55"/>
      <c r="G66" s="54" t="str">
        <f>VLOOKUP(B66,IF(A66="COMPOSICAO",S!$A:$D,I!$A:$D),3,FALSE)</f>
        <v>H</v>
      </c>
      <c r="H66" s="81">
        <v>1</v>
      </c>
      <c r="I66" s="56">
        <f>IF(A66="COMPOSICAO",VLOOKUP("TOTAL - "&amp;B66,COMPOSICAO_AUX_2!$A:$J,10,FALSE),VLOOKUP(B66,I!$A:$D,4,FALSE))</f>
        <v>1.1399999999999999</v>
      </c>
      <c r="J66" s="60">
        <f t="shared" si="2"/>
        <v>1.1399999999999999</v>
      </c>
      <c r="K66" s="59"/>
    </row>
    <row r="67" spans="1:13" ht="30" customHeight="1" x14ac:dyDescent="0.25">
      <c r="A67" s="54" t="s">
        <v>433</v>
      </c>
      <c r="B67" s="67">
        <v>37373</v>
      </c>
      <c r="C67" s="55" t="str">
        <f>VLOOKUP(B67,IF(A67="COMPOSICAO",S!$A:$D,I!$A:$D),2,FALSE)</f>
        <v>SEGURO - HORISTA (COLETADO CAIXA - ENCARGOS COMPLEMENTARES)</v>
      </c>
      <c r="D67" s="55"/>
      <c r="E67" s="55"/>
      <c r="F67" s="55"/>
      <c r="G67" s="54" t="str">
        <f>VLOOKUP(B67,IF(A67="COMPOSICAO",S!$A:$D,I!$A:$D),3,FALSE)</f>
        <v>H</v>
      </c>
      <c r="H67" s="81">
        <v>1</v>
      </c>
      <c r="I67" s="56">
        <f>IF(A67="COMPOSICAO",VLOOKUP("TOTAL - "&amp;B67,COMPOSICAO_AUX_2!$A:$J,10,FALSE),VLOOKUP(B67,I!$A:$D,4,FALSE))</f>
        <v>0.06</v>
      </c>
      <c r="J67" s="60">
        <f t="shared" si="2"/>
        <v>0.06</v>
      </c>
      <c r="K67" s="59"/>
    </row>
    <row r="68" spans="1:13" ht="30" customHeight="1" x14ac:dyDescent="0.25">
      <c r="A68" s="54" t="s">
        <v>433</v>
      </c>
      <c r="B68" s="67">
        <v>43467</v>
      </c>
      <c r="C68" s="55" t="str">
        <f>VLOOKUP(B68,IF(A68="COMPOSICAO",S!$A:$D,I!$A:$D),2,FALSE)</f>
        <v>FERRAMENTAS - FAMILIA SERVENTE - HORISTA (ENCARGOS COMPLEMENTARES - COLETADO CAIXA)</v>
      </c>
      <c r="D68" s="55"/>
      <c r="E68" s="55"/>
      <c r="F68" s="55"/>
      <c r="G68" s="54" t="str">
        <f>VLOOKUP(B68,IF(A68="COMPOSICAO",S!$A:$D,I!$A:$D),3,FALSE)</f>
        <v>H</v>
      </c>
      <c r="H68" s="81">
        <v>1</v>
      </c>
      <c r="I68" s="56">
        <f>IF(A68="COMPOSICAO",VLOOKUP("TOTAL - "&amp;B68,COMPOSICAO_AUX_2!$A:$J,10,FALSE),VLOOKUP(B68,I!$A:$D,4,FALSE))</f>
        <v>0.59</v>
      </c>
      <c r="J68" s="60">
        <f t="shared" si="2"/>
        <v>0.59</v>
      </c>
      <c r="K68" s="59"/>
    </row>
    <row r="69" spans="1:13" ht="30" customHeight="1" x14ac:dyDescent="0.25">
      <c r="A69" s="54" t="s">
        <v>433</v>
      </c>
      <c r="B69" s="67">
        <v>43491</v>
      </c>
      <c r="C69" s="55" t="str">
        <f>VLOOKUP(B69,IF(A69="COMPOSICAO",S!$A:$D,I!$A:$D),2,FALSE)</f>
        <v>EPI - FAMILIA SERVENTE - HORISTA (ENCARGOS COMPLEMENTARES - COLETADO CAIXA)</v>
      </c>
      <c r="D69" s="55"/>
      <c r="E69" s="55"/>
      <c r="F69" s="55"/>
      <c r="G69" s="54" t="str">
        <f>VLOOKUP(B69,IF(A69="COMPOSICAO",S!$A:$D,I!$A:$D),3,FALSE)</f>
        <v>H</v>
      </c>
      <c r="H69" s="81">
        <v>1</v>
      </c>
      <c r="I69" s="56">
        <f>IF(A69="COMPOSICAO",VLOOKUP("TOTAL - "&amp;B69,COMPOSICAO_AUX_2!$A:$J,10,FALSE),VLOOKUP(B69,I!$A:$D,4,FALSE))</f>
        <v>1.25</v>
      </c>
      <c r="J69" s="60">
        <f t="shared" si="2"/>
        <v>1.25</v>
      </c>
      <c r="K69" s="59"/>
    </row>
    <row r="70" spans="1:13" ht="30" customHeight="1" x14ac:dyDescent="0.25">
      <c r="A70" s="54" t="s">
        <v>434</v>
      </c>
      <c r="B70" s="67">
        <v>95378</v>
      </c>
      <c r="C70" s="55" t="str">
        <f>VLOOKUP(B70,IF(A70="COMPOSICAO",S!$A:$D,I!$A:$D),2,FALSE)</f>
        <v>CURSO DE CAPACITAÇÃO PARA SERVENTE (ENCARGOS COMPLEMENTARES) - HORISTA</v>
      </c>
      <c r="D70" s="55"/>
      <c r="E70" s="55"/>
      <c r="F70" s="55"/>
      <c r="G70" s="54" t="str">
        <f>VLOOKUP(B70,IF(A70="COMPOSICAO",S!$A:$D,I!$A:$D),3,FALSE)</f>
        <v>H</v>
      </c>
      <c r="H70" s="81">
        <v>1</v>
      </c>
      <c r="I70" s="56">
        <f>IF(A70="COMPOSICAO",VLOOKUP("TOTAL - "&amp;B70,COMPOSICAO_AUX_2!$A:$J,10,FALSE),VLOOKUP(B70,I!$A:$D,4,FALSE))</f>
        <v>0.25</v>
      </c>
      <c r="J70" s="60">
        <f t="shared" si="2"/>
        <v>0.25</v>
      </c>
      <c r="K70" s="59"/>
    </row>
    <row r="71" spans="1:13" ht="15" customHeight="1" x14ac:dyDescent="0.25">
      <c r="A71" s="76" t="s">
        <v>630</v>
      </c>
      <c r="B71" s="77"/>
      <c r="C71" s="77"/>
      <c r="D71" s="77"/>
      <c r="E71" s="77"/>
      <c r="F71" s="77"/>
      <c r="G71" s="78"/>
      <c r="H71" s="79"/>
      <c r="I71" s="80"/>
      <c r="J71" s="60">
        <f>SUM(J62:K70)</f>
        <v>19.45</v>
      </c>
      <c r="K71" s="59"/>
    </row>
    <row r="72" spans="1:13" ht="15" customHeight="1" x14ac:dyDescent="0.25">
      <c r="A72" s="4"/>
      <c r="B72" s="4"/>
      <c r="C72" s="4"/>
      <c r="D72" s="4"/>
      <c r="E72" s="4"/>
      <c r="F72" s="4"/>
      <c r="G72" s="4"/>
      <c r="H72" s="4"/>
      <c r="I72" s="4"/>
      <c r="J72" s="4"/>
      <c r="K72" s="4"/>
    </row>
    <row r="73" spans="1:13" ht="15" customHeight="1" x14ac:dyDescent="0.25">
      <c r="A73" s="22" t="s">
        <v>429</v>
      </c>
      <c r="B73" s="22" t="s">
        <v>32</v>
      </c>
      <c r="C73" s="46" t="s">
        <v>8</v>
      </c>
      <c r="D73" s="47"/>
      <c r="E73" s="47"/>
      <c r="F73" s="47"/>
      <c r="G73" s="7" t="s">
        <v>33</v>
      </c>
      <c r="H73" s="7" t="s">
        <v>430</v>
      </c>
      <c r="I73" s="7" t="s">
        <v>431</v>
      </c>
      <c r="J73" s="34" t="s">
        <v>10</v>
      </c>
      <c r="K73" s="33"/>
    </row>
    <row r="74" spans="1:13" ht="15" customHeight="1" x14ac:dyDescent="0.25">
      <c r="A74" s="7" t="s">
        <v>622</v>
      </c>
      <c r="B74" s="71">
        <v>88441</v>
      </c>
      <c r="C74" s="73" t="str">
        <f>VLOOKUP(B74,S!$A:$D,2,FALSE)</f>
        <v>JARDINEIRO COM ENCARGOS COMPLEMENTARES</v>
      </c>
      <c r="D74" s="73"/>
      <c r="E74" s="73"/>
      <c r="F74" s="72"/>
      <c r="G74" s="7" t="str">
        <f>VLOOKUP(B74,S!$A:$D,3,FALSE)</f>
        <v>H</v>
      </c>
      <c r="H74" s="74"/>
      <c r="I74" s="74">
        <f>J83</f>
        <v>20.52</v>
      </c>
      <c r="J74" s="53"/>
      <c r="K74" s="52"/>
      <c r="L74" s="74">
        <f>VLOOKUP(B74,S!$A:$D,4,FALSE)</f>
        <v>20.52</v>
      </c>
      <c r="M74" s="7" t="str">
        <f>IF(ROUND((L74-I74),2)=0,"OK, confere com a tabela.",IF(ROUND((L74-I74),2)&lt;0,"ACIMA ("&amp;TEXT(ROUND(I74*100/L74,4),"0,0000")&amp;" %) da tabela.","ABAIXO ("&amp;TEXT(ROUND(I74*100/L74,4),"0,0000")&amp;" %) da tabela."))</f>
        <v>OK, confere com a tabela.</v>
      </c>
    </row>
    <row r="75" spans="1:13" ht="30" customHeight="1" x14ac:dyDescent="0.25">
      <c r="A75" s="54" t="s">
        <v>433</v>
      </c>
      <c r="B75" s="67">
        <v>37370</v>
      </c>
      <c r="C75" s="55" t="str">
        <f>VLOOKUP(B75,IF(A75="COMPOSICAO",S!$A:$D,I!$A:$D),2,FALSE)</f>
        <v>ALIMENTACAO - HORISTA (COLETADO CAIXA - ENCARGOS COMPLEMENTARES)</v>
      </c>
      <c r="D75" s="55"/>
      <c r="E75" s="55"/>
      <c r="F75" s="55"/>
      <c r="G75" s="54" t="str">
        <f>VLOOKUP(B75,IF(A75="COMPOSICAO",S!$A:$D,I!$A:$D),3,FALSE)</f>
        <v>H</v>
      </c>
      <c r="H75" s="81">
        <v>1</v>
      </c>
      <c r="I75" s="56">
        <f>IF(A75="COMPOSICAO",VLOOKUP("TOTAL - "&amp;B75,COMPOSICAO_AUX_2!$A:$J,10,FALSE),VLOOKUP(B75,I!$A:$D,4,FALSE))</f>
        <v>3.29</v>
      </c>
      <c r="J75" s="60">
        <f t="shared" ref="J75:J82" si="3">TRUNC(H75*I75,2)</f>
        <v>3.29</v>
      </c>
      <c r="K75" s="59"/>
    </row>
    <row r="76" spans="1:13" ht="30" customHeight="1" x14ac:dyDescent="0.25">
      <c r="A76" s="54" t="s">
        <v>433</v>
      </c>
      <c r="B76" s="67">
        <v>37371</v>
      </c>
      <c r="C76" s="55" t="str">
        <f>VLOOKUP(B76,IF(A76="COMPOSICAO",S!$A:$D,I!$A:$D),2,FALSE)</f>
        <v>TRANSPORTE - HORISTA (COLETADO CAIXA - ENCARGOS COMPLEMENTARES)</v>
      </c>
      <c r="D76" s="55"/>
      <c r="E76" s="55"/>
      <c r="F76" s="55"/>
      <c r="G76" s="54" t="str">
        <f>VLOOKUP(B76,IF(A76="COMPOSICAO",S!$A:$D,I!$A:$D),3,FALSE)</f>
        <v>H</v>
      </c>
      <c r="H76" s="81">
        <v>1</v>
      </c>
      <c r="I76" s="56">
        <f>IF(A76="COMPOSICAO",VLOOKUP("TOTAL - "&amp;B76,COMPOSICAO_AUX_2!$A:$J,10,FALSE),VLOOKUP(B76,I!$A:$D,4,FALSE))</f>
        <v>1.5</v>
      </c>
      <c r="J76" s="60">
        <f t="shared" si="3"/>
        <v>1.5</v>
      </c>
      <c r="K76" s="59"/>
    </row>
    <row r="77" spans="1:13" ht="30" customHeight="1" x14ac:dyDescent="0.25">
      <c r="A77" s="54" t="s">
        <v>433</v>
      </c>
      <c r="B77" s="67">
        <v>37372</v>
      </c>
      <c r="C77" s="55" t="str">
        <f>VLOOKUP(B77,IF(A77="COMPOSICAO",S!$A:$D,I!$A:$D),2,FALSE)</f>
        <v>EXAMES - HORISTA (COLETADO CAIXA - ENCARGOS COMPLEMENTARES)</v>
      </c>
      <c r="D77" s="55"/>
      <c r="E77" s="55"/>
      <c r="F77" s="55"/>
      <c r="G77" s="54" t="str">
        <f>VLOOKUP(B77,IF(A77="COMPOSICAO",S!$A:$D,I!$A:$D),3,FALSE)</f>
        <v>H</v>
      </c>
      <c r="H77" s="81">
        <v>1</v>
      </c>
      <c r="I77" s="56">
        <f>IF(A77="COMPOSICAO",VLOOKUP("TOTAL - "&amp;B77,COMPOSICAO_AUX_2!$A:$J,10,FALSE),VLOOKUP(B77,I!$A:$D,4,FALSE))</f>
        <v>1.1399999999999999</v>
      </c>
      <c r="J77" s="60">
        <f t="shared" si="3"/>
        <v>1.1399999999999999</v>
      </c>
      <c r="K77" s="59"/>
    </row>
    <row r="78" spans="1:13" ht="30" customHeight="1" x14ac:dyDescent="0.25">
      <c r="A78" s="54" t="s">
        <v>433</v>
      </c>
      <c r="B78" s="67">
        <v>37373</v>
      </c>
      <c r="C78" s="55" t="str">
        <f>VLOOKUP(B78,IF(A78="COMPOSICAO",S!$A:$D,I!$A:$D),2,FALSE)</f>
        <v>SEGURO - HORISTA (COLETADO CAIXA - ENCARGOS COMPLEMENTARES)</v>
      </c>
      <c r="D78" s="55"/>
      <c r="E78" s="55"/>
      <c r="F78" s="55"/>
      <c r="G78" s="54" t="str">
        <f>VLOOKUP(B78,IF(A78="COMPOSICAO",S!$A:$D,I!$A:$D),3,FALSE)</f>
        <v>H</v>
      </c>
      <c r="H78" s="81">
        <v>1</v>
      </c>
      <c r="I78" s="56">
        <f>IF(A78="COMPOSICAO",VLOOKUP("TOTAL - "&amp;B78,COMPOSICAO_AUX_2!$A:$J,10,FALSE),VLOOKUP(B78,I!$A:$D,4,FALSE))</f>
        <v>0.06</v>
      </c>
      <c r="J78" s="60">
        <f t="shared" si="3"/>
        <v>0.06</v>
      </c>
      <c r="K78" s="59"/>
    </row>
    <row r="79" spans="1:13" ht="30" customHeight="1" x14ac:dyDescent="0.25">
      <c r="A79" s="54" t="s">
        <v>433</v>
      </c>
      <c r="B79" s="67">
        <v>43465</v>
      </c>
      <c r="C79" s="55" t="str">
        <f>VLOOKUP(B79,IF(A79="COMPOSICAO",S!$A:$D,I!$A:$D),2,FALSE)</f>
        <v>FERRAMENTAS - FAMILIA PEDREIRO - HORISTA (ENCARGOS COMPLEMENTARES - COLETADO CAIXA)</v>
      </c>
      <c r="D79" s="55"/>
      <c r="E79" s="55"/>
      <c r="F79" s="55"/>
      <c r="G79" s="54" t="str">
        <f>VLOOKUP(B79,IF(A79="COMPOSICAO",S!$A:$D,I!$A:$D),3,FALSE)</f>
        <v>H</v>
      </c>
      <c r="H79" s="81">
        <v>1</v>
      </c>
      <c r="I79" s="56">
        <f>IF(A79="COMPOSICAO",VLOOKUP("TOTAL - "&amp;B79,COMPOSICAO_AUX_2!$A:$J,10,FALSE),VLOOKUP(B79,I!$A:$D,4,FALSE))</f>
        <v>0.84</v>
      </c>
      <c r="J79" s="60">
        <f t="shared" si="3"/>
        <v>0.84</v>
      </c>
      <c r="K79" s="59"/>
    </row>
    <row r="80" spans="1:13" ht="30" customHeight="1" x14ac:dyDescent="0.25">
      <c r="A80" s="54" t="s">
        <v>433</v>
      </c>
      <c r="B80" s="67">
        <v>43489</v>
      </c>
      <c r="C80" s="55" t="str">
        <f>VLOOKUP(B80,IF(A80="COMPOSICAO",S!$A:$D,I!$A:$D),2,FALSE)</f>
        <v>EPI - FAMILIA PEDREIRO - HORISTA (ENCARGOS COMPLEMENTARES - COLETADO CAIXA)</v>
      </c>
      <c r="D80" s="55"/>
      <c r="E80" s="55"/>
      <c r="F80" s="55"/>
      <c r="G80" s="54" t="str">
        <f>VLOOKUP(B80,IF(A80="COMPOSICAO",S!$A:$D,I!$A:$D),3,FALSE)</f>
        <v>H</v>
      </c>
      <c r="H80" s="81">
        <v>1</v>
      </c>
      <c r="I80" s="56">
        <f>IF(A80="COMPOSICAO",VLOOKUP("TOTAL - "&amp;B80,COMPOSICAO_AUX_2!$A:$J,10,FALSE),VLOOKUP(B80,I!$A:$D,4,FALSE))</f>
        <v>1.17</v>
      </c>
      <c r="J80" s="60">
        <f t="shared" si="3"/>
        <v>1.17</v>
      </c>
      <c r="K80" s="59"/>
    </row>
    <row r="81" spans="1:13" ht="15" customHeight="1" x14ac:dyDescent="0.25">
      <c r="A81" s="54" t="s">
        <v>433</v>
      </c>
      <c r="B81" s="67">
        <v>44503</v>
      </c>
      <c r="C81" s="55" t="str">
        <f>VLOOKUP(B81,IF(A81="COMPOSICAO",S!$A:$D,I!$A:$D),2,FALSE)</f>
        <v>JARDINEIRO (HORISTA)</v>
      </c>
      <c r="D81" s="55"/>
      <c r="E81" s="55"/>
      <c r="F81" s="55"/>
      <c r="G81" s="54" t="str">
        <f>VLOOKUP(B81,IF(A81="COMPOSICAO",S!$A:$D,I!$A:$D),3,FALSE)</f>
        <v>H</v>
      </c>
      <c r="H81" s="81">
        <v>1</v>
      </c>
      <c r="I81" s="56">
        <f>IF(A81="COMPOSICAO",VLOOKUP("TOTAL - "&amp;B81,COMPOSICAO_AUX_2!$A:$J,10,FALSE),VLOOKUP(B81,I!$A:$D,4,FALSE))</f>
        <v>12.46</v>
      </c>
      <c r="J81" s="60">
        <f t="shared" si="3"/>
        <v>12.46</v>
      </c>
      <c r="K81" s="59"/>
    </row>
    <row r="82" spans="1:13" ht="30" customHeight="1" x14ac:dyDescent="0.25">
      <c r="A82" s="54" t="s">
        <v>434</v>
      </c>
      <c r="B82" s="67">
        <v>95390</v>
      </c>
      <c r="C82" s="55" t="str">
        <f>VLOOKUP(B82,IF(A82="COMPOSICAO",S!$A:$D,I!$A:$D),2,FALSE)</f>
        <v>CURSO DE CAPACITAÇÃO PARA JARDINEIRO (ENCARGOS COMPLEMENTARES) - HORISTA</v>
      </c>
      <c r="D82" s="55"/>
      <c r="E82" s="55"/>
      <c r="F82" s="55"/>
      <c r="G82" s="54" t="str">
        <f>VLOOKUP(B82,IF(A82="COMPOSICAO",S!$A:$D,I!$A:$D),3,FALSE)</f>
        <v>H</v>
      </c>
      <c r="H82" s="81">
        <v>1</v>
      </c>
      <c r="I82" s="56">
        <f>IF(A82="COMPOSICAO",VLOOKUP("TOTAL - "&amp;B82,COMPOSICAO_AUX_2!$A:$J,10,FALSE),VLOOKUP(B82,I!$A:$D,4,FALSE))</f>
        <v>0.06</v>
      </c>
      <c r="J82" s="60">
        <f t="shared" si="3"/>
        <v>0.06</v>
      </c>
      <c r="K82" s="59"/>
    </row>
    <row r="83" spans="1:13" ht="15" customHeight="1" x14ac:dyDescent="0.25">
      <c r="A83" s="76" t="s">
        <v>631</v>
      </c>
      <c r="B83" s="77"/>
      <c r="C83" s="77"/>
      <c r="D83" s="77"/>
      <c r="E83" s="77"/>
      <c r="F83" s="77"/>
      <c r="G83" s="78"/>
      <c r="H83" s="79"/>
      <c r="I83" s="80"/>
      <c r="J83" s="60">
        <f>SUM(J74:K82)</f>
        <v>20.52</v>
      </c>
      <c r="K83" s="59"/>
    </row>
    <row r="84" spans="1:13" ht="15" customHeight="1" x14ac:dyDescent="0.25">
      <c r="A84" s="4"/>
      <c r="B84" s="4"/>
      <c r="C84" s="4"/>
      <c r="D84" s="4"/>
      <c r="E84" s="4"/>
      <c r="F84" s="4"/>
      <c r="G84" s="4"/>
      <c r="H84" s="4"/>
      <c r="I84" s="4"/>
      <c r="J84" s="4"/>
      <c r="K84" s="4"/>
    </row>
    <row r="85" spans="1:13" ht="15" customHeight="1" x14ac:dyDescent="0.25">
      <c r="A85" s="22" t="s">
        <v>429</v>
      </c>
      <c r="B85" s="22" t="s">
        <v>32</v>
      </c>
      <c r="C85" s="46" t="s">
        <v>8</v>
      </c>
      <c r="D85" s="47"/>
      <c r="E85" s="47"/>
      <c r="F85" s="47"/>
      <c r="G85" s="7" t="s">
        <v>33</v>
      </c>
      <c r="H85" s="7" t="s">
        <v>430</v>
      </c>
      <c r="I85" s="7" t="s">
        <v>431</v>
      </c>
      <c r="J85" s="34" t="s">
        <v>10</v>
      </c>
      <c r="K85" s="33"/>
    </row>
    <row r="86" spans="1:13" ht="15" customHeight="1" x14ac:dyDescent="0.25">
      <c r="A86" s="7" t="s">
        <v>622</v>
      </c>
      <c r="B86" s="71">
        <v>88309</v>
      </c>
      <c r="C86" s="73" t="str">
        <f>VLOOKUP(B86,S!$A:$D,2,FALSE)</f>
        <v>PEDREIRO COM ENCARGOS COMPLEMENTARES</v>
      </c>
      <c r="D86" s="73"/>
      <c r="E86" s="73"/>
      <c r="F86" s="72"/>
      <c r="G86" s="7" t="str">
        <f>VLOOKUP(B86,S!$A:$D,3,FALSE)</f>
        <v>H</v>
      </c>
      <c r="H86" s="74"/>
      <c r="I86" s="74">
        <f>J95</f>
        <v>25.779999999999998</v>
      </c>
      <c r="J86" s="53"/>
      <c r="K86" s="52"/>
      <c r="L86" s="74">
        <f>VLOOKUP(B86,S!$A:$D,4,FALSE)</f>
        <v>25.78</v>
      </c>
      <c r="M86" s="7" t="str">
        <f>IF(ROUND((L86-I86),2)=0,"OK, confere com a tabela.",IF(ROUND((L86-I86),2)&lt;0,"ACIMA ("&amp;TEXT(ROUND(I86*100/L86,4),"0,0000")&amp;" %) da tabela.","ABAIXO ("&amp;TEXT(ROUND(I86*100/L86,4),"0,0000")&amp;" %) da tabela."))</f>
        <v>OK, confere com a tabela.</v>
      </c>
    </row>
    <row r="87" spans="1:13" ht="15" customHeight="1" x14ac:dyDescent="0.25">
      <c r="A87" s="54" t="s">
        <v>433</v>
      </c>
      <c r="B87" s="67">
        <v>4750</v>
      </c>
      <c r="C87" s="55" t="str">
        <f>VLOOKUP(B87,IF(A87="COMPOSICAO",S!$A:$D,I!$A:$D),2,FALSE)</f>
        <v>PEDREIRO (HORISTA)</v>
      </c>
      <c r="D87" s="55"/>
      <c r="E87" s="55"/>
      <c r="F87" s="55"/>
      <c r="G87" s="54" t="str">
        <f>VLOOKUP(B87,IF(A87="COMPOSICAO",S!$A:$D,I!$A:$D),3,FALSE)</f>
        <v>H</v>
      </c>
      <c r="H87" s="81">
        <v>1</v>
      </c>
      <c r="I87" s="56">
        <f>IF(A87="COMPOSICAO",VLOOKUP("TOTAL - "&amp;B87,COMPOSICAO_AUX_2!$A:$J,10,FALSE),VLOOKUP(B87,I!$A:$D,4,FALSE))</f>
        <v>17.399999999999999</v>
      </c>
      <c r="J87" s="60">
        <f t="shared" ref="J87:J94" si="4">TRUNC(H87*I87,2)</f>
        <v>17.399999999999999</v>
      </c>
      <c r="K87" s="59"/>
    </row>
    <row r="88" spans="1:13" ht="30" customHeight="1" x14ac:dyDescent="0.25">
      <c r="A88" s="54" t="s">
        <v>433</v>
      </c>
      <c r="B88" s="67">
        <v>37370</v>
      </c>
      <c r="C88" s="55" t="str">
        <f>VLOOKUP(B88,IF(A88="COMPOSICAO",S!$A:$D,I!$A:$D),2,FALSE)</f>
        <v>ALIMENTACAO - HORISTA (COLETADO CAIXA - ENCARGOS COMPLEMENTARES)</v>
      </c>
      <c r="D88" s="55"/>
      <c r="E88" s="55"/>
      <c r="F88" s="55"/>
      <c r="G88" s="54" t="str">
        <f>VLOOKUP(B88,IF(A88="COMPOSICAO",S!$A:$D,I!$A:$D),3,FALSE)</f>
        <v>H</v>
      </c>
      <c r="H88" s="81">
        <v>1</v>
      </c>
      <c r="I88" s="56">
        <f>IF(A88="COMPOSICAO",VLOOKUP("TOTAL - "&amp;B88,COMPOSICAO_AUX_2!$A:$J,10,FALSE),VLOOKUP(B88,I!$A:$D,4,FALSE))</f>
        <v>3.29</v>
      </c>
      <c r="J88" s="60">
        <f t="shared" si="4"/>
        <v>3.29</v>
      </c>
      <c r="K88" s="59"/>
    </row>
    <row r="89" spans="1:13" ht="30" customHeight="1" x14ac:dyDescent="0.25">
      <c r="A89" s="54" t="s">
        <v>433</v>
      </c>
      <c r="B89" s="67">
        <v>37371</v>
      </c>
      <c r="C89" s="55" t="str">
        <f>VLOOKUP(B89,IF(A89="COMPOSICAO",S!$A:$D,I!$A:$D),2,FALSE)</f>
        <v>TRANSPORTE - HORISTA (COLETADO CAIXA - ENCARGOS COMPLEMENTARES)</v>
      </c>
      <c r="D89" s="55"/>
      <c r="E89" s="55"/>
      <c r="F89" s="55"/>
      <c r="G89" s="54" t="str">
        <f>VLOOKUP(B89,IF(A89="COMPOSICAO",S!$A:$D,I!$A:$D),3,FALSE)</f>
        <v>H</v>
      </c>
      <c r="H89" s="81">
        <v>1</v>
      </c>
      <c r="I89" s="56">
        <f>IF(A89="COMPOSICAO",VLOOKUP("TOTAL - "&amp;B89,COMPOSICAO_AUX_2!$A:$J,10,FALSE),VLOOKUP(B89,I!$A:$D,4,FALSE))</f>
        <v>1.5</v>
      </c>
      <c r="J89" s="60">
        <f t="shared" si="4"/>
        <v>1.5</v>
      </c>
      <c r="K89" s="59"/>
    </row>
    <row r="90" spans="1:13" ht="30" customHeight="1" x14ac:dyDescent="0.25">
      <c r="A90" s="54" t="s">
        <v>433</v>
      </c>
      <c r="B90" s="67">
        <v>37372</v>
      </c>
      <c r="C90" s="55" t="str">
        <f>VLOOKUP(B90,IF(A90="COMPOSICAO",S!$A:$D,I!$A:$D),2,FALSE)</f>
        <v>EXAMES - HORISTA (COLETADO CAIXA - ENCARGOS COMPLEMENTARES)</v>
      </c>
      <c r="D90" s="55"/>
      <c r="E90" s="55"/>
      <c r="F90" s="55"/>
      <c r="G90" s="54" t="str">
        <f>VLOOKUP(B90,IF(A90="COMPOSICAO",S!$A:$D,I!$A:$D),3,FALSE)</f>
        <v>H</v>
      </c>
      <c r="H90" s="81">
        <v>1</v>
      </c>
      <c r="I90" s="56">
        <f>IF(A90="COMPOSICAO",VLOOKUP("TOTAL - "&amp;B90,COMPOSICAO_AUX_2!$A:$J,10,FALSE),VLOOKUP(B90,I!$A:$D,4,FALSE))</f>
        <v>1.1399999999999999</v>
      </c>
      <c r="J90" s="60">
        <f t="shared" si="4"/>
        <v>1.1399999999999999</v>
      </c>
      <c r="K90" s="59"/>
    </row>
    <row r="91" spans="1:13" ht="30" customHeight="1" x14ac:dyDescent="0.25">
      <c r="A91" s="54" t="s">
        <v>433</v>
      </c>
      <c r="B91" s="67">
        <v>37373</v>
      </c>
      <c r="C91" s="55" t="str">
        <f>VLOOKUP(B91,IF(A91="COMPOSICAO",S!$A:$D,I!$A:$D),2,FALSE)</f>
        <v>SEGURO - HORISTA (COLETADO CAIXA - ENCARGOS COMPLEMENTARES)</v>
      </c>
      <c r="D91" s="55"/>
      <c r="E91" s="55"/>
      <c r="F91" s="55"/>
      <c r="G91" s="54" t="str">
        <f>VLOOKUP(B91,IF(A91="COMPOSICAO",S!$A:$D,I!$A:$D),3,FALSE)</f>
        <v>H</v>
      </c>
      <c r="H91" s="81">
        <v>1</v>
      </c>
      <c r="I91" s="56">
        <f>IF(A91="COMPOSICAO",VLOOKUP("TOTAL - "&amp;B91,COMPOSICAO_AUX_2!$A:$J,10,FALSE),VLOOKUP(B91,I!$A:$D,4,FALSE))</f>
        <v>0.06</v>
      </c>
      <c r="J91" s="60">
        <f t="shared" si="4"/>
        <v>0.06</v>
      </c>
      <c r="K91" s="59"/>
    </row>
    <row r="92" spans="1:13" ht="30" customHeight="1" x14ac:dyDescent="0.25">
      <c r="A92" s="54" t="s">
        <v>433</v>
      </c>
      <c r="B92" s="67">
        <v>43465</v>
      </c>
      <c r="C92" s="55" t="str">
        <f>VLOOKUP(B92,IF(A92="COMPOSICAO",S!$A:$D,I!$A:$D),2,FALSE)</f>
        <v>FERRAMENTAS - FAMILIA PEDREIRO - HORISTA (ENCARGOS COMPLEMENTARES - COLETADO CAIXA)</v>
      </c>
      <c r="D92" s="55"/>
      <c r="E92" s="55"/>
      <c r="F92" s="55"/>
      <c r="G92" s="54" t="str">
        <f>VLOOKUP(B92,IF(A92="COMPOSICAO",S!$A:$D,I!$A:$D),3,FALSE)</f>
        <v>H</v>
      </c>
      <c r="H92" s="81">
        <v>1</v>
      </c>
      <c r="I92" s="56">
        <f>IF(A92="COMPOSICAO",VLOOKUP("TOTAL - "&amp;B92,COMPOSICAO_AUX_2!$A:$J,10,FALSE),VLOOKUP(B92,I!$A:$D,4,FALSE))</f>
        <v>0.84</v>
      </c>
      <c r="J92" s="60">
        <f t="shared" si="4"/>
        <v>0.84</v>
      </c>
      <c r="K92" s="59"/>
    </row>
    <row r="93" spans="1:13" ht="30" customHeight="1" x14ac:dyDescent="0.25">
      <c r="A93" s="54" t="s">
        <v>433</v>
      </c>
      <c r="B93" s="67">
        <v>43489</v>
      </c>
      <c r="C93" s="55" t="str">
        <f>VLOOKUP(B93,IF(A93="COMPOSICAO",S!$A:$D,I!$A:$D),2,FALSE)</f>
        <v>EPI - FAMILIA PEDREIRO - HORISTA (ENCARGOS COMPLEMENTARES - COLETADO CAIXA)</v>
      </c>
      <c r="D93" s="55"/>
      <c r="E93" s="55"/>
      <c r="F93" s="55"/>
      <c r="G93" s="54" t="str">
        <f>VLOOKUP(B93,IF(A93="COMPOSICAO",S!$A:$D,I!$A:$D),3,FALSE)</f>
        <v>H</v>
      </c>
      <c r="H93" s="81">
        <v>1</v>
      </c>
      <c r="I93" s="56">
        <f>IF(A93="COMPOSICAO",VLOOKUP("TOTAL - "&amp;B93,COMPOSICAO_AUX_2!$A:$J,10,FALSE),VLOOKUP(B93,I!$A:$D,4,FALSE))</f>
        <v>1.17</v>
      </c>
      <c r="J93" s="60">
        <f t="shared" si="4"/>
        <v>1.17</v>
      </c>
      <c r="K93" s="59"/>
    </row>
    <row r="94" spans="1:13" ht="30" customHeight="1" x14ac:dyDescent="0.25">
      <c r="A94" s="54" t="s">
        <v>434</v>
      </c>
      <c r="B94" s="67">
        <v>95371</v>
      </c>
      <c r="C94" s="55" t="str">
        <f>VLOOKUP(B94,IF(A94="COMPOSICAO",S!$A:$D,I!$A:$D),2,FALSE)</f>
        <v>CURSO DE CAPACITAÇÃO PARA PEDREIRO (ENCARGOS COMPLEMENTARES) - HORISTA</v>
      </c>
      <c r="D94" s="55"/>
      <c r="E94" s="55"/>
      <c r="F94" s="55"/>
      <c r="G94" s="54" t="str">
        <f>VLOOKUP(B94,IF(A94="COMPOSICAO",S!$A:$D,I!$A:$D),3,FALSE)</f>
        <v>H</v>
      </c>
      <c r="H94" s="81">
        <v>1</v>
      </c>
      <c r="I94" s="56">
        <f>IF(A94="COMPOSICAO",VLOOKUP("TOTAL - "&amp;B94,COMPOSICAO_AUX_2!$A:$J,10,FALSE),VLOOKUP(B94,I!$A:$D,4,FALSE))</f>
        <v>0.38</v>
      </c>
      <c r="J94" s="60">
        <f t="shared" si="4"/>
        <v>0.38</v>
      </c>
      <c r="K94" s="59"/>
    </row>
    <row r="95" spans="1:13" ht="15" customHeight="1" x14ac:dyDescent="0.25">
      <c r="A95" s="76" t="s">
        <v>632</v>
      </c>
      <c r="B95" s="77"/>
      <c r="C95" s="77"/>
      <c r="D95" s="77"/>
      <c r="E95" s="77"/>
      <c r="F95" s="77"/>
      <c r="G95" s="78"/>
      <c r="H95" s="79"/>
      <c r="I95" s="80"/>
      <c r="J95" s="60">
        <f>SUM(J86:K94)</f>
        <v>25.779999999999998</v>
      </c>
      <c r="K95" s="59"/>
    </row>
    <row r="96" spans="1:13" ht="15" customHeight="1" x14ac:dyDescent="0.25">
      <c r="A96" s="4"/>
      <c r="B96" s="4"/>
      <c r="C96" s="4"/>
      <c r="D96" s="4"/>
      <c r="E96" s="4"/>
      <c r="F96" s="4"/>
      <c r="G96" s="4"/>
      <c r="H96" s="4"/>
      <c r="I96" s="4"/>
      <c r="J96" s="4"/>
      <c r="K96" s="4"/>
    </row>
    <row r="97" spans="1:13" ht="15" customHeight="1" x14ac:dyDescent="0.25">
      <c r="A97" s="22" t="s">
        <v>429</v>
      </c>
      <c r="B97" s="22" t="s">
        <v>32</v>
      </c>
      <c r="C97" s="46" t="s">
        <v>8</v>
      </c>
      <c r="D97" s="47"/>
      <c r="E97" s="47"/>
      <c r="F97" s="47"/>
      <c r="G97" s="7" t="s">
        <v>33</v>
      </c>
      <c r="H97" s="7" t="s">
        <v>430</v>
      </c>
      <c r="I97" s="7" t="s">
        <v>431</v>
      </c>
      <c r="J97" s="34" t="s">
        <v>10</v>
      </c>
      <c r="K97" s="33"/>
    </row>
    <row r="98" spans="1:13" ht="45" customHeight="1" x14ac:dyDescent="0.25">
      <c r="A98" s="7" t="s">
        <v>625</v>
      </c>
      <c r="B98" s="71">
        <v>91533</v>
      </c>
      <c r="C98" s="73" t="str">
        <f>VLOOKUP(B98,S!$A:$D,2,FALSE)</f>
        <v>COMPACTADOR DE SOLOS DE PERCUSSÃO (SOQUETE) COM MOTOR A GASOLINA 4 TEMPOS, POTÊNCIA 4 CV - CHP DIURNO. AF_08/2015</v>
      </c>
      <c r="D98" s="73"/>
      <c r="E98" s="73"/>
      <c r="F98" s="72"/>
      <c r="G98" s="7" t="str">
        <f>VLOOKUP(B98,S!$A:$D,3,FALSE)</f>
        <v>CHP</v>
      </c>
      <c r="H98" s="74"/>
      <c r="I98" s="74">
        <f>J104</f>
        <v>26.950000000000003</v>
      </c>
      <c r="J98" s="53"/>
      <c r="K98" s="52"/>
      <c r="L98" s="74">
        <f>VLOOKUP(B98,S!$A:$D,4,FALSE)</f>
        <v>26.95</v>
      </c>
      <c r="M98" s="7" t="str">
        <f>IF(ROUND((L98-I98),2)=0,"OK, confere com a tabela.",IF(ROUND((L98-I98),2)&lt;0,"ACIMA ("&amp;TEXT(ROUND(I98*100/L98,4),"0,0000")&amp;" %) da tabela.","ABAIXO ("&amp;TEXT(ROUND(I98*100/L98,4),"0,0000")&amp;" %) da tabela."))</f>
        <v>OK, confere com a tabela.</v>
      </c>
    </row>
    <row r="99" spans="1:13" ht="30" customHeight="1" x14ac:dyDescent="0.25">
      <c r="A99" s="54" t="s">
        <v>434</v>
      </c>
      <c r="B99" s="67">
        <v>88297</v>
      </c>
      <c r="C99" s="55" t="str">
        <f>VLOOKUP(B99,IF(A99="COMPOSICAO",S!$A:$D,I!$A:$D),2,FALSE)</f>
        <v>OPERADOR DE MÁQUINAS E EQUIPAMENTOS COM ENCARGOS COMPLEMENTARES</v>
      </c>
      <c r="D99" s="55"/>
      <c r="E99" s="55"/>
      <c r="F99" s="55"/>
      <c r="G99" s="54" t="str">
        <f>VLOOKUP(B99,IF(A99="COMPOSICAO",S!$A:$D,I!$A:$D),3,FALSE)</f>
        <v>H</v>
      </c>
      <c r="H99" s="81">
        <v>1</v>
      </c>
      <c r="I99" s="56">
        <f>IF(A99="COMPOSICAO",VLOOKUP("TOTAL - "&amp;B99,COMPOSICAO_AUX_2!$A:$J,10,FALSE),VLOOKUP(B99,I!$A:$D,4,FALSE))</f>
        <v>20.21</v>
      </c>
      <c r="J99" s="60">
        <f>TRUNC(H99*I99,2)</f>
        <v>20.21</v>
      </c>
      <c r="K99" s="59"/>
    </row>
    <row r="100" spans="1:13" ht="45" customHeight="1" x14ac:dyDescent="0.25">
      <c r="A100" s="54" t="s">
        <v>434</v>
      </c>
      <c r="B100" s="67">
        <v>91529</v>
      </c>
      <c r="C100" s="55" t="str">
        <f>VLOOKUP(B100,IF(A100="COMPOSICAO",S!$A:$D,I!$A:$D),2,FALSE)</f>
        <v>COMPACTADOR DE SOLOS DE PERCUSSÃO (SOQUETE) COM MOTOR A GASOLINA 4 TEMPOS, POTÊNCIA 4 CV - DEPRECIAÇÃO. AF_08/2015</v>
      </c>
      <c r="D100" s="55"/>
      <c r="E100" s="55"/>
      <c r="F100" s="55"/>
      <c r="G100" s="54" t="str">
        <f>VLOOKUP(B100,IF(A100="COMPOSICAO",S!$A:$D,I!$A:$D),3,FALSE)</f>
        <v>H</v>
      </c>
      <c r="H100" s="81">
        <v>1</v>
      </c>
      <c r="I100" s="56">
        <f>IF(A100="COMPOSICAO",VLOOKUP("TOTAL - "&amp;B100,COMPOSICAO_AUX_2!$A:$J,10,FALSE),VLOOKUP(B100,I!$A:$D,4,FALSE))</f>
        <v>0.76</v>
      </c>
      <c r="J100" s="60">
        <f>TRUNC(H100*I100,2)</f>
        <v>0.76</v>
      </c>
      <c r="K100" s="59"/>
    </row>
    <row r="101" spans="1:13" ht="45" customHeight="1" x14ac:dyDescent="0.25">
      <c r="A101" s="54" t="s">
        <v>434</v>
      </c>
      <c r="B101" s="67">
        <v>91530</v>
      </c>
      <c r="C101" s="55" t="str">
        <f>VLOOKUP(B101,IF(A101="COMPOSICAO",S!$A:$D,I!$A:$D),2,FALSE)</f>
        <v>COMPACTADOR DE SOLOS DE PERCUSSÃO (SOQUETE) COM MOTOR A GASOLINA 4 TEMPOS, POTÊNCIA 4 CV - JUROS. AF_08/2015</v>
      </c>
      <c r="D101" s="55"/>
      <c r="E101" s="55"/>
      <c r="F101" s="55"/>
      <c r="G101" s="54" t="str">
        <f>VLOOKUP(B101,IF(A101="COMPOSICAO",S!$A:$D,I!$A:$D),3,FALSE)</f>
        <v>H</v>
      </c>
      <c r="H101" s="81">
        <v>1</v>
      </c>
      <c r="I101" s="56">
        <f>IF(A101="COMPOSICAO",VLOOKUP("TOTAL - "&amp;B101,COMPOSICAO_AUX_2!$A:$J,10,FALSE),VLOOKUP(B101,I!$A:$D,4,FALSE))</f>
        <v>0.1</v>
      </c>
      <c r="J101" s="60">
        <f>TRUNC(H101*I101,2)</f>
        <v>0.1</v>
      </c>
      <c r="K101" s="59"/>
    </row>
    <row r="102" spans="1:13" ht="45" customHeight="1" x14ac:dyDescent="0.25">
      <c r="A102" s="54" t="s">
        <v>434</v>
      </c>
      <c r="B102" s="67">
        <v>91531</v>
      </c>
      <c r="C102" s="55" t="str">
        <f>VLOOKUP(B102,IF(A102="COMPOSICAO",S!$A:$D,I!$A:$D),2,FALSE)</f>
        <v>COMPACTADOR DE SOLOS DE PERCUSSÃO (SOQUETE) COM MOTOR A GASOLINA 4 TEMPOS, POTÊNCIA 4 CV - MANUTENÇÃO. AF_08/2015</v>
      </c>
      <c r="D102" s="55"/>
      <c r="E102" s="55"/>
      <c r="F102" s="55"/>
      <c r="G102" s="54" t="str">
        <f>VLOOKUP(B102,IF(A102="COMPOSICAO",S!$A:$D,I!$A:$D),3,FALSE)</f>
        <v>H</v>
      </c>
      <c r="H102" s="81">
        <v>1</v>
      </c>
      <c r="I102" s="56">
        <f>IF(A102="COMPOSICAO",VLOOKUP("TOTAL - "&amp;B102,COMPOSICAO_AUX_2!$A:$J,10,FALSE),VLOOKUP(B102,I!$A:$D,4,FALSE))</f>
        <v>0.95</v>
      </c>
      <c r="J102" s="60">
        <f>TRUNC(H102*I102,2)</f>
        <v>0.95</v>
      </c>
      <c r="K102" s="59"/>
    </row>
    <row r="103" spans="1:13" ht="45" customHeight="1" x14ac:dyDescent="0.25">
      <c r="A103" s="54" t="s">
        <v>434</v>
      </c>
      <c r="B103" s="67">
        <v>91532</v>
      </c>
      <c r="C103" s="55" t="str">
        <f>VLOOKUP(B103,IF(A103="COMPOSICAO",S!$A:$D,I!$A:$D),2,FALSE)</f>
        <v>COMPACTADOR DE SOLOS DE PERCUSSÃO (SOQUETE) COM MOTOR A GASOLINA 4 TEMPOS, POTÊNCIA 4 CV - MATERIAIS NA OPERAÇÃO. AF_08/2015</v>
      </c>
      <c r="D103" s="55"/>
      <c r="E103" s="55"/>
      <c r="F103" s="55"/>
      <c r="G103" s="54" t="str">
        <f>VLOOKUP(B103,IF(A103="COMPOSICAO",S!$A:$D,I!$A:$D),3,FALSE)</f>
        <v>H</v>
      </c>
      <c r="H103" s="81">
        <v>1</v>
      </c>
      <c r="I103" s="56">
        <f>IF(A103="COMPOSICAO",VLOOKUP("TOTAL - "&amp;B103,COMPOSICAO_AUX_2!$A:$J,10,FALSE),VLOOKUP(B103,I!$A:$D,4,FALSE))</f>
        <v>4.93</v>
      </c>
      <c r="J103" s="60">
        <f>TRUNC(H103*I103,2)</f>
        <v>4.93</v>
      </c>
      <c r="K103" s="59"/>
    </row>
    <row r="104" spans="1:13" ht="15" customHeight="1" x14ac:dyDescent="0.25">
      <c r="A104" s="76" t="s">
        <v>633</v>
      </c>
      <c r="B104" s="77"/>
      <c r="C104" s="77"/>
      <c r="D104" s="77"/>
      <c r="E104" s="77"/>
      <c r="F104" s="77"/>
      <c r="G104" s="78"/>
      <c r="H104" s="79"/>
      <c r="I104" s="80"/>
      <c r="J104" s="60">
        <f>SUM(J98:K103)</f>
        <v>26.950000000000003</v>
      </c>
      <c r="K104" s="59"/>
    </row>
    <row r="105" spans="1:13" ht="15" customHeight="1" x14ac:dyDescent="0.25">
      <c r="A105" s="4"/>
      <c r="B105" s="4"/>
      <c r="C105" s="4"/>
      <c r="D105" s="4"/>
      <c r="E105" s="4"/>
      <c r="F105" s="4"/>
      <c r="G105" s="4"/>
      <c r="H105" s="4"/>
      <c r="I105" s="4"/>
      <c r="J105" s="4"/>
      <c r="K105" s="4"/>
    </row>
    <row r="106" spans="1:13" ht="15" customHeight="1" x14ac:dyDescent="0.25">
      <c r="A106" s="22" t="s">
        <v>429</v>
      </c>
      <c r="B106" s="22" t="s">
        <v>32</v>
      </c>
      <c r="C106" s="46" t="s">
        <v>8</v>
      </c>
      <c r="D106" s="47"/>
      <c r="E106" s="47"/>
      <c r="F106" s="47"/>
      <c r="G106" s="7" t="s">
        <v>33</v>
      </c>
      <c r="H106" s="7" t="s">
        <v>430</v>
      </c>
      <c r="I106" s="7" t="s">
        <v>431</v>
      </c>
      <c r="J106" s="34" t="s">
        <v>10</v>
      </c>
      <c r="K106" s="33"/>
    </row>
    <row r="107" spans="1:13" ht="45" customHeight="1" x14ac:dyDescent="0.25">
      <c r="A107" s="7" t="s">
        <v>625</v>
      </c>
      <c r="B107" s="71">
        <v>91534</v>
      </c>
      <c r="C107" s="73" t="str">
        <f>VLOOKUP(B107,S!$A:$D,2,FALSE)</f>
        <v>COMPACTADOR DE SOLOS DE PERCUSSÃO (SOQUETE) COM MOTOR A GASOLINA 4 TEMPOS, POTÊNCIA 4 CV - CHI DIURNO. AF_08/2015</v>
      </c>
      <c r="D107" s="73"/>
      <c r="E107" s="73"/>
      <c r="F107" s="72"/>
      <c r="G107" s="7" t="str">
        <f>VLOOKUP(B107,S!$A:$D,3,FALSE)</f>
        <v>CHI</v>
      </c>
      <c r="H107" s="74"/>
      <c r="I107" s="74">
        <f>J111</f>
        <v>21.070000000000004</v>
      </c>
      <c r="J107" s="53"/>
      <c r="K107" s="52"/>
      <c r="L107" s="74">
        <f>VLOOKUP(B107,S!$A:$D,4,FALSE)</f>
        <v>21.07</v>
      </c>
      <c r="M107" s="7" t="str">
        <f>IF(ROUND((L107-I107),2)=0,"OK, confere com a tabela.",IF(ROUND((L107-I107),2)&lt;0,"ACIMA ("&amp;TEXT(ROUND(I107*100/L107,4),"0,0000")&amp;" %) da tabela.","ABAIXO ("&amp;TEXT(ROUND(I107*100/L107,4),"0,0000")&amp;" %) da tabela."))</f>
        <v>OK, confere com a tabela.</v>
      </c>
    </row>
    <row r="108" spans="1:13" ht="30" customHeight="1" x14ac:dyDescent="0.25">
      <c r="A108" s="54" t="s">
        <v>434</v>
      </c>
      <c r="B108" s="67">
        <v>88297</v>
      </c>
      <c r="C108" s="55" t="str">
        <f>VLOOKUP(B108,IF(A108="COMPOSICAO",S!$A:$D,I!$A:$D),2,FALSE)</f>
        <v>OPERADOR DE MÁQUINAS E EQUIPAMENTOS COM ENCARGOS COMPLEMENTARES</v>
      </c>
      <c r="D108" s="55"/>
      <c r="E108" s="55"/>
      <c r="F108" s="55"/>
      <c r="G108" s="54" t="str">
        <f>VLOOKUP(B108,IF(A108="COMPOSICAO",S!$A:$D,I!$A:$D),3,FALSE)</f>
        <v>H</v>
      </c>
      <c r="H108" s="81">
        <v>1</v>
      </c>
      <c r="I108" s="56">
        <f>IF(A108="COMPOSICAO",VLOOKUP("TOTAL - "&amp;B108,COMPOSICAO_AUX_2!$A:$J,10,FALSE),VLOOKUP(B108,I!$A:$D,4,FALSE))</f>
        <v>20.21</v>
      </c>
      <c r="J108" s="60">
        <f>TRUNC(H108*I108,2)</f>
        <v>20.21</v>
      </c>
      <c r="K108" s="59"/>
    </row>
    <row r="109" spans="1:13" ht="45" customHeight="1" x14ac:dyDescent="0.25">
      <c r="A109" s="54" t="s">
        <v>434</v>
      </c>
      <c r="B109" s="67">
        <v>91529</v>
      </c>
      <c r="C109" s="55" t="str">
        <f>VLOOKUP(B109,IF(A109="COMPOSICAO",S!$A:$D,I!$A:$D),2,FALSE)</f>
        <v>COMPACTADOR DE SOLOS DE PERCUSSÃO (SOQUETE) COM MOTOR A GASOLINA 4 TEMPOS, POTÊNCIA 4 CV - DEPRECIAÇÃO. AF_08/2015</v>
      </c>
      <c r="D109" s="55"/>
      <c r="E109" s="55"/>
      <c r="F109" s="55"/>
      <c r="G109" s="54" t="str">
        <f>VLOOKUP(B109,IF(A109="COMPOSICAO",S!$A:$D,I!$A:$D),3,FALSE)</f>
        <v>H</v>
      </c>
      <c r="H109" s="81">
        <v>1</v>
      </c>
      <c r="I109" s="56">
        <f>IF(A109="COMPOSICAO",VLOOKUP("TOTAL - "&amp;B109,COMPOSICAO_AUX_2!$A:$J,10,FALSE),VLOOKUP(B109,I!$A:$D,4,FALSE))</f>
        <v>0.76</v>
      </c>
      <c r="J109" s="60">
        <f>TRUNC(H109*I109,2)</f>
        <v>0.76</v>
      </c>
      <c r="K109" s="59"/>
    </row>
    <row r="110" spans="1:13" ht="45" customHeight="1" x14ac:dyDescent="0.25">
      <c r="A110" s="54" t="s">
        <v>434</v>
      </c>
      <c r="B110" s="67">
        <v>91530</v>
      </c>
      <c r="C110" s="55" t="str">
        <f>VLOOKUP(B110,IF(A110="COMPOSICAO",S!$A:$D,I!$A:$D),2,FALSE)</f>
        <v>COMPACTADOR DE SOLOS DE PERCUSSÃO (SOQUETE) COM MOTOR A GASOLINA 4 TEMPOS, POTÊNCIA 4 CV - JUROS. AF_08/2015</v>
      </c>
      <c r="D110" s="55"/>
      <c r="E110" s="55"/>
      <c r="F110" s="55"/>
      <c r="G110" s="54" t="str">
        <f>VLOOKUP(B110,IF(A110="COMPOSICAO",S!$A:$D,I!$A:$D),3,FALSE)</f>
        <v>H</v>
      </c>
      <c r="H110" s="81">
        <v>1</v>
      </c>
      <c r="I110" s="56">
        <f>IF(A110="COMPOSICAO",VLOOKUP("TOTAL - "&amp;B110,COMPOSICAO_AUX_2!$A:$J,10,FALSE),VLOOKUP(B110,I!$A:$D,4,FALSE))</f>
        <v>0.1</v>
      </c>
      <c r="J110" s="60">
        <f>TRUNC(H110*I110,2)</f>
        <v>0.1</v>
      </c>
      <c r="K110" s="59"/>
    </row>
    <row r="111" spans="1:13" ht="15" customHeight="1" x14ac:dyDescent="0.25">
      <c r="A111" s="76" t="s">
        <v>634</v>
      </c>
      <c r="B111" s="77"/>
      <c r="C111" s="77"/>
      <c r="D111" s="77"/>
      <c r="E111" s="77"/>
      <c r="F111" s="77"/>
      <c r="G111" s="78"/>
      <c r="H111" s="79"/>
      <c r="I111" s="80"/>
      <c r="J111" s="60">
        <f>SUM(J107:K110)</f>
        <v>21.070000000000004</v>
      </c>
      <c r="K111" s="59"/>
    </row>
    <row r="112" spans="1:13" ht="15" customHeight="1" x14ac:dyDescent="0.25">
      <c r="A112" s="4"/>
      <c r="B112" s="4"/>
      <c r="C112" s="4"/>
      <c r="D112" s="4"/>
      <c r="E112" s="4"/>
      <c r="F112" s="4"/>
      <c r="G112" s="4"/>
      <c r="H112" s="4"/>
      <c r="I112" s="4"/>
      <c r="J112" s="4"/>
      <c r="K112" s="4"/>
    </row>
    <row r="113" spans="1:13" ht="15" customHeight="1" x14ac:dyDescent="0.25">
      <c r="A113" s="22" t="s">
        <v>429</v>
      </c>
      <c r="B113" s="22" t="s">
        <v>32</v>
      </c>
      <c r="C113" s="46" t="s">
        <v>8</v>
      </c>
      <c r="D113" s="47"/>
      <c r="E113" s="47"/>
      <c r="F113" s="47"/>
      <c r="G113" s="7" t="s">
        <v>33</v>
      </c>
      <c r="H113" s="7" t="s">
        <v>430</v>
      </c>
      <c r="I113" s="7" t="s">
        <v>431</v>
      </c>
      <c r="J113" s="34" t="s">
        <v>10</v>
      </c>
      <c r="K113" s="33"/>
    </row>
    <row r="114" spans="1:13" ht="45" customHeight="1" x14ac:dyDescent="0.25">
      <c r="A114" s="7" t="s">
        <v>625</v>
      </c>
      <c r="B114" s="71">
        <v>90586</v>
      </c>
      <c r="C114" s="73" t="str">
        <f>VLOOKUP(B114,S!$A:$D,2,FALSE)</f>
        <v>VIBRADOR DE IMERSÃO, DIÂMETRO DE PONTEIRA 45MM, MOTOR ELÉTRICO TRIFÁSICO POTÊNCIA DE 2 CV - CHP DIURNO. AF_06/2015</v>
      </c>
      <c r="D114" s="73"/>
      <c r="E114" s="73"/>
      <c r="F114" s="72"/>
      <c r="G114" s="7" t="str">
        <f>VLOOKUP(B114,S!$A:$D,3,FALSE)</f>
        <v>CHP</v>
      </c>
      <c r="H114" s="74"/>
      <c r="I114" s="74">
        <f>J119</f>
        <v>1.1700000000000002</v>
      </c>
      <c r="J114" s="53"/>
      <c r="K114" s="52"/>
      <c r="L114" s="74">
        <f>VLOOKUP(B114,S!$A:$D,4,FALSE)</f>
        <v>1.17</v>
      </c>
      <c r="M114" s="7" t="str">
        <f>IF(ROUND((L114-I114),2)=0,"OK, confere com a tabela.",IF(ROUND((L114-I114),2)&lt;0,"ACIMA ("&amp;TEXT(ROUND(I114*100/L114,4),"0,0000")&amp;" %) da tabela.","ABAIXO ("&amp;TEXT(ROUND(I114*100/L114,4),"0,0000")&amp;" %) da tabela."))</f>
        <v>OK, confere com a tabela.</v>
      </c>
    </row>
    <row r="115" spans="1:13" ht="45" customHeight="1" x14ac:dyDescent="0.25">
      <c r="A115" s="54" t="s">
        <v>434</v>
      </c>
      <c r="B115" s="67">
        <v>90582</v>
      </c>
      <c r="C115" s="55" t="str">
        <f>VLOOKUP(B115,IF(A115="COMPOSICAO",S!$A:$D,I!$A:$D),2,FALSE)</f>
        <v>VIBRADOR DE IMERSÃO, DIÂMETRO DE PONTEIRA 45MM, MOTOR ELÉTRICO TRIFÁSICO POTÊNCIA DE 2 CV - DEPRECIAÇÃO. AF_06/2015</v>
      </c>
      <c r="D115" s="55"/>
      <c r="E115" s="55"/>
      <c r="F115" s="55"/>
      <c r="G115" s="54" t="str">
        <f>VLOOKUP(B115,IF(A115="COMPOSICAO",S!$A:$D,I!$A:$D),3,FALSE)</f>
        <v>H</v>
      </c>
      <c r="H115" s="81">
        <v>1</v>
      </c>
      <c r="I115" s="56">
        <f>IF(A115="COMPOSICAO",VLOOKUP("TOTAL - "&amp;B115,COMPOSICAO_AUX_2!$A:$J,10,FALSE),VLOOKUP(B115,I!$A:$D,4,FALSE))</f>
        <v>0.44</v>
      </c>
      <c r="J115" s="60">
        <f>TRUNC(H115*I115,2)</f>
        <v>0.44</v>
      </c>
      <c r="K115" s="59"/>
    </row>
    <row r="116" spans="1:13" ht="45" customHeight="1" x14ac:dyDescent="0.25">
      <c r="A116" s="54" t="s">
        <v>434</v>
      </c>
      <c r="B116" s="67">
        <v>90583</v>
      </c>
      <c r="C116" s="55" t="str">
        <f>VLOOKUP(B116,IF(A116="COMPOSICAO",S!$A:$D,I!$A:$D),2,FALSE)</f>
        <v>VIBRADOR DE IMERSÃO, DIÂMETRO DE PONTEIRA 45MM, MOTOR ELÉTRICO TRIFÁSICO POTÊNCIA DE 2 CV - JUROS. AF_06/2015</v>
      </c>
      <c r="D116" s="55"/>
      <c r="E116" s="55"/>
      <c r="F116" s="55"/>
      <c r="G116" s="54" t="str">
        <f>VLOOKUP(B116,IF(A116="COMPOSICAO",S!$A:$D,I!$A:$D),3,FALSE)</f>
        <v>H</v>
      </c>
      <c r="H116" s="81">
        <v>1</v>
      </c>
      <c r="I116" s="56">
        <f>IF(A116="COMPOSICAO",VLOOKUP("TOTAL - "&amp;B116,COMPOSICAO_AUX_2!$A:$J,10,FALSE),VLOOKUP(B116,I!$A:$D,4,FALSE))</f>
        <v>0.05</v>
      </c>
      <c r="J116" s="60">
        <f>TRUNC(H116*I116,2)</f>
        <v>0.05</v>
      </c>
      <c r="K116" s="59"/>
    </row>
    <row r="117" spans="1:13" ht="45" customHeight="1" x14ac:dyDescent="0.25">
      <c r="A117" s="54" t="s">
        <v>434</v>
      </c>
      <c r="B117" s="67">
        <v>90584</v>
      </c>
      <c r="C117" s="55" t="str">
        <f>VLOOKUP(B117,IF(A117="COMPOSICAO",S!$A:$D,I!$A:$D),2,FALSE)</f>
        <v>VIBRADOR DE IMERSÃO, DIÂMETRO DE PONTEIRA 45MM, MOTOR ELÉTRICO TRIFÁSICO POTÊNCIA DE 2 CV - MANUTENÇÃO. AF_06/2015</v>
      </c>
      <c r="D117" s="55"/>
      <c r="E117" s="55"/>
      <c r="F117" s="55"/>
      <c r="G117" s="54" t="str">
        <f>VLOOKUP(B117,IF(A117="COMPOSICAO",S!$A:$D,I!$A:$D),3,FALSE)</f>
        <v>H</v>
      </c>
      <c r="H117" s="81">
        <v>1</v>
      </c>
      <c r="I117" s="56">
        <f>IF(A117="COMPOSICAO",VLOOKUP("TOTAL - "&amp;B117,COMPOSICAO_AUX_2!$A:$J,10,FALSE),VLOOKUP(B117,I!$A:$D,4,FALSE))</f>
        <v>0.34</v>
      </c>
      <c r="J117" s="60">
        <f>TRUNC(H117*I117,2)</f>
        <v>0.34</v>
      </c>
      <c r="K117" s="59"/>
    </row>
    <row r="118" spans="1:13" ht="45" customHeight="1" x14ac:dyDescent="0.25">
      <c r="A118" s="54" t="s">
        <v>434</v>
      </c>
      <c r="B118" s="67">
        <v>90585</v>
      </c>
      <c r="C118" s="55" t="str">
        <f>VLOOKUP(B118,IF(A118="COMPOSICAO",S!$A:$D,I!$A:$D),2,FALSE)</f>
        <v>VIBRADOR DE IMERSÃO, DIÂMETRO DE PONTEIRA 45MM, MOTOR ELÉTRICO TRIFÁSICO POTÊNCIA DE 2 CV - MATERIAIS NA OPERAÇÃO. AF_06/2015</v>
      </c>
      <c r="D118" s="55"/>
      <c r="E118" s="55"/>
      <c r="F118" s="55"/>
      <c r="G118" s="54" t="str">
        <f>VLOOKUP(B118,IF(A118="COMPOSICAO",S!$A:$D,I!$A:$D),3,FALSE)</f>
        <v>H</v>
      </c>
      <c r="H118" s="81">
        <v>1</v>
      </c>
      <c r="I118" s="56">
        <f>IF(A118="COMPOSICAO",VLOOKUP("TOTAL - "&amp;B118,COMPOSICAO_AUX_2!$A:$J,10,FALSE),VLOOKUP(B118,I!$A:$D,4,FALSE))</f>
        <v>0.34</v>
      </c>
      <c r="J118" s="60">
        <f>TRUNC(H118*I118,2)</f>
        <v>0.34</v>
      </c>
      <c r="K118" s="59"/>
    </row>
    <row r="119" spans="1:13" ht="15" customHeight="1" x14ac:dyDescent="0.25">
      <c r="A119" s="76" t="s">
        <v>635</v>
      </c>
      <c r="B119" s="77"/>
      <c r="C119" s="77"/>
      <c r="D119" s="77"/>
      <c r="E119" s="77"/>
      <c r="F119" s="77"/>
      <c r="G119" s="78"/>
      <c r="H119" s="79"/>
      <c r="I119" s="80"/>
      <c r="J119" s="60">
        <f>SUM(J114:K118)</f>
        <v>1.1700000000000002</v>
      </c>
      <c r="K119" s="59"/>
    </row>
    <row r="120" spans="1:13" ht="15" customHeight="1" x14ac:dyDescent="0.25">
      <c r="A120" s="4"/>
      <c r="B120" s="4"/>
      <c r="C120" s="4"/>
      <c r="D120" s="4"/>
      <c r="E120" s="4"/>
      <c r="F120" s="4"/>
      <c r="G120" s="4"/>
      <c r="H120" s="4"/>
      <c r="I120" s="4"/>
      <c r="J120" s="4"/>
      <c r="K120" s="4"/>
    </row>
    <row r="121" spans="1:13" ht="15" customHeight="1" x14ac:dyDescent="0.25">
      <c r="A121" s="22" t="s">
        <v>429</v>
      </c>
      <c r="B121" s="22" t="s">
        <v>32</v>
      </c>
      <c r="C121" s="46" t="s">
        <v>8</v>
      </c>
      <c r="D121" s="47"/>
      <c r="E121" s="47"/>
      <c r="F121" s="47"/>
      <c r="G121" s="7" t="s">
        <v>33</v>
      </c>
      <c r="H121" s="7" t="s">
        <v>430</v>
      </c>
      <c r="I121" s="7" t="s">
        <v>431</v>
      </c>
      <c r="J121" s="34" t="s">
        <v>10</v>
      </c>
      <c r="K121" s="33"/>
    </row>
    <row r="122" spans="1:13" ht="45" customHeight="1" x14ac:dyDescent="0.25">
      <c r="A122" s="7" t="s">
        <v>625</v>
      </c>
      <c r="B122" s="71">
        <v>90587</v>
      </c>
      <c r="C122" s="73" t="str">
        <f>VLOOKUP(B122,S!$A:$D,2,FALSE)</f>
        <v>VIBRADOR DE IMERSÃO, DIÂMETRO DE PONTEIRA 45MM, MOTOR ELÉTRICO TRIFÁSICO POTÊNCIA DE 2 CV - CHI DIURNO. AF_06/2015</v>
      </c>
      <c r="D122" s="73"/>
      <c r="E122" s="73"/>
      <c r="F122" s="72"/>
      <c r="G122" s="7" t="str">
        <f>VLOOKUP(B122,S!$A:$D,3,FALSE)</f>
        <v>CHI</v>
      </c>
      <c r="H122" s="74"/>
      <c r="I122" s="74">
        <f>J125</f>
        <v>0.49</v>
      </c>
      <c r="J122" s="53"/>
      <c r="K122" s="52"/>
      <c r="L122" s="74">
        <f>VLOOKUP(B122,S!$A:$D,4,FALSE)</f>
        <v>0.49</v>
      </c>
      <c r="M122" s="7" t="str">
        <f>IF(ROUND((L122-I122),2)=0,"OK, confere com a tabela.",IF(ROUND((L122-I122),2)&lt;0,"ACIMA ("&amp;TEXT(ROUND(I122*100/L122,4),"0,0000")&amp;" %) da tabela.","ABAIXO ("&amp;TEXT(ROUND(I122*100/L122,4),"0,0000")&amp;" %) da tabela."))</f>
        <v>OK, confere com a tabela.</v>
      </c>
    </row>
    <row r="123" spans="1:13" ht="45" customHeight="1" x14ac:dyDescent="0.25">
      <c r="A123" s="54" t="s">
        <v>434</v>
      </c>
      <c r="B123" s="67">
        <v>90582</v>
      </c>
      <c r="C123" s="55" t="str">
        <f>VLOOKUP(B123,IF(A123="COMPOSICAO",S!$A:$D,I!$A:$D),2,FALSE)</f>
        <v>VIBRADOR DE IMERSÃO, DIÂMETRO DE PONTEIRA 45MM, MOTOR ELÉTRICO TRIFÁSICO POTÊNCIA DE 2 CV - DEPRECIAÇÃO. AF_06/2015</v>
      </c>
      <c r="D123" s="55"/>
      <c r="E123" s="55"/>
      <c r="F123" s="55"/>
      <c r="G123" s="54" t="str">
        <f>VLOOKUP(B123,IF(A123="COMPOSICAO",S!$A:$D,I!$A:$D),3,FALSE)</f>
        <v>H</v>
      </c>
      <c r="H123" s="81">
        <v>1</v>
      </c>
      <c r="I123" s="56">
        <f>IF(A123="COMPOSICAO",VLOOKUP("TOTAL - "&amp;B123,COMPOSICAO_AUX_2!$A:$J,10,FALSE),VLOOKUP(B123,I!$A:$D,4,FALSE))</f>
        <v>0.44</v>
      </c>
      <c r="J123" s="60">
        <f>TRUNC(H123*I123,2)</f>
        <v>0.44</v>
      </c>
      <c r="K123" s="59"/>
    </row>
    <row r="124" spans="1:13" ht="45" customHeight="1" x14ac:dyDescent="0.25">
      <c r="A124" s="54" t="s">
        <v>434</v>
      </c>
      <c r="B124" s="67">
        <v>90583</v>
      </c>
      <c r="C124" s="55" t="str">
        <f>VLOOKUP(B124,IF(A124="COMPOSICAO",S!$A:$D,I!$A:$D),2,FALSE)</f>
        <v>VIBRADOR DE IMERSÃO, DIÂMETRO DE PONTEIRA 45MM, MOTOR ELÉTRICO TRIFÁSICO POTÊNCIA DE 2 CV - JUROS. AF_06/2015</v>
      </c>
      <c r="D124" s="55"/>
      <c r="E124" s="55"/>
      <c r="F124" s="55"/>
      <c r="G124" s="54" t="str">
        <f>VLOOKUP(B124,IF(A124="COMPOSICAO",S!$A:$D,I!$A:$D),3,FALSE)</f>
        <v>H</v>
      </c>
      <c r="H124" s="81">
        <v>1</v>
      </c>
      <c r="I124" s="56">
        <f>IF(A124="COMPOSICAO",VLOOKUP("TOTAL - "&amp;B124,COMPOSICAO_AUX_2!$A:$J,10,FALSE),VLOOKUP(B124,I!$A:$D,4,FALSE))</f>
        <v>0.05</v>
      </c>
      <c r="J124" s="60">
        <f>TRUNC(H124*I124,2)</f>
        <v>0.05</v>
      </c>
      <c r="K124" s="59"/>
    </row>
    <row r="125" spans="1:13" ht="15" customHeight="1" x14ac:dyDescent="0.25">
      <c r="A125" s="76" t="s">
        <v>636</v>
      </c>
      <c r="B125" s="77"/>
      <c r="C125" s="77"/>
      <c r="D125" s="77"/>
      <c r="E125" s="77"/>
      <c r="F125" s="77"/>
      <c r="G125" s="78"/>
      <c r="H125" s="79"/>
      <c r="I125" s="80"/>
      <c r="J125" s="60">
        <f>SUM(J122:K124)</f>
        <v>0.49</v>
      </c>
      <c r="K125" s="59"/>
    </row>
    <row r="126" spans="1:13" ht="15" customHeight="1" x14ac:dyDescent="0.25">
      <c r="A126" s="4"/>
      <c r="B126" s="4"/>
      <c r="C126" s="4"/>
      <c r="D126" s="4"/>
      <c r="E126" s="4"/>
      <c r="F126" s="4"/>
      <c r="G126" s="4"/>
      <c r="H126" s="4"/>
      <c r="I126" s="4"/>
      <c r="J126" s="4"/>
      <c r="K126" s="4"/>
    </row>
    <row r="127" spans="1:13" ht="15" customHeight="1" x14ac:dyDescent="0.25">
      <c r="A127" s="22" t="s">
        <v>429</v>
      </c>
      <c r="B127" s="22" t="s">
        <v>32</v>
      </c>
      <c r="C127" s="46" t="s">
        <v>8</v>
      </c>
      <c r="D127" s="47"/>
      <c r="E127" s="47"/>
      <c r="F127" s="47"/>
      <c r="G127" s="7" t="s">
        <v>33</v>
      </c>
      <c r="H127" s="7" t="s">
        <v>430</v>
      </c>
      <c r="I127" s="7" t="s">
        <v>431</v>
      </c>
      <c r="J127" s="34" t="s">
        <v>10</v>
      </c>
      <c r="K127" s="33"/>
    </row>
    <row r="128" spans="1:13" ht="30" customHeight="1" x14ac:dyDescent="0.25">
      <c r="A128" s="7" t="s">
        <v>439</v>
      </c>
      <c r="B128" s="71">
        <v>95606</v>
      </c>
      <c r="C128" s="73" t="str">
        <f>VLOOKUP(B128,S!$A:$D,2,FALSE)</f>
        <v>UMIDIFICAÇÃO DE MATERIAL PARA VALAS COM CAMINHÃO PIPA 10000L. AF_11/2016</v>
      </c>
      <c r="D128" s="73"/>
      <c r="E128" s="73"/>
      <c r="F128" s="72"/>
      <c r="G128" s="7" t="str">
        <f>VLOOKUP(B128,S!$A:$D,3,FALSE)</f>
        <v>M3</v>
      </c>
      <c r="H128" s="74"/>
      <c r="I128" s="74">
        <f>J132</f>
        <v>2.1800000000000002</v>
      </c>
      <c r="J128" s="53"/>
      <c r="K128" s="52"/>
      <c r="L128" s="74">
        <f>VLOOKUP(B128,S!$A:$D,4,FALSE)</f>
        <v>2.1800000000000002</v>
      </c>
      <c r="M128" s="7" t="str">
        <f>IF(ROUND((L128-I128),2)=0,"OK, confere com a tabela.",IF(ROUND((L128-I128),2)&lt;0,"ACIMA ("&amp;TEXT(ROUND(I128*100/L128,4),"0,0000")&amp;" %) da tabela.","ABAIXO ("&amp;TEXT(ROUND(I128*100/L128,4),"0,0000")&amp;" %) da tabela."))</f>
        <v>OK, confere com a tabela.</v>
      </c>
    </row>
    <row r="129" spans="1:13" ht="75" customHeight="1" x14ac:dyDescent="0.25">
      <c r="A129" s="54" t="s">
        <v>434</v>
      </c>
      <c r="B129" s="67">
        <v>5901</v>
      </c>
      <c r="C129" s="55" t="str">
        <f>VLOOKUP(B129,IF(A129="COMPOSICAO",S!$A:$D,I!$A:$D),2,FALSE)</f>
        <v>CAMINHÃO PIPA 10.000 L TRUCADO, PESO BRUTO TOTAL 23.000 KG, CARGA ÚTIL MÁXIMA 15.935 KG, DISTÂNCIA ENTRE EIXOS 4,8 M, POTÊNCIA 230 CV, INCLUSIVE TANQUE DE AÇO PARA TRANSPORTE DE ÁGUA - CHP DIURNO. AF_06/2014</v>
      </c>
      <c r="D129" s="55"/>
      <c r="E129" s="55"/>
      <c r="F129" s="55"/>
      <c r="G129" s="54" t="str">
        <f>VLOOKUP(B129,IF(A129="COMPOSICAO",S!$A:$D,I!$A:$D),3,FALSE)</f>
        <v>CHP</v>
      </c>
      <c r="H129" s="81">
        <v>6.0000000000000001E-3</v>
      </c>
      <c r="I129" s="56">
        <f>IF(A129="COMPOSICAO",VLOOKUP("TOTAL - "&amp;B129,COMPOSICAO_AUX_2!$A:$J,10,FALSE),VLOOKUP(B129,I!$A:$D,4,FALSE))</f>
        <v>308.67999999999995</v>
      </c>
      <c r="J129" s="60">
        <f>TRUNC(H129*I129,2)</f>
        <v>1.85</v>
      </c>
      <c r="K129" s="59"/>
    </row>
    <row r="130" spans="1:13" ht="75" customHeight="1" x14ac:dyDescent="0.25">
      <c r="A130" s="54" t="s">
        <v>434</v>
      </c>
      <c r="B130" s="67">
        <v>5903</v>
      </c>
      <c r="C130" s="55" t="str">
        <f>VLOOKUP(B130,IF(A130="COMPOSICAO",S!$A:$D,I!$A:$D),2,FALSE)</f>
        <v>CAMINHÃO PIPA 10.000 L TRUCADO, PESO BRUTO TOTAL 23.000 KG, CARGA ÚTIL MÁXIMA 15.935 KG, DISTÂNCIA ENTRE EIXOS 4,8 M, POTÊNCIA 230 CV, INCLUSIVE TANQUE DE AÇO PARA TRANSPORTE DE ÁGUA - CHI DIURNO. AF_06/2014</v>
      </c>
      <c r="D130" s="55"/>
      <c r="E130" s="55"/>
      <c r="F130" s="55"/>
      <c r="G130" s="54" t="str">
        <f>VLOOKUP(B130,IF(A130="COMPOSICAO",S!$A:$D,I!$A:$D),3,FALSE)</f>
        <v>CHI</v>
      </c>
      <c r="H130" s="81">
        <v>3.0000000000000001E-3</v>
      </c>
      <c r="I130" s="56">
        <f>IF(A130="COMPOSICAO",VLOOKUP("TOTAL - "&amp;B130,COMPOSICAO_AUX_2!$A:$J,10,FALSE),VLOOKUP(B130,I!$A:$D,4,FALSE))</f>
        <v>54.28</v>
      </c>
      <c r="J130" s="60">
        <f>TRUNC(H130*I130,2)</f>
        <v>0.16</v>
      </c>
      <c r="K130" s="59"/>
    </row>
    <row r="131" spans="1:13" ht="15" customHeight="1" x14ac:dyDescent="0.25">
      <c r="A131" s="54" t="s">
        <v>434</v>
      </c>
      <c r="B131" s="67">
        <v>88316</v>
      </c>
      <c r="C131" s="55" t="str">
        <f>VLOOKUP(B131,IF(A131="COMPOSICAO",S!$A:$D,I!$A:$D),2,FALSE)</f>
        <v>SERVENTE COM ENCARGOS COMPLEMENTARES</v>
      </c>
      <c r="D131" s="55"/>
      <c r="E131" s="55"/>
      <c r="F131" s="55"/>
      <c r="G131" s="54" t="str">
        <f>VLOOKUP(B131,IF(A131="COMPOSICAO",S!$A:$D,I!$A:$D),3,FALSE)</f>
        <v>H</v>
      </c>
      <c r="H131" s="81">
        <v>8.9999999999999993E-3</v>
      </c>
      <c r="I131" s="56">
        <f>IF(A131="COMPOSICAO",VLOOKUP("TOTAL - "&amp;B131,COMPOSICAO_AUX_2!$A:$J,10,FALSE),VLOOKUP(B131,I!$A:$D,4,FALSE))</f>
        <v>19.45</v>
      </c>
      <c r="J131" s="60">
        <f>TRUNC(H131*I131,2)</f>
        <v>0.17</v>
      </c>
      <c r="K131" s="59"/>
    </row>
    <row r="132" spans="1:13" ht="15" customHeight="1" x14ac:dyDescent="0.25">
      <c r="A132" s="76" t="s">
        <v>637</v>
      </c>
      <c r="B132" s="77"/>
      <c r="C132" s="77"/>
      <c r="D132" s="77"/>
      <c r="E132" s="77"/>
      <c r="F132" s="77"/>
      <c r="G132" s="78"/>
      <c r="H132" s="79"/>
      <c r="I132" s="80"/>
      <c r="J132" s="60">
        <f>SUM(J128:K131)</f>
        <v>2.1800000000000002</v>
      </c>
      <c r="K132" s="59"/>
    </row>
    <row r="133" spans="1:13" ht="15" customHeight="1" x14ac:dyDescent="0.25">
      <c r="A133" s="4"/>
      <c r="B133" s="4"/>
      <c r="C133" s="4"/>
      <c r="D133" s="4"/>
      <c r="E133" s="4"/>
      <c r="F133" s="4"/>
      <c r="G133" s="4"/>
      <c r="H133" s="4"/>
      <c r="I133" s="4"/>
      <c r="J133" s="4"/>
      <c r="K133" s="4"/>
    </row>
    <row r="134" spans="1:13" ht="15" customHeight="1" x14ac:dyDescent="0.25">
      <c r="A134" s="22" t="s">
        <v>429</v>
      </c>
      <c r="B134" s="22" t="s">
        <v>32</v>
      </c>
      <c r="C134" s="46" t="s">
        <v>8</v>
      </c>
      <c r="D134" s="47"/>
      <c r="E134" s="47"/>
      <c r="F134" s="47"/>
      <c r="G134" s="7" t="s">
        <v>33</v>
      </c>
      <c r="H134" s="7" t="s">
        <v>430</v>
      </c>
      <c r="I134" s="7" t="s">
        <v>431</v>
      </c>
      <c r="J134" s="34" t="s">
        <v>10</v>
      </c>
      <c r="K134" s="33"/>
    </row>
    <row r="135" spans="1:13" ht="30" customHeight="1" x14ac:dyDescent="0.25">
      <c r="A135" s="7" t="s">
        <v>622</v>
      </c>
      <c r="B135" s="71">
        <v>88238</v>
      </c>
      <c r="C135" s="73" t="str">
        <f>VLOOKUP(B135,S!$A:$D,2,FALSE)</f>
        <v>AJUDANTE DE ARMADOR COM ENCARGOS COMPLEMENTARES</v>
      </c>
      <c r="D135" s="73"/>
      <c r="E135" s="73"/>
      <c r="F135" s="72"/>
      <c r="G135" s="7" t="str">
        <f>VLOOKUP(B135,S!$A:$D,3,FALSE)</f>
        <v>H</v>
      </c>
      <c r="H135" s="74"/>
      <c r="I135" s="74">
        <f>J144</f>
        <v>19.45</v>
      </c>
      <c r="J135" s="53"/>
      <c r="K135" s="52"/>
      <c r="L135" s="74">
        <f>VLOOKUP(B135,S!$A:$D,4,FALSE)</f>
        <v>19.45</v>
      </c>
      <c r="M135" s="7" t="str">
        <f>IF(ROUND((L135-I135),2)=0,"OK, confere com a tabela.",IF(ROUND((L135-I135),2)&lt;0,"ACIMA ("&amp;TEXT(ROUND(I135*100/L135,4),"0,0000")&amp;" %) da tabela.","ABAIXO ("&amp;TEXT(ROUND(I135*100/L135,4),"0,0000")&amp;" %) da tabela."))</f>
        <v>OK, confere com a tabela.</v>
      </c>
    </row>
    <row r="136" spans="1:13" ht="15" customHeight="1" x14ac:dyDescent="0.25">
      <c r="A136" s="54" t="s">
        <v>433</v>
      </c>
      <c r="B136" s="67">
        <v>6114</v>
      </c>
      <c r="C136" s="55" t="str">
        <f>VLOOKUP(B136,IF(A136="COMPOSICAO",S!$A:$D,I!$A:$D),2,FALSE)</f>
        <v>AJUDANTE DE ARMADOR (HORISTA)</v>
      </c>
      <c r="D136" s="55"/>
      <c r="E136" s="55"/>
      <c r="F136" s="55"/>
      <c r="G136" s="54" t="str">
        <f>VLOOKUP(B136,IF(A136="COMPOSICAO",S!$A:$D,I!$A:$D),3,FALSE)</f>
        <v>H</v>
      </c>
      <c r="H136" s="81">
        <v>1</v>
      </c>
      <c r="I136" s="56">
        <f>IF(A136="COMPOSICAO",VLOOKUP("TOTAL - "&amp;B136,COMPOSICAO_AUX_2!$A:$J,10,FALSE),VLOOKUP(B136,I!$A:$D,4,FALSE))</f>
        <v>11.32</v>
      </c>
      <c r="J136" s="60">
        <f t="shared" ref="J136:J143" si="5">TRUNC(H136*I136,2)</f>
        <v>11.32</v>
      </c>
      <c r="K136" s="59"/>
    </row>
    <row r="137" spans="1:13" ht="30" customHeight="1" x14ac:dyDescent="0.25">
      <c r="A137" s="54" t="s">
        <v>433</v>
      </c>
      <c r="B137" s="67">
        <v>37370</v>
      </c>
      <c r="C137" s="55" t="str">
        <f>VLOOKUP(B137,IF(A137="COMPOSICAO",S!$A:$D,I!$A:$D),2,FALSE)</f>
        <v>ALIMENTACAO - HORISTA (COLETADO CAIXA - ENCARGOS COMPLEMENTARES)</v>
      </c>
      <c r="D137" s="55"/>
      <c r="E137" s="55"/>
      <c r="F137" s="55"/>
      <c r="G137" s="54" t="str">
        <f>VLOOKUP(B137,IF(A137="COMPOSICAO",S!$A:$D,I!$A:$D),3,FALSE)</f>
        <v>H</v>
      </c>
      <c r="H137" s="81">
        <v>1</v>
      </c>
      <c r="I137" s="56">
        <f>IF(A137="COMPOSICAO",VLOOKUP("TOTAL - "&amp;B137,COMPOSICAO_AUX_2!$A:$J,10,FALSE),VLOOKUP(B137,I!$A:$D,4,FALSE))</f>
        <v>3.29</v>
      </c>
      <c r="J137" s="60">
        <f t="shared" si="5"/>
        <v>3.29</v>
      </c>
      <c r="K137" s="59"/>
    </row>
    <row r="138" spans="1:13" ht="30" customHeight="1" x14ac:dyDescent="0.25">
      <c r="A138" s="54" t="s">
        <v>433</v>
      </c>
      <c r="B138" s="67">
        <v>37371</v>
      </c>
      <c r="C138" s="55" t="str">
        <f>VLOOKUP(B138,IF(A138="COMPOSICAO",S!$A:$D,I!$A:$D),2,FALSE)</f>
        <v>TRANSPORTE - HORISTA (COLETADO CAIXA - ENCARGOS COMPLEMENTARES)</v>
      </c>
      <c r="D138" s="55"/>
      <c r="E138" s="55"/>
      <c r="F138" s="55"/>
      <c r="G138" s="54" t="str">
        <f>VLOOKUP(B138,IF(A138="COMPOSICAO",S!$A:$D,I!$A:$D),3,FALSE)</f>
        <v>H</v>
      </c>
      <c r="H138" s="81">
        <v>1</v>
      </c>
      <c r="I138" s="56">
        <f>IF(A138="COMPOSICAO",VLOOKUP("TOTAL - "&amp;B138,COMPOSICAO_AUX_2!$A:$J,10,FALSE),VLOOKUP(B138,I!$A:$D,4,FALSE))</f>
        <v>1.5</v>
      </c>
      <c r="J138" s="60">
        <f t="shared" si="5"/>
        <v>1.5</v>
      </c>
      <c r="K138" s="59"/>
    </row>
    <row r="139" spans="1:13" ht="30" customHeight="1" x14ac:dyDescent="0.25">
      <c r="A139" s="54" t="s">
        <v>433</v>
      </c>
      <c r="B139" s="67">
        <v>37372</v>
      </c>
      <c r="C139" s="55" t="str">
        <f>VLOOKUP(B139,IF(A139="COMPOSICAO",S!$A:$D,I!$A:$D),2,FALSE)</f>
        <v>EXAMES - HORISTA (COLETADO CAIXA - ENCARGOS COMPLEMENTARES)</v>
      </c>
      <c r="D139" s="55"/>
      <c r="E139" s="55"/>
      <c r="F139" s="55"/>
      <c r="G139" s="54" t="str">
        <f>VLOOKUP(B139,IF(A139="COMPOSICAO",S!$A:$D,I!$A:$D),3,FALSE)</f>
        <v>H</v>
      </c>
      <c r="H139" s="81">
        <v>1</v>
      </c>
      <c r="I139" s="56">
        <f>IF(A139="COMPOSICAO",VLOOKUP("TOTAL - "&amp;B139,COMPOSICAO_AUX_2!$A:$J,10,FALSE),VLOOKUP(B139,I!$A:$D,4,FALSE))</f>
        <v>1.1399999999999999</v>
      </c>
      <c r="J139" s="60">
        <f t="shared" si="5"/>
        <v>1.1399999999999999</v>
      </c>
      <c r="K139" s="59"/>
    </row>
    <row r="140" spans="1:13" ht="30" customHeight="1" x14ac:dyDescent="0.25">
      <c r="A140" s="54" t="s">
        <v>433</v>
      </c>
      <c r="B140" s="67">
        <v>37373</v>
      </c>
      <c r="C140" s="55" t="str">
        <f>VLOOKUP(B140,IF(A140="COMPOSICAO",S!$A:$D,I!$A:$D),2,FALSE)</f>
        <v>SEGURO - HORISTA (COLETADO CAIXA - ENCARGOS COMPLEMENTARES)</v>
      </c>
      <c r="D140" s="55"/>
      <c r="E140" s="55"/>
      <c r="F140" s="55"/>
      <c r="G140" s="54" t="str">
        <f>VLOOKUP(B140,IF(A140="COMPOSICAO",S!$A:$D,I!$A:$D),3,FALSE)</f>
        <v>H</v>
      </c>
      <c r="H140" s="81">
        <v>1</v>
      </c>
      <c r="I140" s="56">
        <f>IF(A140="COMPOSICAO",VLOOKUP("TOTAL - "&amp;B140,COMPOSICAO_AUX_2!$A:$J,10,FALSE),VLOOKUP(B140,I!$A:$D,4,FALSE))</f>
        <v>0.06</v>
      </c>
      <c r="J140" s="60">
        <f t="shared" si="5"/>
        <v>0.06</v>
      </c>
      <c r="K140" s="59"/>
    </row>
    <row r="141" spans="1:13" ht="30" customHeight="1" x14ac:dyDescent="0.25">
      <c r="A141" s="54" t="s">
        <v>433</v>
      </c>
      <c r="B141" s="67">
        <v>43465</v>
      </c>
      <c r="C141" s="55" t="str">
        <f>VLOOKUP(B141,IF(A141="COMPOSICAO",S!$A:$D,I!$A:$D),2,FALSE)</f>
        <v>FERRAMENTAS - FAMILIA PEDREIRO - HORISTA (ENCARGOS COMPLEMENTARES - COLETADO CAIXA)</v>
      </c>
      <c r="D141" s="55"/>
      <c r="E141" s="55"/>
      <c r="F141" s="55"/>
      <c r="G141" s="54" t="str">
        <f>VLOOKUP(B141,IF(A141="COMPOSICAO",S!$A:$D,I!$A:$D),3,FALSE)</f>
        <v>H</v>
      </c>
      <c r="H141" s="81">
        <v>1</v>
      </c>
      <c r="I141" s="56">
        <f>IF(A141="COMPOSICAO",VLOOKUP("TOTAL - "&amp;B141,COMPOSICAO_AUX_2!$A:$J,10,FALSE),VLOOKUP(B141,I!$A:$D,4,FALSE))</f>
        <v>0.84</v>
      </c>
      <c r="J141" s="60">
        <f t="shared" si="5"/>
        <v>0.84</v>
      </c>
      <c r="K141" s="59"/>
    </row>
    <row r="142" spans="1:13" ht="30" customHeight="1" x14ac:dyDescent="0.25">
      <c r="A142" s="54" t="s">
        <v>433</v>
      </c>
      <c r="B142" s="67">
        <v>43489</v>
      </c>
      <c r="C142" s="55" t="str">
        <f>VLOOKUP(B142,IF(A142="COMPOSICAO",S!$A:$D,I!$A:$D),2,FALSE)</f>
        <v>EPI - FAMILIA PEDREIRO - HORISTA (ENCARGOS COMPLEMENTARES - COLETADO CAIXA)</v>
      </c>
      <c r="D142" s="55"/>
      <c r="E142" s="55"/>
      <c r="F142" s="55"/>
      <c r="G142" s="54" t="str">
        <f>VLOOKUP(B142,IF(A142="COMPOSICAO",S!$A:$D,I!$A:$D),3,FALSE)</f>
        <v>H</v>
      </c>
      <c r="H142" s="81">
        <v>1</v>
      </c>
      <c r="I142" s="56">
        <f>IF(A142="COMPOSICAO",VLOOKUP("TOTAL - "&amp;B142,COMPOSICAO_AUX_2!$A:$J,10,FALSE),VLOOKUP(B142,I!$A:$D,4,FALSE))</f>
        <v>1.17</v>
      </c>
      <c r="J142" s="60">
        <f t="shared" si="5"/>
        <v>1.17</v>
      </c>
      <c r="K142" s="59"/>
    </row>
    <row r="143" spans="1:13" ht="30" customHeight="1" x14ac:dyDescent="0.25">
      <c r="A143" s="54" t="s">
        <v>434</v>
      </c>
      <c r="B143" s="67">
        <v>95308</v>
      </c>
      <c r="C143" s="55" t="str">
        <f>VLOOKUP(B143,IF(A143="COMPOSICAO",S!$A:$D,I!$A:$D),2,FALSE)</f>
        <v>CURSO DE CAPACITAÇÃO PARA AJUDANTE DE ARMADOR (ENCARGOS COMPLEMENTARES) - HORISTA</v>
      </c>
      <c r="D143" s="55"/>
      <c r="E143" s="55"/>
      <c r="F143" s="55"/>
      <c r="G143" s="54" t="str">
        <f>VLOOKUP(B143,IF(A143="COMPOSICAO",S!$A:$D,I!$A:$D),3,FALSE)</f>
        <v>H</v>
      </c>
      <c r="H143" s="81">
        <v>1</v>
      </c>
      <c r="I143" s="56">
        <f>IF(A143="COMPOSICAO",VLOOKUP("TOTAL - "&amp;B143,COMPOSICAO_AUX_2!$A:$J,10,FALSE),VLOOKUP(B143,I!$A:$D,4,FALSE))</f>
        <v>0.13</v>
      </c>
      <c r="J143" s="60">
        <f t="shared" si="5"/>
        <v>0.13</v>
      </c>
      <c r="K143" s="59"/>
    </row>
    <row r="144" spans="1:13" ht="15" customHeight="1" x14ac:dyDescent="0.25">
      <c r="A144" s="76" t="s">
        <v>638</v>
      </c>
      <c r="B144" s="77"/>
      <c r="C144" s="77"/>
      <c r="D144" s="77"/>
      <c r="E144" s="77"/>
      <c r="F144" s="77"/>
      <c r="G144" s="78"/>
      <c r="H144" s="79"/>
      <c r="I144" s="80"/>
      <c r="J144" s="60">
        <f>SUM(J135:K143)</f>
        <v>19.45</v>
      </c>
      <c r="K144" s="59"/>
    </row>
    <row r="145" spans="1:13" ht="15" customHeight="1" x14ac:dyDescent="0.25">
      <c r="A145" s="4"/>
      <c r="B145" s="4"/>
      <c r="C145" s="4"/>
      <c r="D145" s="4"/>
      <c r="E145" s="4"/>
      <c r="F145" s="4"/>
      <c r="G145" s="4"/>
      <c r="H145" s="4"/>
      <c r="I145" s="4"/>
      <c r="J145" s="4"/>
      <c r="K145" s="4"/>
    </row>
    <row r="146" spans="1:13" ht="15" customHeight="1" x14ac:dyDescent="0.25">
      <c r="A146" s="22" t="s">
        <v>429</v>
      </c>
      <c r="B146" s="22" t="s">
        <v>32</v>
      </c>
      <c r="C146" s="46" t="s">
        <v>8</v>
      </c>
      <c r="D146" s="47"/>
      <c r="E146" s="47"/>
      <c r="F146" s="47"/>
      <c r="G146" s="7" t="s">
        <v>33</v>
      </c>
      <c r="H146" s="7" t="s">
        <v>430</v>
      </c>
      <c r="I146" s="7" t="s">
        <v>431</v>
      </c>
      <c r="J146" s="34" t="s">
        <v>10</v>
      </c>
      <c r="K146" s="33"/>
    </row>
    <row r="147" spans="1:13" ht="15" customHeight="1" x14ac:dyDescent="0.25">
      <c r="A147" s="7" t="s">
        <v>622</v>
      </c>
      <c r="B147" s="71">
        <v>88245</v>
      </c>
      <c r="C147" s="73" t="str">
        <f>VLOOKUP(B147,S!$A:$D,2,FALSE)</f>
        <v>ARMADOR COM ENCARGOS COMPLEMENTARES</v>
      </c>
      <c r="D147" s="73"/>
      <c r="E147" s="73"/>
      <c r="F147" s="72"/>
      <c r="G147" s="7" t="str">
        <f>VLOOKUP(B147,S!$A:$D,3,FALSE)</f>
        <v>H</v>
      </c>
      <c r="H147" s="74"/>
      <c r="I147" s="74">
        <f>J156</f>
        <v>25.61</v>
      </c>
      <c r="J147" s="53"/>
      <c r="K147" s="52"/>
      <c r="L147" s="74">
        <f>VLOOKUP(B147,S!$A:$D,4,FALSE)</f>
        <v>25.61</v>
      </c>
      <c r="M147" s="7" t="str">
        <f>IF(ROUND((L147-I147),2)=0,"OK, confere com a tabela.",IF(ROUND((L147-I147),2)&lt;0,"ACIMA ("&amp;TEXT(ROUND(I147*100/L147,4),"0,0000")&amp;" %) da tabela.","ABAIXO ("&amp;TEXT(ROUND(I147*100/L147,4),"0,0000")&amp;" %) da tabela."))</f>
        <v>OK, confere com a tabela.</v>
      </c>
    </row>
    <row r="148" spans="1:13" ht="15" customHeight="1" x14ac:dyDescent="0.25">
      <c r="A148" s="54" t="s">
        <v>433</v>
      </c>
      <c r="B148" s="67">
        <v>378</v>
      </c>
      <c r="C148" s="55" t="str">
        <f>VLOOKUP(B148,IF(A148="COMPOSICAO",S!$A:$D,I!$A:$D),2,FALSE)</f>
        <v>ARMADOR (HORISTA)</v>
      </c>
      <c r="D148" s="55"/>
      <c r="E148" s="55"/>
      <c r="F148" s="55"/>
      <c r="G148" s="54" t="str">
        <f>VLOOKUP(B148,IF(A148="COMPOSICAO",S!$A:$D,I!$A:$D),3,FALSE)</f>
        <v>H</v>
      </c>
      <c r="H148" s="81">
        <v>1</v>
      </c>
      <c r="I148" s="56">
        <f>IF(A148="COMPOSICAO",VLOOKUP("TOTAL - "&amp;B148,COMPOSICAO_AUX_2!$A:$J,10,FALSE),VLOOKUP(B148,I!$A:$D,4,FALSE))</f>
        <v>17.399999999999999</v>
      </c>
      <c r="J148" s="60">
        <f t="shared" ref="J148:J155" si="6">TRUNC(H148*I148,2)</f>
        <v>17.399999999999999</v>
      </c>
      <c r="K148" s="59"/>
    </row>
    <row r="149" spans="1:13" ht="30" customHeight="1" x14ac:dyDescent="0.25">
      <c r="A149" s="54" t="s">
        <v>433</v>
      </c>
      <c r="B149" s="67">
        <v>37370</v>
      </c>
      <c r="C149" s="55" t="str">
        <f>VLOOKUP(B149,IF(A149="COMPOSICAO",S!$A:$D,I!$A:$D),2,FALSE)</f>
        <v>ALIMENTACAO - HORISTA (COLETADO CAIXA - ENCARGOS COMPLEMENTARES)</v>
      </c>
      <c r="D149" s="55"/>
      <c r="E149" s="55"/>
      <c r="F149" s="55"/>
      <c r="G149" s="54" t="str">
        <f>VLOOKUP(B149,IF(A149="COMPOSICAO",S!$A:$D,I!$A:$D),3,FALSE)</f>
        <v>H</v>
      </c>
      <c r="H149" s="81">
        <v>1</v>
      </c>
      <c r="I149" s="56">
        <f>IF(A149="COMPOSICAO",VLOOKUP("TOTAL - "&amp;B149,COMPOSICAO_AUX_2!$A:$J,10,FALSE),VLOOKUP(B149,I!$A:$D,4,FALSE))</f>
        <v>3.29</v>
      </c>
      <c r="J149" s="60">
        <f t="shared" si="6"/>
        <v>3.29</v>
      </c>
      <c r="K149" s="59"/>
    </row>
    <row r="150" spans="1:13" ht="30" customHeight="1" x14ac:dyDescent="0.25">
      <c r="A150" s="54" t="s">
        <v>433</v>
      </c>
      <c r="B150" s="67">
        <v>37371</v>
      </c>
      <c r="C150" s="55" t="str">
        <f>VLOOKUP(B150,IF(A150="COMPOSICAO",S!$A:$D,I!$A:$D),2,FALSE)</f>
        <v>TRANSPORTE - HORISTA (COLETADO CAIXA - ENCARGOS COMPLEMENTARES)</v>
      </c>
      <c r="D150" s="55"/>
      <c r="E150" s="55"/>
      <c r="F150" s="55"/>
      <c r="G150" s="54" t="str">
        <f>VLOOKUP(B150,IF(A150="COMPOSICAO",S!$A:$D,I!$A:$D),3,FALSE)</f>
        <v>H</v>
      </c>
      <c r="H150" s="81">
        <v>1</v>
      </c>
      <c r="I150" s="56">
        <f>IF(A150="COMPOSICAO",VLOOKUP("TOTAL - "&amp;B150,COMPOSICAO_AUX_2!$A:$J,10,FALSE),VLOOKUP(B150,I!$A:$D,4,FALSE))</f>
        <v>1.5</v>
      </c>
      <c r="J150" s="60">
        <f t="shared" si="6"/>
        <v>1.5</v>
      </c>
      <c r="K150" s="59"/>
    </row>
    <row r="151" spans="1:13" ht="30" customHeight="1" x14ac:dyDescent="0.25">
      <c r="A151" s="54" t="s">
        <v>433</v>
      </c>
      <c r="B151" s="67">
        <v>37372</v>
      </c>
      <c r="C151" s="55" t="str">
        <f>VLOOKUP(B151,IF(A151="COMPOSICAO",S!$A:$D,I!$A:$D),2,FALSE)</f>
        <v>EXAMES - HORISTA (COLETADO CAIXA - ENCARGOS COMPLEMENTARES)</v>
      </c>
      <c r="D151" s="55"/>
      <c r="E151" s="55"/>
      <c r="F151" s="55"/>
      <c r="G151" s="54" t="str">
        <f>VLOOKUP(B151,IF(A151="COMPOSICAO",S!$A:$D,I!$A:$D),3,FALSE)</f>
        <v>H</v>
      </c>
      <c r="H151" s="81">
        <v>1</v>
      </c>
      <c r="I151" s="56">
        <f>IF(A151="COMPOSICAO",VLOOKUP("TOTAL - "&amp;B151,COMPOSICAO_AUX_2!$A:$J,10,FALSE),VLOOKUP(B151,I!$A:$D,4,FALSE))</f>
        <v>1.1399999999999999</v>
      </c>
      <c r="J151" s="60">
        <f t="shared" si="6"/>
        <v>1.1399999999999999</v>
      </c>
      <c r="K151" s="59"/>
    </row>
    <row r="152" spans="1:13" ht="30" customHeight="1" x14ac:dyDescent="0.25">
      <c r="A152" s="54" t="s">
        <v>433</v>
      </c>
      <c r="B152" s="67">
        <v>37373</v>
      </c>
      <c r="C152" s="55" t="str">
        <f>VLOOKUP(B152,IF(A152="COMPOSICAO",S!$A:$D,I!$A:$D),2,FALSE)</f>
        <v>SEGURO - HORISTA (COLETADO CAIXA - ENCARGOS COMPLEMENTARES)</v>
      </c>
      <c r="D152" s="55"/>
      <c r="E152" s="55"/>
      <c r="F152" s="55"/>
      <c r="G152" s="54" t="str">
        <f>VLOOKUP(B152,IF(A152="COMPOSICAO",S!$A:$D,I!$A:$D),3,FALSE)</f>
        <v>H</v>
      </c>
      <c r="H152" s="81">
        <v>1</v>
      </c>
      <c r="I152" s="56">
        <f>IF(A152="COMPOSICAO",VLOOKUP("TOTAL - "&amp;B152,COMPOSICAO_AUX_2!$A:$J,10,FALSE),VLOOKUP(B152,I!$A:$D,4,FALSE))</f>
        <v>0.06</v>
      </c>
      <c r="J152" s="60">
        <f t="shared" si="6"/>
        <v>0.06</v>
      </c>
      <c r="K152" s="59"/>
    </row>
    <row r="153" spans="1:13" ht="30" customHeight="1" x14ac:dyDescent="0.25">
      <c r="A153" s="54" t="s">
        <v>433</v>
      </c>
      <c r="B153" s="67">
        <v>43465</v>
      </c>
      <c r="C153" s="55" t="str">
        <f>VLOOKUP(B153,IF(A153="COMPOSICAO",S!$A:$D,I!$A:$D),2,FALSE)</f>
        <v>FERRAMENTAS - FAMILIA PEDREIRO - HORISTA (ENCARGOS COMPLEMENTARES - COLETADO CAIXA)</v>
      </c>
      <c r="D153" s="55"/>
      <c r="E153" s="55"/>
      <c r="F153" s="55"/>
      <c r="G153" s="54" t="str">
        <f>VLOOKUP(B153,IF(A153="COMPOSICAO",S!$A:$D,I!$A:$D),3,FALSE)</f>
        <v>H</v>
      </c>
      <c r="H153" s="81">
        <v>1</v>
      </c>
      <c r="I153" s="56">
        <f>IF(A153="COMPOSICAO",VLOOKUP("TOTAL - "&amp;B153,COMPOSICAO_AUX_2!$A:$J,10,FALSE),VLOOKUP(B153,I!$A:$D,4,FALSE))</f>
        <v>0.84</v>
      </c>
      <c r="J153" s="60">
        <f t="shared" si="6"/>
        <v>0.84</v>
      </c>
      <c r="K153" s="59"/>
    </row>
    <row r="154" spans="1:13" ht="30" customHeight="1" x14ac:dyDescent="0.25">
      <c r="A154" s="54" t="s">
        <v>433</v>
      </c>
      <c r="B154" s="67">
        <v>43489</v>
      </c>
      <c r="C154" s="55" t="str">
        <f>VLOOKUP(B154,IF(A154="COMPOSICAO",S!$A:$D,I!$A:$D),2,FALSE)</f>
        <v>EPI - FAMILIA PEDREIRO - HORISTA (ENCARGOS COMPLEMENTARES - COLETADO CAIXA)</v>
      </c>
      <c r="D154" s="55"/>
      <c r="E154" s="55"/>
      <c r="F154" s="55"/>
      <c r="G154" s="54" t="str">
        <f>VLOOKUP(B154,IF(A154="COMPOSICAO",S!$A:$D,I!$A:$D),3,FALSE)</f>
        <v>H</v>
      </c>
      <c r="H154" s="81">
        <v>1</v>
      </c>
      <c r="I154" s="56">
        <f>IF(A154="COMPOSICAO",VLOOKUP("TOTAL - "&amp;B154,COMPOSICAO_AUX_2!$A:$J,10,FALSE),VLOOKUP(B154,I!$A:$D,4,FALSE))</f>
        <v>1.17</v>
      </c>
      <c r="J154" s="60">
        <f t="shared" si="6"/>
        <v>1.17</v>
      </c>
      <c r="K154" s="59"/>
    </row>
    <row r="155" spans="1:13" ht="30" customHeight="1" x14ac:dyDescent="0.25">
      <c r="A155" s="54" t="s">
        <v>434</v>
      </c>
      <c r="B155" s="67">
        <v>95314</v>
      </c>
      <c r="C155" s="55" t="str">
        <f>VLOOKUP(B155,IF(A155="COMPOSICAO",S!$A:$D,I!$A:$D),2,FALSE)</f>
        <v>CURSO DE CAPACITAÇÃO PARA ARMADOR (ENCARGOS COMPLEMENTARES) - HORISTA</v>
      </c>
      <c r="D155" s="55"/>
      <c r="E155" s="55"/>
      <c r="F155" s="55"/>
      <c r="G155" s="54" t="str">
        <f>VLOOKUP(B155,IF(A155="COMPOSICAO",S!$A:$D,I!$A:$D),3,FALSE)</f>
        <v>H</v>
      </c>
      <c r="H155" s="81">
        <v>1</v>
      </c>
      <c r="I155" s="56">
        <f>IF(A155="COMPOSICAO",VLOOKUP("TOTAL - "&amp;B155,COMPOSICAO_AUX_2!$A:$J,10,FALSE),VLOOKUP(B155,I!$A:$D,4,FALSE))</f>
        <v>0.21</v>
      </c>
      <c r="J155" s="60">
        <f t="shared" si="6"/>
        <v>0.21</v>
      </c>
      <c r="K155" s="59"/>
    </row>
    <row r="156" spans="1:13" ht="15" customHeight="1" x14ac:dyDescent="0.25">
      <c r="A156" s="76" t="s">
        <v>639</v>
      </c>
      <c r="B156" s="77"/>
      <c r="C156" s="77"/>
      <c r="D156" s="77"/>
      <c r="E156" s="77"/>
      <c r="F156" s="77"/>
      <c r="G156" s="78"/>
      <c r="H156" s="79"/>
      <c r="I156" s="80"/>
      <c r="J156" s="60">
        <f>SUM(J147:K155)</f>
        <v>25.61</v>
      </c>
      <c r="K156" s="59"/>
    </row>
    <row r="157" spans="1:13" ht="15" customHeight="1" x14ac:dyDescent="0.25">
      <c r="A157" s="4"/>
      <c r="B157" s="4"/>
      <c r="C157" s="4"/>
      <c r="D157" s="4"/>
      <c r="E157" s="4"/>
      <c r="F157" s="4"/>
      <c r="G157" s="4"/>
      <c r="H157" s="4"/>
      <c r="I157" s="4"/>
      <c r="J157" s="4"/>
      <c r="K157" s="4"/>
    </row>
    <row r="158" spans="1:13" ht="15" customHeight="1" x14ac:dyDescent="0.25">
      <c r="A158" s="22" t="s">
        <v>429</v>
      </c>
      <c r="B158" s="22" t="s">
        <v>32</v>
      </c>
      <c r="C158" s="46" t="s">
        <v>8</v>
      </c>
      <c r="D158" s="47"/>
      <c r="E158" s="47"/>
      <c r="F158" s="47"/>
      <c r="G158" s="7" t="s">
        <v>33</v>
      </c>
      <c r="H158" s="7" t="s">
        <v>430</v>
      </c>
      <c r="I158" s="7" t="s">
        <v>431</v>
      </c>
      <c r="J158" s="34" t="s">
        <v>10</v>
      </c>
      <c r="K158" s="33"/>
    </row>
    <row r="159" spans="1:13" ht="30" customHeight="1" x14ac:dyDescent="0.25">
      <c r="A159" s="7" t="s">
        <v>441</v>
      </c>
      <c r="B159" s="71">
        <v>92802</v>
      </c>
      <c r="C159" s="73" t="str">
        <f>VLOOKUP(B159,S!$A:$D,2,FALSE)</f>
        <v>CORTE E DOBRA DE AÇO CA-50, DIÂMETRO DE 8,0 MM. AF_06/2022</v>
      </c>
      <c r="D159" s="73"/>
      <c r="E159" s="73"/>
      <c r="F159" s="72"/>
      <c r="G159" s="7" t="str">
        <f>VLOOKUP(B159,S!$A:$D,3,FALSE)</f>
        <v>KG</v>
      </c>
      <c r="H159" s="74"/>
      <c r="I159" s="74">
        <f>J163</f>
        <v>12.5</v>
      </c>
      <c r="J159" s="53"/>
      <c r="K159" s="52"/>
      <c r="L159" s="74">
        <f>VLOOKUP(B159,S!$A:$D,4,FALSE)</f>
        <v>12.5</v>
      </c>
      <c r="M159" s="7" t="str">
        <f>IF(ROUND((L159-I159),2)=0,"OK, confere com a tabela.",IF(ROUND((L159-I159),2)&lt;0,"ACIMA ("&amp;TEXT(ROUND(I159*100/L159,4),"0,0000")&amp;" %) da tabela.","ABAIXO ("&amp;TEXT(ROUND(I159*100/L159,4),"0,0000")&amp;" %) da tabela."))</f>
        <v>OK, confere com a tabela.</v>
      </c>
    </row>
    <row r="160" spans="1:13" ht="15" customHeight="1" x14ac:dyDescent="0.25">
      <c r="A160" s="54" t="s">
        <v>433</v>
      </c>
      <c r="B160" s="67">
        <v>33</v>
      </c>
      <c r="C160" s="55" t="str">
        <f>VLOOKUP(B160,IF(A160="COMPOSICAO",S!$A:$D,I!$A:$D),2,FALSE)</f>
        <v>ACO CA-50, 8,0 MM, VERGALHAO</v>
      </c>
      <c r="D160" s="55"/>
      <c r="E160" s="55"/>
      <c r="F160" s="55"/>
      <c r="G160" s="54" t="str">
        <f>VLOOKUP(B160,IF(A160="COMPOSICAO",S!$A:$D,I!$A:$D),3,FALSE)</f>
        <v>KG</v>
      </c>
      <c r="H160" s="81">
        <v>1.1100000000000001</v>
      </c>
      <c r="I160" s="56">
        <f>IF(A160="COMPOSICAO",VLOOKUP("TOTAL - "&amp;B160,COMPOSICAO_AUX_2!$A:$J,10,FALSE),VLOOKUP(B160,I!$A:$D,4,FALSE))</f>
        <v>10.85</v>
      </c>
      <c r="J160" s="60">
        <f>TRUNC(H160*I160,2)</f>
        <v>12.04</v>
      </c>
      <c r="K160" s="59"/>
    </row>
    <row r="161" spans="1:13" ht="30" customHeight="1" x14ac:dyDescent="0.25">
      <c r="A161" s="54" t="s">
        <v>434</v>
      </c>
      <c r="B161" s="67">
        <v>88238</v>
      </c>
      <c r="C161" s="55" t="str">
        <f>VLOOKUP(B161,IF(A161="COMPOSICAO",S!$A:$D,I!$A:$D),2,FALSE)</f>
        <v>AJUDANTE DE ARMADOR COM ENCARGOS COMPLEMENTARES</v>
      </c>
      <c r="D161" s="55"/>
      <c r="E161" s="55"/>
      <c r="F161" s="55"/>
      <c r="G161" s="54" t="str">
        <f>VLOOKUP(B161,IF(A161="COMPOSICAO",S!$A:$D,I!$A:$D),3,FALSE)</f>
        <v>H</v>
      </c>
      <c r="H161" s="81">
        <v>2.5999999999999999E-3</v>
      </c>
      <c r="I161" s="56">
        <f>IF(A161="COMPOSICAO",VLOOKUP("TOTAL - "&amp;B161,COMPOSICAO_AUX_2!$A:$J,10,FALSE),VLOOKUP(B161,I!$A:$D,4,FALSE))</f>
        <v>19.45</v>
      </c>
      <c r="J161" s="60">
        <f>TRUNC(H161*I161,2)</f>
        <v>0.05</v>
      </c>
      <c r="K161" s="59"/>
    </row>
    <row r="162" spans="1:13" ht="15" customHeight="1" x14ac:dyDescent="0.25">
      <c r="A162" s="54" t="s">
        <v>434</v>
      </c>
      <c r="B162" s="67">
        <v>88245</v>
      </c>
      <c r="C162" s="55" t="str">
        <f>VLOOKUP(B162,IF(A162="COMPOSICAO",S!$A:$D,I!$A:$D),2,FALSE)</f>
        <v>ARMADOR COM ENCARGOS COMPLEMENTARES</v>
      </c>
      <c r="D162" s="55"/>
      <c r="E162" s="55"/>
      <c r="F162" s="55"/>
      <c r="G162" s="54" t="str">
        <f>VLOOKUP(B162,IF(A162="COMPOSICAO",S!$A:$D,I!$A:$D),3,FALSE)</f>
        <v>H</v>
      </c>
      <c r="H162" s="81">
        <v>1.6199999999999999E-2</v>
      </c>
      <c r="I162" s="56">
        <f>IF(A162="COMPOSICAO",VLOOKUP("TOTAL - "&amp;B162,COMPOSICAO_AUX_2!$A:$J,10,FALSE),VLOOKUP(B162,I!$A:$D,4,FALSE))</f>
        <v>25.61</v>
      </c>
      <c r="J162" s="60">
        <f>TRUNC(H162*I162,2)</f>
        <v>0.41</v>
      </c>
      <c r="K162" s="59"/>
    </row>
    <row r="163" spans="1:13" ht="15" customHeight="1" x14ac:dyDescent="0.25">
      <c r="A163" s="76" t="s">
        <v>640</v>
      </c>
      <c r="B163" s="77"/>
      <c r="C163" s="77"/>
      <c r="D163" s="77"/>
      <c r="E163" s="77"/>
      <c r="F163" s="77"/>
      <c r="G163" s="78"/>
      <c r="H163" s="79"/>
      <c r="I163" s="80"/>
      <c r="J163" s="60">
        <f>SUM(J159:K162)</f>
        <v>12.5</v>
      </c>
      <c r="K163" s="59"/>
    </row>
    <row r="164" spans="1:13" ht="15" customHeight="1" x14ac:dyDescent="0.25">
      <c r="A164" s="4"/>
      <c r="B164" s="4"/>
      <c r="C164" s="4"/>
      <c r="D164" s="4"/>
      <c r="E164" s="4"/>
      <c r="F164" s="4"/>
      <c r="G164" s="4"/>
      <c r="H164" s="4"/>
      <c r="I164" s="4"/>
      <c r="J164" s="4"/>
      <c r="K164" s="4"/>
    </row>
    <row r="165" spans="1:13" ht="15" customHeight="1" x14ac:dyDescent="0.25">
      <c r="A165" s="22" t="s">
        <v>429</v>
      </c>
      <c r="B165" s="22" t="s">
        <v>32</v>
      </c>
      <c r="C165" s="46" t="s">
        <v>8</v>
      </c>
      <c r="D165" s="47"/>
      <c r="E165" s="47"/>
      <c r="F165" s="47"/>
      <c r="G165" s="7" t="s">
        <v>33</v>
      </c>
      <c r="H165" s="7" t="s">
        <v>430</v>
      </c>
      <c r="I165" s="7" t="s">
        <v>431</v>
      </c>
      <c r="J165" s="34" t="s">
        <v>10</v>
      </c>
      <c r="K165" s="33"/>
    </row>
    <row r="166" spans="1:13" ht="30" customHeight="1" x14ac:dyDescent="0.25">
      <c r="A166" s="7" t="s">
        <v>622</v>
      </c>
      <c r="B166" s="71">
        <v>88243</v>
      </c>
      <c r="C166" s="73" t="str">
        <f>VLOOKUP(B166,S!$A:$D,2,FALSE)</f>
        <v>AJUDANTE ESPECIALIZADO COM ENCARGOS COMPLEMENTARES</v>
      </c>
      <c r="D166" s="73"/>
      <c r="E166" s="73"/>
      <c r="F166" s="72"/>
      <c r="G166" s="7" t="str">
        <f>VLOOKUP(B166,S!$A:$D,3,FALSE)</f>
        <v>H</v>
      </c>
      <c r="H166" s="74"/>
      <c r="I166" s="74">
        <f>J175</f>
        <v>20.439999999999998</v>
      </c>
      <c r="J166" s="53"/>
      <c r="K166" s="52"/>
      <c r="L166" s="74">
        <f>VLOOKUP(B166,S!$A:$D,4,FALSE)</f>
        <v>20.440000000000001</v>
      </c>
      <c r="M166" s="7" t="str">
        <f>IF(ROUND((L166-I166),2)=0,"OK, confere com a tabela.",IF(ROUND((L166-I166),2)&lt;0,"ACIMA ("&amp;TEXT(ROUND(I166*100/L166,4),"0,0000")&amp;" %) da tabela.","ABAIXO ("&amp;TEXT(ROUND(I166*100/L166,4),"0,0000")&amp;" %) da tabela."))</f>
        <v>OK, confere com a tabela.</v>
      </c>
    </row>
    <row r="167" spans="1:13" ht="15" customHeight="1" x14ac:dyDescent="0.25">
      <c r="A167" s="54" t="s">
        <v>433</v>
      </c>
      <c r="B167" s="67">
        <v>242</v>
      </c>
      <c r="C167" s="55" t="str">
        <f>VLOOKUP(B167,IF(A167="COMPOSICAO",S!$A:$D,I!$A:$D),2,FALSE)</f>
        <v>AJUDANTE ESPECIALIZADO (HORISTA)</v>
      </c>
      <c r="D167" s="55"/>
      <c r="E167" s="55"/>
      <c r="F167" s="55"/>
      <c r="G167" s="54" t="str">
        <f>VLOOKUP(B167,IF(A167="COMPOSICAO",S!$A:$D,I!$A:$D),3,FALSE)</f>
        <v>H</v>
      </c>
      <c r="H167" s="81">
        <v>1</v>
      </c>
      <c r="I167" s="56">
        <f>IF(A167="COMPOSICAO",VLOOKUP("TOTAL - "&amp;B167,COMPOSICAO_AUX_2!$A:$J,10,FALSE),VLOOKUP(B167,I!$A:$D,4,FALSE))</f>
        <v>12.46</v>
      </c>
      <c r="J167" s="60">
        <f t="shared" ref="J167:J174" si="7">TRUNC(H167*I167,2)</f>
        <v>12.46</v>
      </c>
      <c r="K167" s="59"/>
    </row>
    <row r="168" spans="1:13" ht="30" customHeight="1" x14ac:dyDescent="0.25">
      <c r="A168" s="54" t="s">
        <v>433</v>
      </c>
      <c r="B168" s="67">
        <v>37370</v>
      </c>
      <c r="C168" s="55" t="str">
        <f>VLOOKUP(B168,IF(A168="COMPOSICAO",S!$A:$D,I!$A:$D),2,FALSE)</f>
        <v>ALIMENTACAO - HORISTA (COLETADO CAIXA - ENCARGOS COMPLEMENTARES)</v>
      </c>
      <c r="D168" s="55"/>
      <c r="E168" s="55"/>
      <c r="F168" s="55"/>
      <c r="G168" s="54" t="str">
        <f>VLOOKUP(B168,IF(A168="COMPOSICAO",S!$A:$D,I!$A:$D),3,FALSE)</f>
        <v>H</v>
      </c>
      <c r="H168" s="81">
        <v>1</v>
      </c>
      <c r="I168" s="56">
        <f>IF(A168="COMPOSICAO",VLOOKUP("TOTAL - "&amp;B168,COMPOSICAO_AUX_2!$A:$J,10,FALSE),VLOOKUP(B168,I!$A:$D,4,FALSE))</f>
        <v>3.29</v>
      </c>
      <c r="J168" s="60">
        <f t="shared" si="7"/>
        <v>3.29</v>
      </c>
      <c r="K168" s="59"/>
    </row>
    <row r="169" spans="1:13" ht="30" customHeight="1" x14ac:dyDescent="0.25">
      <c r="A169" s="54" t="s">
        <v>433</v>
      </c>
      <c r="B169" s="67">
        <v>37371</v>
      </c>
      <c r="C169" s="55" t="str">
        <f>VLOOKUP(B169,IF(A169="COMPOSICAO",S!$A:$D,I!$A:$D),2,FALSE)</f>
        <v>TRANSPORTE - HORISTA (COLETADO CAIXA - ENCARGOS COMPLEMENTARES)</v>
      </c>
      <c r="D169" s="55"/>
      <c r="E169" s="55"/>
      <c r="F169" s="55"/>
      <c r="G169" s="54" t="str">
        <f>VLOOKUP(B169,IF(A169="COMPOSICAO",S!$A:$D,I!$A:$D),3,FALSE)</f>
        <v>H</v>
      </c>
      <c r="H169" s="81">
        <v>1</v>
      </c>
      <c r="I169" s="56">
        <f>IF(A169="COMPOSICAO",VLOOKUP("TOTAL - "&amp;B169,COMPOSICAO_AUX_2!$A:$J,10,FALSE),VLOOKUP(B169,I!$A:$D,4,FALSE))</f>
        <v>1.5</v>
      </c>
      <c r="J169" s="60">
        <f t="shared" si="7"/>
        <v>1.5</v>
      </c>
      <c r="K169" s="59"/>
    </row>
    <row r="170" spans="1:13" ht="30" customHeight="1" x14ac:dyDescent="0.25">
      <c r="A170" s="54" t="s">
        <v>433</v>
      </c>
      <c r="B170" s="67">
        <v>37372</v>
      </c>
      <c r="C170" s="55" t="str">
        <f>VLOOKUP(B170,IF(A170="COMPOSICAO",S!$A:$D,I!$A:$D),2,FALSE)</f>
        <v>EXAMES - HORISTA (COLETADO CAIXA - ENCARGOS COMPLEMENTARES)</v>
      </c>
      <c r="D170" s="55"/>
      <c r="E170" s="55"/>
      <c r="F170" s="55"/>
      <c r="G170" s="54" t="str">
        <f>VLOOKUP(B170,IF(A170="COMPOSICAO",S!$A:$D,I!$A:$D),3,FALSE)</f>
        <v>H</v>
      </c>
      <c r="H170" s="81">
        <v>1</v>
      </c>
      <c r="I170" s="56">
        <f>IF(A170="COMPOSICAO",VLOOKUP("TOTAL - "&amp;B170,COMPOSICAO_AUX_2!$A:$J,10,FALSE),VLOOKUP(B170,I!$A:$D,4,FALSE))</f>
        <v>1.1399999999999999</v>
      </c>
      <c r="J170" s="60">
        <f t="shared" si="7"/>
        <v>1.1399999999999999</v>
      </c>
      <c r="K170" s="59"/>
    </row>
    <row r="171" spans="1:13" ht="30" customHeight="1" x14ac:dyDescent="0.25">
      <c r="A171" s="54" t="s">
        <v>433</v>
      </c>
      <c r="B171" s="67">
        <v>37373</v>
      </c>
      <c r="C171" s="55" t="str">
        <f>VLOOKUP(B171,IF(A171="COMPOSICAO",S!$A:$D,I!$A:$D),2,FALSE)</f>
        <v>SEGURO - HORISTA (COLETADO CAIXA - ENCARGOS COMPLEMENTARES)</v>
      </c>
      <c r="D171" s="55"/>
      <c r="E171" s="55"/>
      <c r="F171" s="55"/>
      <c r="G171" s="54" t="str">
        <f>VLOOKUP(B171,IF(A171="COMPOSICAO",S!$A:$D,I!$A:$D),3,FALSE)</f>
        <v>H</v>
      </c>
      <c r="H171" s="81">
        <v>1</v>
      </c>
      <c r="I171" s="56">
        <f>IF(A171="COMPOSICAO",VLOOKUP("TOTAL - "&amp;B171,COMPOSICAO_AUX_2!$A:$J,10,FALSE),VLOOKUP(B171,I!$A:$D,4,FALSE))</f>
        <v>0.06</v>
      </c>
      <c r="J171" s="60">
        <f t="shared" si="7"/>
        <v>0.06</v>
      </c>
      <c r="K171" s="59"/>
    </row>
    <row r="172" spans="1:13" ht="30" customHeight="1" x14ac:dyDescent="0.25">
      <c r="A172" s="54" t="s">
        <v>433</v>
      </c>
      <c r="B172" s="67">
        <v>43467</v>
      </c>
      <c r="C172" s="55" t="str">
        <f>VLOOKUP(B172,IF(A172="COMPOSICAO",S!$A:$D,I!$A:$D),2,FALSE)</f>
        <v>FERRAMENTAS - FAMILIA SERVENTE - HORISTA (ENCARGOS COMPLEMENTARES - COLETADO CAIXA)</v>
      </c>
      <c r="D172" s="55"/>
      <c r="E172" s="55"/>
      <c r="F172" s="55"/>
      <c r="G172" s="54" t="str">
        <f>VLOOKUP(B172,IF(A172="COMPOSICAO",S!$A:$D,I!$A:$D),3,FALSE)</f>
        <v>H</v>
      </c>
      <c r="H172" s="81">
        <v>1</v>
      </c>
      <c r="I172" s="56">
        <f>IF(A172="COMPOSICAO",VLOOKUP("TOTAL - "&amp;B172,COMPOSICAO_AUX_2!$A:$J,10,FALSE),VLOOKUP(B172,I!$A:$D,4,FALSE))</f>
        <v>0.59</v>
      </c>
      <c r="J172" s="60">
        <f t="shared" si="7"/>
        <v>0.59</v>
      </c>
      <c r="K172" s="59"/>
    </row>
    <row r="173" spans="1:13" ht="30" customHeight="1" x14ac:dyDescent="0.25">
      <c r="A173" s="54" t="s">
        <v>433</v>
      </c>
      <c r="B173" s="67">
        <v>43491</v>
      </c>
      <c r="C173" s="55" t="str">
        <f>VLOOKUP(B173,IF(A173="COMPOSICAO",S!$A:$D,I!$A:$D),2,FALSE)</f>
        <v>EPI - FAMILIA SERVENTE - HORISTA (ENCARGOS COMPLEMENTARES - COLETADO CAIXA)</v>
      </c>
      <c r="D173" s="55"/>
      <c r="E173" s="55"/>
      <c r="F173" s="55"/>
      <c r="G173" s="54" t="str">
        <f>VLOOKUP(B173,IF(A173="COMPOSICAO",S!$A:$D,I!$A:$D),3,FALSE)</f>
        <v>H</v>
      </c>
      <c r="H173" s="81">
        <v>1</v>
      </c>
      <c r="I173" s="56">
        <f>IF(A173="COMPOSICAO",VLOOKUP("TOTAL - "&amp;B173,COMPOSICAO_AUX_2!$A:$J,10,FALSE),VLOOKUP(B173,I!$A:$D,4,FALSE))</f>
        <v>1.25</v>
      </c>
      <c r="J173" s="60">
        <f t="shared" si="7"/>
        <v>1.25</v>
      </c>
      <c r="K173" s="59"/>
    </row>
    <row r="174" spans="1:13" ht="30" customHeight="1" x14ac:dyDescent="0.25">
      <c r="A174" s="54" t="s">
        <v>434</v>
      </c>
      <c r="B174" s="67">
        <v>95313</v>
      </c>
      <c r="C174" s="55" t="str">
        <f>VLOOKUP(B174,IF(A174="COMPOSICAO",S!$A:$D,I!$A:$D),2,FALSE)</f>
        <v>CURSO DE CAPACITAÇÃO PARA AJUDANTE ESPECIALIZADO (ENCARGOS COMPLEMENTARES) - HORISTA</v>
      </c>
      <c r="D174" s="55"/>
      <c r="E174" s="55"/>
      <c r="F174" s="55"/>
      <c r="G174" s="54" t="str">
        <f>VLOOKUP(B174,IF(A174="COMPOSICAO",S!$A:$D,I!$A:$D),3,FALSE)</f>
        <v>H</v>
      </c>
      <c r="H174" s="81">
        <v>1</v>
      </c>
      <c r="I174" s="56">
        <f>IF(A174="COMPOSICAO",VLOOKUP("TOTAL - "&amp;B174,COMPOSICAO_AUX_2!$A:$J,10,FALSE),VLOOKUP(B174,I!$A:$D,4,FALSE))</f>
        <v>0.15</v>
      </c>
      <c r="J174" s="60">
        <f t="shared" si="7"/>
        <v>0.15</v>
      </c>
      <c r="K174" s="59"/>
    </row>
    <row r="175" spans="1:13" ht="15" customHeight="1" x14ac:dyDescent="0.25">
      <c r="A175" s="76" t="s">
        <v>641</v>
      </c>
      <c r="B175" s="77"/>
      <c r="C175" s="77"/>
      <c r="D175" s="77"/>
      <c r="E175" s="77"/>
      <c r="F175" s="77"/>
      <c r="G175" s="78"/>
      <c r="H175" s="79"/>
      <c r="I175" s="80"/>
      <c r="J175" s="60">
        <f>SUM(J166:K174)</f>
        <v>20.439999999999998</v>
      </c>
      <c r="K175" s="59"/>
    </row>
    <row r="176" spans="1:13" ht="15" customHeight="1" x14ac:dyDescent="0.25">
      <c r="A176" s="4"/>
      <c r="B176" s="4"/>
      <c r="C176" s="4"/>
      <c r="D176" s="4"/>
      <c r="E176" s="4"/>
      <c r="F176" s="4"/>
      <c r="G176" s="4"/>
      <c r="H176" s="4"/>
      <c r="I176" s="4"/>
      <c r="J176" s="4"/>
      <c r="K176" s="4"/>
    </row>
    <row r="177" spans="1:13" ht="15" customHeight="1" x14ac:dyDescent="0.25">
      <c r="A177" s="22" t="s">
        <v>429</v>
      </c>
      <c r="B177" s="22" t="s">
        <v>32</v>
      </c>
      <c r="C177" s="46" t="s">
        <v>8</v>
      </c>
      <c r="D177" s="47"/>
      <c r="E177" s="47"/>
      <c r="F177" s="47"/>
      <c r="G177" s="7" t="s">
        <v>33</v>
      </c>
      <c r="H177" s="7" t="s">
        <v>430</v>
      </c>
      <c r="I177" s="7" t="s">
        <v>431</v>
      </c>
      <c r="J177" s="34" t="s">
        <v>10</v>
      </c>
      <c r="K177" s="33"/>
    </row>
    <row r="178" spans="1:13" ht="15" customHeight="1" x14ac:dyDescent="0.25">
      <c r="A178" s="7" t="s">
        <v>622</v>
      </c>
      <c r="B178" s="71">
        <v>88270</v>
      </c>
      <c r="C178" s="73" t="str">
        <f>VLOOKUP(B178,S!$A:$D,2,FALSE)</f>
        <v>IMPERMEABILIZADOR COM ENCARGOS COMPLEMENTARES</v>
      </c>
      <c r="D178" s="73"/>
      <c r="E178" s="73"/>
      <c r="F178" s="72"/>
      <c r="G178" s="7" t="str">
        <f>VLOOKUP(B178,S!$A:$D,3,FALSE)</f>
        <v>H</v>
      </c>
      <c r="H178" s="74"/>
      <c r="I178" s="74">
        <f>J187</f>
        <v>25.779999999999998</v>
      </c>
      <c r="J178" s="53"/>
      <c r="K178" s="52"/>
      <c r="L178" s="74">
        <f>VLOOKUP(B178,S!$A:$D,4,FALSE)</f>
        <v>25.78</v>
      </c>
      <c r="M178" s="7" t="str">
        <f>IF(ROUND((L178-I178),2)=0,"OK, confere com a tabela.",IF(ROUND((L178-I178),2)&lt;0,"ACIMA ("&amp;TEXT(ROUND(I178*100/L178,4),"0,0000")&amp;" %) da tabela.","ABAIXO ("&amp;TEXT(ROUND(I178*100/L178,4),"0,0000")&amp;" %) da tabela."))</f>
        <v>OK, confere com a tabela.</v>
      </c>
    </row>
    <row r="179" spans="1:13" ht="15" customHeight="1" x14ac:dyDescent="0.25">
      <c r="A179" s="54" t="s">
        <v>433</v>
      </c>
      <c r="B179" s="67">
        <v>12873</v>
      </c>
      <c r="C179" s="55" t="str">
        <f>VLOOKUP(B179,IF(A179="COMPOSICAO",S!$A:$D,I!$A:$D),2,FALSE)</f>
        <v>IMPERMEABILIZADOR (HORISTA)</v>
      </c>
      <c r="D179" s="55"/>
      <c r="E179" s="55"/>
      <c r="F179" s="55"/>
      <c r="G179" s="54" t="str">
        <f>VLOOKUP(B179,IF(A179="COMPOSICAO",S!$A:$D,I!$A:$D),3,FALSE)</f>
        <v>H</v>
      </c>
      <c r="H179" s="81">
        <v>1</v>
      </c>
      <c r="I179" s="56">
        <f>IF(A179="COMPOSICAO",VLOOKUP("TOTAL - "&amp;B179,COMPOSICAO_AUX_2!$A:$J,10,FALSE),VLOOKUP(B179,I!$A:$D,4,FALSE))</f>
        <v>17.399999999999999</v>
      </c>
      <c r="J179" s="60">
        <f t="shared" ref="J179:J186" si="8">TRUNC(H179*I179,2)</f>
        <v>17.399999999999999</v>
      </c>
      <c r="K179" s="59"/>
    </row>
    <row r="180" spans="1:13" ht="30" customHeight="1" x14ac:dyDescent="0.25">
      <c r="A180" s="54" t="s">
        <v>433</v>
      </c>
      <c r="B180" s="67">
        <v>37370</v>
      </c>
      <c r="C180" s="55" t="str">
        <f>VLOOKUP(B180,IF(A180="COMPOSICAO",S!$A:$D,I!$A:$D),2,FALSE)</f>
        <v>ALIMENTACAO - HORISTA (COLETADO CAIXA - ENCARGOS COMPLEMENTARES)</v>
      </c>
      <c r="D180" s="55"/>
      <c r="E180" s="55"/>
      <c r="F180" s="55"/>
      <c r="G180" s="54" t="str">
        <f>VLOOKUP(B180,IF(A180="COMPOSICAO",S!$A:$D,I!$A:$D),3,FALSE)</f>
        <v>H</v>
      </c>
      <c r="H180" s="81">
        <v>1</v>
      </c>
      <c r="I180" s="56">
        <f>IF(A180="COMPOSICAO",VLOOKUP("TOTAL - "&amp;B180,COMPOSICAO_AUX_2!$A:$J,10,FALSE),VLOOKUP(B180,I!$A:$D,4,FALSE))</f>
        <v>3.29</v>
      </c>
      <c r="J180" s="60">
        <f t="shared" si="8"/>
        <v>3.29</v>
      </c>
      <c r="K180" s="59"/>
    </row>
    <row r="181" spans="1:13" ht="30" customHeight="1" x14ac:dyDescent="0.25">
      <c r="A181" s="54" t="s">
        <v>433</v>
      </c>
      <c r="B181" s="67">
        <v>37371</v>
      </c>
      <c r="C181" s="55" t="str">
        <f>VLOOKUP(B181,IF(A181="COMPOSICAO",S!$A:$D,I!$A:$D),2,FALSE)</f>
        <v>TRANSPORTE - HORISTA (COLETADO CAIXA - ENCARGOS COMPLEMENTARES)</v>
      </c>
      <c r="D181" s="55"/>
      <c r="E181" s="55"/>
      <c r="F181" s="55"/>
      <c r="G181" s="54" t="str">
        <f>VLOOKUP(B181,IF(A181="COMPOSICAO",S!$A:$D,I!$A:$D),3,FALSE)</f>
        <v>H</v>
      </c>
      <c r="H181" s="81">
        <v>1</v>
      </c>
      <c r="I181" s="56">
        <f>IF(A181="COMPOSICAO",VLOOKUP("TOTAL - "&amp;B181,COMPOSICAO_AUX_2!$A:$J,10,FALSE),VLOOKUP(B181,I!$A:$D,4,FALSE))</f>
        <v>1.5</v>
      </c>
      <c r="J181" s="60">
        <f t="shared" si="8"/>
        <v>1.5</v>
      </c>
      <c r="K181" s="59"/>
    </row>
    <row r="182" spans="1:13" ht="30" customHeight="1" x14ac:dyDescent="0.25">
      <c r="A182" s="54" t="s">
        <v>433</v>
      </c>
      <c r="B182" s="67">
        <v>37372</v>
      </c>
      <c r="C182" s="55" t="str">
        <f>VLOOKUP(B182,IF(A182="COMPOSICAO",S!$A:$D,I!$A:$D),2,FALSE)</f>
        <v>EXAMES - HORISTA (COLETADO CAIXA - ENCARGOS COMPLEMENTARES)</v>
      </c>
      <c r="D182" s="55"/>
      <c r="E182" s="55"/>
      <c r="F182" s="55"/>
      <c r="G182" s="54" t="str">
        <f>VLOOKUP(B182,IF(A182="COMPOSICAO",S!$A:$D,I!$A:$D),3,FALSE)</f>
        <v>H</v>
      </c>
      <c r="H182" s="81">
        <v>1</v>
      </c>
      <c r="I182" s="56">
        <f>IF(A182="COMPOSICAO",VLOOKUP("TOTAL - "&amp;B182,COMPOSICAO_AUX_2!$A:$J,10,FALSE),VLOOKUP(B182,I!$A:$D,4,FALSE))</f>
        <v>1.1399999999999999</v>
      </c>
      <c r="J182" s="60">
        <f t="shared" si="8"/>
        <v>1.1399999999999999</v>
      </c>
      <c r="K182" s="59"/>
    </row>
    <row r="183" spans="1:13" ht="30" customHeight="1" x14ac:dyDescent="0.25">
      <c r="A183" s="54" t="s">
        <v>433</v>
      </c>
      <c r="B183" s="67">
        <v>37373</v>
      </c>
      <c r="C183" s="55" t="str">
        <f>VLOOKUP(B183,IF(A183="COMPOSICAO",S!$A:$D,I!$A:$D),2,FALSE)</f>
        <v>SEGURO - HORISTA (COLETADO CAIXA - ENCARGOS COMPLEMENTARES)</v>
      </c>
      <c r="D183" s="55"/>
      <c r="E183" s="55"/>
      <c r="F183" s="55"/>
      <c r="G183" s="54" t="str">
        <f>VLOOKUP(B183,IF(A183="COMPOSICAO",S!$A:$D,I!$A:$D),3,FALSE)</f>
        <v>H</v>
      </c>
      <c r="H183" s="81">
        <v>1</v>
      </c>
      <c r="I183" s="56">
        <f>IF(A183="COMPOSICAO",VLOOKUP("TOTAL - "&amp;B183,COMPOSICAO_AUX_2!$A:$J,10,FALSE),VLOOKUP(B183,I!$A:$D,4,FALSE))</f>
        <v>0.06</v>
      </c>
      <c r="J183" s="60">
        <f t="shared" si="8"/>
        <v>0.06</v>
      </c>
      <c r="K183" s="59"/>
    </row>
    <row r="184" spans="1:13" ht="30" customHeight="1" x14ac:dyDescent="0.25">
      <c r="A184" s="54" t="s">
        <v>433</v>
      </c>
      <c r="B184" s="67">
        <v>43465</v>
      </c>
      <c r="C184" s="55" t="str">
        <f>VLOOKUP(B184,IF(A184="COMPOSICAO",S!$A:$D,I!$A:$D),2,FALSE)</f>
        <v>FERRAMENTAS - FAMILIA PEDREIRO - HORISTA (ENCARGOS COMPLEMENTARES - COLETADO CAIXA)</v>
      </c>
      <c r="D184" s="55"/>
      <c r="E184" s="55"/>
      <c r="F184" s="55"/>
      <c r="G184" s="54" t="str">
        <f>VLOOKUP(B184,IF(A184="COMPOSICAO",S!$A:$D,I!$A:$D),3,FALSE)</f>
        <v>H</v>
      </c>
      <c r="H184" s="81">
        <v>1</v>
      </c>
      <c r="I184" s="56">
        <f>IF(A184="COMPOSICAO",VLOOKUP("TOTAL - "&amp;B184,COMPOSICAO_AUX_2!$A:$J,10,FALSE),VLOOKUP(B184,I!$A:$D,4,FALSE))</f>
        <v>0.84</v>
      </c>
      <c r="J184" s="60">
        <f t="shared" si="8"/>
        <v>0.84</v>
      </c>
      <c r="K184" s="59"/>
    </row>
    <row r="185" spans="1:13" ht="30" customHeight="1" x14ac:dyDescent="0.25">
      <c r="A185" s="54" t="s">
        <v>433</v>
      </c>
      <c r="B185" s="67">
        <v>43489</v>
      </c>
      <c r="C185" s="55" t="str">
        <f>VLOOKUP(B185,IF(A185="COMPOSICAO",S!$A:$D,I!$A:$D),2,FALSE)</f>
        <v>EPI - FAMILIA PEDREIRO - HORISTA (ENCARGOS COMPLEMENTARES - COLETADO CAIXA)</v>
      </c>
      <c r="D185" s="55"/>
      <c r="E185" s="55"/>
      <c r="F185" s="55"/>
      <c r="G185" s="54" t="str">
        <f>VLOOKUP(B185,IF(A185="COMPOSICAO",S!$A:$D,I!$A:$D),3,FALSE)</f>
        <v>H</v>
      </c>
      <c r="H185" s="81">
        <v>1</v>
      </c>
      <c r="I185" s="56">
        <f>IF(A185="COMPOSICAO",VLOOKUP("TOTAL - "&amp;B185,COMPOSICAO_AUX_2!$A:$J,10,FALSE),VLOOKUP(B185,I!$A:$D,4,FALSE))</f>
        <v>1.17</v>
      </c>
      <c r="J185" s="60">
        <f t="shared" si="8"/>
        <v>1.17</v>
      </c>
      <c r="K185" s="59"/>
    </row>
    <row r="186" spans="1:13" ht="30" customHeight="1" x14ac:dyDescent="0.25">
      <c r="A186" s="54" t="s">
        <v>434</v>
      </c>
      <c r="B186" s="67">
        <v>95338</v>
      </c>
      <c r="C186" s="55" t="str">
        <f>VLOOKUP(B186,IF(A186="COMPOSICAO",S!$A:$D,I!$A:$D),2,FALSE)</f>
        <v>CURSO DE CAPACITAÇÃO PARA IMPERMEABILIZADOR (ENCARGOS COMPLEMENTARES) - HORISTA</v>
      </c>
      <c r="D186" s="55"/>
      <c r="E186" s="55"/>
      <c r="F186" s="55"/>
      <c r="G186" s="54" t="str">
        <f>VLOOKUP(B186,IF(A186="COMPOSICAO",S!$A:$D,I!$A:$D),3,FALSE)</f>
        <v>H</v>
      </c>
      <c r="H186" s="81">
        <v>1</v>
      </c>
      <c r="I186" s="56">
        <f>IF(A186="COMPOSICAO",VLOOKUP("TOTAL - "&amp;B186,COMPOSICAO_AUX_2!$A:$J,10,FALSE),VLOOKUP(B186,I!$A:$D,4,FALSE))</f>
        <v>0.38</v>
      </c>
      <c r="J186" s="60">
        <f t="shared" si="8"/>
        <v>0.38</v>
      </c>
      <c r="K186" s="59"/>
    </row>
    <row r="187" spans="1:13" ht="15" customHeight="1" x14ac:dyDescent="0.25">
      <c r="A187" s="76" t="s">
        <v>642</v>
      </c>
      <c r="B187" s="77"/>
      <c r="C187" s="77"/>
      <c r="D187" s="77"/>
      <c r="E187" s="77"/>
      <c r="F187" s="77"/>
      <c r="G187" s="78"/>
      <c r="H187" s="79"/>
      <c r="I187" s="80"/>
      <c r="J187" s="60">
        <f>SUM(J178:K186)</f>
        <v>25.779999999999998</v>
      </c>
      <c r="K187" s="59"/>
    </row>
    <row r="188" spans="1:13" ht="15" customHeight="1" x14ac:dyDescent="0.25">
      <c r="A188" s="4"/>
      <c r="B188" s="4"/>
      <c r="C188" s="4"/>
      <c r="D188" s="4"/>
      <c r="E188" s="4"/>
      <c r="F188" s="4"/>
      <c r="G188" s="4"/>
      <c r="H188" s="4"/>
      <c r="I188" s="4"/>
      <c r="J188" s="4"/>
      <c r="K188" s="4"/>
    </row>
    <row r="189" spans="1:13" ht="15" customHeight="1" x14ac:dyDescent="0.25">
      <c r="A189" s="22" t="s">
        <v>429</v>
      </c>
      <c r="B189" s="22" t="s">
        <v>32</v>
      </c>
      <c r="C189" s="46" t="s">
        <v>8</v>
      </c>
      <c r="D189" s="47"/>
      <c r="E189" s="47"/>
      <c r="F189" s="47"/>
      <c r="G189" s="7" t="s">
        <v>33</v>
      </c>
      <c r="H189" s="7" t="s">
        <v>430</v>
      </c>
      <c r="I189" s="7" t="s">
        <v>431</v>
      </c>
      <c r="J189" s="34" t="s">
        <v>10</v>
      </c>
      <c r="K189" s="33"/>
    </row>
    <row r="190" spans="1:13" ht="30" customHeight="1" x14ac:dyDescent="0.25">
      <c r="A190" s="7" t="s">
        <v>441</v>
      </c>
      <c r="B190" s="71">
        <v>92805</v>
      </c>
      <c r="C190" s="73" t="str">
        <f>VLOOKUP(B190,S!$A:$D,2,FALSE)</f>
        <v>CORTE E DOBRA DE AÇO CA-50, DIÂMETRO DE 16,0 MM. AF_06/2022</v>
      </c>
      <c r="D190" s="73"/>
      <c r="E190" s="73"/>
      <c r="F190" s="72"/>
      <c r="G190" s="7" t="str">
        <f>VLOOKUP(B190,S!$A:$D,3,FALSE)</f>
        <v>KG</v>
      </c>
      <c r="H190" s="74"/>
      <c r="I190" s="74">
        <f>J193</f>
        <v>9.89</v>
      </c>
      <c r="J190" s="53"/>
      <c r="K190" s="52"/>
      <c r="L190" s="74">
        <f>VLOOKUP(B190,S!$A:$D,4,FALSE)</f>
        <v>9.89</v>
      </c>
      <c r="M190" s="7" t="str">
        <f>IF(ROUND((L190-I190),2)=0,"OK, confere com a tabela.",IF(ROUND((L190-I190),2)&lt;0,"ACIMA ("&amp;TEXT(ROUND(I190*100/L190,4),"0,0000")&amp;" %) da tabela.","ABAIXO ("&amp;TEXT(ROUND(I190*100/L190,4),"0,0000")&amp;" %) da tabela."))</f>
        <v>OK, confere com a tabela.</v>
      </c>
    </row>
    <row r="191" spans="1:13" ht="15" customHeight="1" x14ac:dyDescent="0.25">
      <c r="A191" s="54" t="s">
        <v>433</v>
      </c>
      <c r="B191" s="67">
        <v>43055</v>
      </c>
      <c r="C191" s="55" t="str">
        <f>VLOOKUP(B191,IF(A191="COMPOSICAO",S!$A:$D,I!$A:$D),2,FALSE)</f>
        <v>ACO CA-50, 12,5 MM OU 16,0 MM, VERGALHAO</v>
      </c>
      <c r="D191" s="55"/>
      <c r="E191" s="55"/>
      <c r="F191" s="55"/>
      <c r="G191" s="54" t="str">
        <f>VLOOKUP(B191,IF(A191="COMPOSICAO",S!$A:$D,I!$A:$D),3,FALSE)</f>
        <v>KG</v>
      </c>
      <c r="H191" s="81">
        <v>1.1100000000000001</v>
      </c>
      <c r="I191" s="56">
        <f>IF(A191="COMPOSICAO",VLOOKUP("TOTAL - "&amp;B191,COMPOSICAO_AUX_2!$A:$J,10,FALSE),VLOOKUP(B191,I!$A:$D,4,FALSE))</f>
        <v>8.86</v>
      </c>
      <c r="J191" s="60">
        <f>TRUNC(H191*I191,2)</f>
        <v>9.83</v>
      </c>
      <c r="K191" s="59"/>
    </row>
    <row r="192" spans="1:13" ht="15" customHeight="1" x14ac:dyDescent="0.25">
      <c r="A192" s="54" t="s">
        <v>434</v>
      </c>
      <c r="B192" s="67">
        <v>88245</v>
      </c>
      <c r="C192" s="55" t="str">
        <f>VLOOKUP(B192,IF(A192="COMPOSICAO",S!$A:$D,I!$A:$D),2,FALSE)</f>
        <v>ARMADOR COM ENCARGOS COMPLEMENTARES</v>
      </c>
      <c r="D192" s="55"/>
      <c r="E192" s="55"/>
      <c r="F192" s="55"/>
      <c r="G192" s="54" t="str">
        <f>VLOOKUP(B192,IF(A192="COMPOSICAO",S!$A:$D,I!$A:$D),3,FALSE)</f>
        <v>H</v>
      </c>
      <c r="H192" s="81">
        <v>2.5000000000000001E-3</v>
      </c>
      <c r="I192" s="56">
        <f>IF(A192="COMPOSICAO",VLOOKUP("TOTAL - "&amp;B192,COMPOSICAO_AUX_2!$A:$J,10,FALSE),VLOOKUP(B192,I!$A:$D,4,FALSE))</f>
        <v>25.61</v>
      </c>
      <c r="J192" s="60">
        <f>TRUNC(H192*I192,2)</f>
        <v>0.06</v>
      </c>
      <c r="K192" s="59"/>
    </row>
    <row r="193" spans="1:13" ht="15" customHeight="1" x14ac:dyDescent="0.25">
      <c r="A193" s="76" t="s">
        <v>643</v>
      </c>
      <c r="B193" s="77"/>
      <c r="C193" s="77"/>
      <c r="D193" s="77"/>
      <c r="E193" s="77"/>
      <c r="F193" s="77"/>
      <c r="G193" s="78"/>
      <c r="H193" s="79"/>
      <c r="I193" s="80"/>
      <c r="J193" s="60">
        <f>SUM(J190:K192)</f>
        <v>9.89</v>
      </c>
      <c r="K193" s="59"/>
    </row>
    <row r="194" spans="1:13" ht="15" customHeight="1" x14ac:dyDescent="0.25">
      <c r="A194" s="4"/>
      <c r="B194" s="4"/>
      <c r="C194" s="4"/>
      <c r="D194" s="4"/>
      <c r="E194" s="4"/>
      <c r="F194" s="4"/>
      <c r="G194" s="4"/>
      <c r="H194" s="4"/>
      <c r="I194" s="4"/>
      <c r="J194" s="4"/>
      <c r="K194" s="4"/>
    </row>
    <row r="195" spans="1:13" ht="15" customHeight="1" x14ac:dyDescent="0.25">
      <c r="A195" s="22" t="s">
        <v>429</v>
      </c>
      <c r="B195" s="22" t="s">
        <v>32</v>
      </c>
      <c r="C195" s="46" t="s">
        <v>8</v>
      </c>
      <c r="D195" s="47"/>
      <c r="E195" s="47"/>
      <c r="F195" s="47"/>
      <c r="G195" s="7" t="s">
        <v>33</v>
      </c>
      <c r="H195" s="7" t="s">
        <v>430</v>
      </c>
      <c r="I195" s="7" t="s">
        <v>431</v>
      </c>
      <c r="J195" s="34" t="s">
        <v>10</v>
      </c>
      <c r="K195" s="33"/>
    </row>
    <row r="196" spans="1:13" ht="45" customHeight="1" x14ac:dyDescent="0.25">
      <c r="A196" s="7" t="s">
        <v>622</v>
      </c>
      <c r="B196" s="71">
        <v>87298</v>
      </c>
      <c r="C196" s="73" t="str">
        <f>VLOOKUP(B196,S!$A:$D,2,FALSE)</f>
        <v>ARGAMASSA TRAÇO 1:3 (EM VOLUME DE CIMENTO E AREIA MÉDIA ÚMIDA) PARA CONTRAPISO, PREPARO MECÂNICO COM BETONEIRA 400 L. AF_08/2019</v>
      </c>
      <c r="D196" s="73"/>
      <c r="E196" s="73"/>
      <c r="F196" s="72"/>
      <c r="G196" s="7" t="str">
        <f>VLOOKUP(B196,S!$A:$D,3,FALSE)</f>
        <v>M3</v>
      </c>
      <c r="H196" s="74"/>
      <c r="I196" s="74">
        <f>J202</f>
        <v>749.16</v>
      </c>
      <c r="J196" s="53"/>
      <c r="K196" s="52"/>
      <c r="L196" s="74">
        <f>VLOOKUP(B196,S!$A:$D,4,FALSE)</f>
        <v>749.16</v>
      </c>
      <c r="M196" s="7" t="str">
        <f>IF(ROUND((L196-I196),2)=0,"OK, confere com a tabela.",IF(ROUND((L196-I196),2)&lt;0,"ACIMA ("&amp;TEXT(ROUND(I196*100/L196,4),"0,0000")&amp;" %) da tabela.","ABAIXO ("&amp;TEXT(ROUND(I196*100/L196,4),"0,0000")&amp;" %) da tabela."))</f>
        <v>OK, confere com a tabela.</v>
      </c>
    </row>
    <row r="197" spans="1:13" ht="30" customHeight="1" x14ac:dyDescent="0.25">
      <c r="A197" s="54" t="s">
        <v>433</v>
      </c>
      <c r="B197" s="67">
        <v>370</v>
      </c>
      <c r="C197" s="55" t="str">
        <f>VLOOKUP(B197,IF(A197="COMPOSICAO",S!$A:$D,I!$A:$D),2,FALSE)</f>
        <v>AREIA MEDIA - POSTO JAZIDA/FORNECEDOR (RETIRADO NA JAZIDA, SEM TRANSPORTE)</v>
      </c>
      <c r="D197" s="55"/>
      <c r="E197" s="55"/>
      <c r="F197" s="55"/>
      <c r="G197" s="54" t="str">
        <f>VLOOKUP(B197,IF(A197="COMPOSICAO",S!$A:$D,I!$A:$D),3,FALSE)</f>
        <v>M3</v>
      </c>
      <c r="H197" s="81">
        <v>1.27</v>
      </c>
      <c r="I197" s="56">
        <f>IF(A197="COMPOSICAO",VLOOKUP("TOTAL - "&amp;B197,COMPOSICAO_AUX_2!$A:$J,10,FALSE),VLOOKUP(B197,I!$A:$D,4,FALSE))</f>
        <v>212.93</v>
      </c>
      <c r="J197" s="60">
        <f>TRUNC(H197*I197,2)</f>
        <v>270.42</v>
      </c>
      <c r="K197" s="59"/>
    </row>
    <row r="198" spans="1:13" ht="15" customHeight="1" x14ac:dyDescent="0.25">
      <c r="A198" s="54" t="s">
        <v>433</v>
      </c>
      <c r="B198" s="67">
        <v>1379</v>
      </c>
      <c r="C198" s="55" t="str">
        <f>VLOOKUP(B198,IF(A198="COMPOSICAO",S!$A:$D,I!$A:$D),2,FALSE)</f>
        <v>CIMENTO PORTLAND COMPOSTO CP II-32</v>
      </c>
      <c r="D198" s="55"/>
      <c r="E198" s="55"/>
      <c r="F198" s="55"/>
      <c r="G198" s="54" t="str">
        <f>VLOOKUP(B198,IF(A198="COMPOSICAO",S!$A:$D,I!$A:$D),3,FALSE)</f>
        <v>KG</v>
      </c>
      <c r="H198" s="81">
        <v>573.61</v>
      </c>
      <c r="I198" s="56">
        <f>IF(A198="COMPOSICAO",VLOOKUP("TOTAL - "&amp;B198,COMPOSICAO_AUX_2!$A:$J,10,FALSE),VLOOKUP(B198,I!$A:$D,4,FALSE))</f>
        <v>0.68</v>
      </c>
      <c r="J198" s="60">
        <f>TRUNC(H198*I198,2)</f>
        <v>390.05</v>
      </c>
      <c r="K198" s="59"/>
    </row>
    <row r="199" spans="1:13" ht="30" customHeight="1" x14ac:dyDescent="0.25">
      <c r="A199" s="54" t="s">
        <v>434</v>
      </c>
      <c r="B199" s="67">
        <v>88377</v>
      </c>
      <c r="C199" s="55" t="str">
        <f>VLOOKUP(B199,IF(A199="COMPOSICAO",S!$A:$D,I!$A:$D),2,FALSE)</f>
        <v>OPERADOR DE BETONEIRA ESTACIONÁRIA/MISTURADOR COM ENCARGOS COMPLEMENTARES</v>
      </c>
      <c r="D199" s="55"/>
      <c r="E199" s="55"/>
      <c r="F199" s="55"/>
      <c r="G199" s="54" t="str">
        <f>VLOOKUP(B199,IF(A199="COMPOSICAO",S!$A:$D,I!$A:$D),3,FALSE)</f>
        <v>H</v>
      </c>
      <c r="H199" s="81">
        <v>4.42</v>
      </c>
      <c r="I199" s="56">
        <f>IF(A199="COMPOSICAO",VLOOKUP("TOTAL - "&amp;B199,COMPOSICAO_AUX_2!$A:$J,10,FALSE),VLOOKUP(B199,I!$A:$D,4,FALSE))</f>
        <v>19.360000000000003</v>
      </c>
      <c r="J199" s="60">
        <f>TRUNC(H199*I199,2)</f>
        <v>85.57</v>
      </c>
      <c r="K199" s="59"/>
    </row>
    <row r="200" spans="1:13" ht="60" customHeight="1" x14ac:dyDescent="0.25">
      <c r="A200" s="54" t="s">
        <v>434</v>
      </c>
      <c r="B200" s="67">
        <v>88830</v>
      </c>
      <c r="C200" s="55" t="str">
        <f>VLOOKUP(B200,IF(A200="COMPOSICAO",S!$A:$D,I!$A:$D),2,FALSE)</f>
        <v>BETONEIRA CAPACIDADE NOMINAL DE 400 L, CAPACIDADE DE MISTURA 280 L, MOTOR ELÉTRICO TRIFÁSICO POTÊNCIA DE 2 CV, SEM CARREGADOR - CHP DIURNO. AF_10/2014</v>
      </c>
      <c r="D200" s="55"/>
      <c r="E200" s="55"/>
      <c r="F200" s="55"/>
      <c r="G200" s="54" t="str">
        <f>VLOOKUP(B200,IF(A200="COMPOSICAO",S!$A:$D,I!$A:$D),3,FALSE)</f>
        <v>CHP</v>
      </c>
      <c r="H200" s="81">
        <v>1.03</v>
      </c>
      <c r="I200" s="56">
        <f>IF(A200="COMPOSICAO",VLOOKUP("TOTAL - "&amp;B200,COMPOSICAO_AUX_2!$A:$J,10,FALSE),VLOOKUP(B200,I!$A:$D,4,FALSE))</f>
        <v>1.66</v>
      </c>
      <c r="J200" s="60">
        <f>TRUNC(H200*I200,2)</f>
        <v>1.7</v>
      </c>
      <c r="K200" s="59"/>
    </row>
    <row r="201" spans="1:13" ht="60" customHeight="1" x14ac:dyDescent="0.25">
      <c r="A201" s="54" t="s">
        <v>434</v>
      </c>
      <c r="B201" s="67">
        <v>88831</v>
      </c>
      <c r="C201" s="55" t="str">
        <f>VLOOKUP(B201,IF(A201="COMPOSICAO",S!$A:$D,I!$A:$D),2,FALSE)</f>
        <v>BETONEIRA CAPACIDADE NOMINAL DE 400 L, CAPACIDADE DE MISTURA 280 L, MOTOR ELÉTRICO TRIFÁSICO POTÊNCIA DE 2 CV, SEM CARREGADOR - CHI DIURNO. AF_10/2014</v>
      </c>
      <c r="D201" s="55"/>
      <c r="E201" s="55"/>
      <c r="F201" s="55"/>
      <c r="G201" s="54" t="str">
        <f>VLOOKUP(B201,IF(A201="COMPOSICAO",S!$A:$D,I!$A:$D),3,FALSE)</f>
        <v>CHI</v>
      </c>
      <c r="H201" s="81">
        <v>3.39</v>
      </c>
      <c r="I201" s="56">
        <f>IF(A201="COMPOSICAO",VLOOKUP("TOTAL - "&amp;B201,COMPOSICAO_AUX_2!$A:$J,10,FALSE),VLOOKUP(B201,I!$A:$D,4,FALSE))</f>
        <v>0.42</v>
      </c>
      <c r="J201" s="60">
        <f>TRUNC(H201*I201,2)</f>
        <v>1.42</v>
      </c>
      <c r="K201" s="59"/>
    </row>
    <row r="202" spans="1:13" ht="15" customHeight="1" x14ac:dyDescent="0.25">
      <c r="A202" s="76" t="s">
        <v>644</v>
      </c>
      <c r="B202" s="77"/>
      <c r="C202" s="77"/>
      <c r="D202" s="77"/>
      <c r="E202" s="77"/>
      <c r="F202" s="77"/>
      <c r="G202" s="78"/>
      <c r="H202" s="79"/>
      <c r="I202" s="80"/>
      <c r="J202" s="60">
        <f>SUM(J196:K201)</f>
        <v>749.16</v>
      </c>
      <c r="K202" s="59"/>
    </row>
    <row r="203" spans="1:13" ht="15" customHeight="1" x14ac:dyDescent="0.25">
      <c r="A203" s="4"/>
      <c r="B203" s="4"/>
      <c r="C203" s="4"/>
      <c r="D203" s="4"/>
      <c r="E203" s="4"/>
      <c r="F203" s="4"/>
      <c r="G203" s="4"/>
      <c r="H203" s="4"/>
      <c r="I203" s="4"/>
      <c r="J203" s="4"/>
      <c r="K203" s="4"/>
    </row>
    <row r="204" spans="1:13" ht="15" customHeight="1" x14ac:dyDescent="0.25">
      <c r="A204" s="22" t="s">
        <v>429</v>
      </c>
      <c r="B204" s="22" t="s">
        <v>32</v>
      </c>
      <c r="C204" s="46" t="s">
        <v>8</v>
      </c>
      <c r="D204" s="47"/>
      <c r="E204" s="47"/>
      <c r="F204" s="47"/>
      <c r="G204" s="7" t="s">
        <v>33</v>
      </c>
      <c r="H204" s="7" t="s">
        <v>430</v>
      </c>
      <c r="I204" s="7" t="s">
        <v>431</v>
      </c>
      <c r="J204" s="34" t="s">
        <v>10</v>
      </c>
      <c r="K204" s="33"/>
    </row>
    <row r="205" spans="1:13" ht="45" customHeight="1" x14ac:dyDescent="0.25">
      <c r="A205" s="7" t="s">
        <v>441</v>
      </c>
      <c r="B205" s="71">
        <v>92263</v>
      </c>
      <c r="C205" s="73" t="str">
        <f>VLOOKUP(B205,S!$A:$D,2,FALSE)</f>
        <v>FABRICAÇÃO DE FÔRMA PARA PILARES E ESTRUTURAS SIMILARES, EM CHAPA DE MADEIRA COMPENSADA RESINADA, E = 17 MM. AF_09/2020</v>
      </c>
      <c r="D205" s="73"/>
      <c r="E205" s="73"/>
      <c r="F205" s="72"/>
      <c r="G205" s="7" t="str">
        <f>VLOOKUP(B205,S!$A:$D,3,FALSE)</f>
        <v>M2</v>
      </c>
      <c r="H205" s="74"/>
      <c r="I205" s="74">
        <f>J214</f>
        <v>184.15</v>
      </c>
      <c r="J205" s="53"/>
      <c r="K205" s="52"/>
      <c r="L205" s="74">
        <f>VLOOKUP(B205,S!$A:$D,4,FALSE)</f>
        <v>184.15</v>
      </c>
      <c r="M205" s="7" t="str">
        <f>IF(ROUND((L205-I205),2)=0,"OK, confere com a tabela.",IF(ROUND((L205-I205),2)&lt;0,"ACIMA ("&amp;TEXT(ROUND(I205*100/L205,4),"0,0000")&amp;" %) da tabela.","ABAIXO ("&amp;TEXT(ROUND(I205*100/L205,4),"0,0000")&amp;" %) da tabela."))</f>
        <v>OK, confere com a tabela.</v>
      </c>
    </row>
    <row r="206" spans="1:13" ht="45" customHeight="1" x14ac:dyDescent="0.25">
      <c r="A206" s="54" t="s">
        <v>433</v>
      </c>
      <c r="B206" s="67">
        <v>1358</v>
      </c>
      <c r="C206" s="55" t="str">
        <f>VLOOKUP(B206,IF(A206="COMPOSICAO",S!$A:$D,I!$A:$D),2,FALSE)</f>
        <v>CHAPA/PAINEL DE MADEIRA COMPENSADA RESINADA (MADEIRITE RESINADO ROSA) PARA FORMA DE CONCRETO, DE 2200 x 1100 MM, E = 17 MM</v>
      </c>
      <c r="D206" s="55"/>
      <c r="E206" s="55"/>
      <c r="F206" s="55"/>
      <c r="G206" s="54" t="str">
        <f>VLOOKUP(B206,IF(A206="COMPOSICAO",S!$A:$D,I!$A:$D),3,FALSE)</f>
        <v>M2</v>
      </c>
      <c r="H206" s="81">
        <v>1.3360000000000001</v>
      </c>
      <c r="I206" s="56">
        <f>IF(A206="COMPOSICAO",VLOOKUP("TOTAL - "&amp;B206,COMPOSICAO_AUX_2!$A:$J,10,FALSE),VLOOKUP(B206,I!$A:$D,4,FALSE))</f>
        <v>68.17</v>
      </c>
      <c r="J206" s="60">
        <f t="shared" ref="J206:J213" si="9">TRUNC(H206*I206,2)</f>
        <v>91.07</v>
      </c>
      <c r="K206" s="59"/>
    </row>
    <row r="207" spans="1:13" ht="30" customHeight="1" x14ac:dyDescent="0.25">
      <c r="A207" s="54" t="s">
        <v>433</v>
      </c>
      <c r="B207" s="67">
        <v>4491</v>
      </c>
      <c r="C207" s="55" t="str">
        <f>VLOOKUP(B207,IF(A207="COMPOSICAO",S!$A:$D,I!$A:$D),2,FALSE)</f>
        <v>PONTALETE *7,5 X 7,5* CM EM PINUS, MISTA OU EQUIVALENTE DA REGIAO - BRUTA</v>
      </c>
      <c r="D207" s="55"/>
      <c r="E207" s="55"/>
      <c r="F207" s="55"/>
      <c r="G207" s="54" t="str">
        <f>VLOOKUP(B207,IF(A207="COMPOSICAO",S!$A:$D,I!$A:$D),3,FALSE)</f>
        <v>M</v>
      </c>
      <c r="H207" s="81">
        <v>2.3079999999999998</v>
      </c>
      <c r="I207" s="56">
        <f>IF(A207="COMPOSICAO",VLOOKUP("TOTAL - "&amp;B207,COMPOSICAO_AUX_2!$A:$J,10,FALSE),VLOOKUP(B207,I!$A:$D,4,FALSE))</f>
        <v>8.44</v>
      </c>
      <c r="J207" s="60">
        <f t="shared" si="9"/>
        <v>19.47</v>
      </c>
      <c r="K207" s="59"/>
    </row>
    <row r="208" spans="1:13" ht="30" customHeight="1" x14ac:dyDescent="0.25">
      <c r="A208" s="54" t="s">
        <v>433</v>
      </c>
      <c r="B208" s="67">
        <v>4517</v>
      </c>
      <c r="C208" s="55" t="str">
        <f>VLOOKUP(B208,IF(A208="COMPOSICAO",S!$A:$D,I!$A:$D),2,FALSE)</f>
        <v>SARRAFO *2,5 X 7,5* CM EM PINUS, MISTA OU EQUIVALENTE DA REGIAO - BRUTA</v>
      </c>
      <c r="D208" s="55"/>
      <c r="E208" s="55"/>
      <c r="F208" s="55"/>
      <c r="G208" s="54" t="str">
        <f>VLOOKUP(B208,IF(A208="COMPOSICAO",S!$A:$D,I!$A:$D),3,FALSE)</f>
        <v>M</v>
      </c>
      <c r="H208" s="81">
        <v>9.2370000000000001</v>
      </c>
      <c r="I208" s="56">
        <f>IF(A208="COMPOSICAO",VLOOKUP("TOTAL - "&amp;B208,COMPOSICAO_AUX_2!$A:$J,10,FALSE),VLOOKUP(B208,I!$A:$D,4,FALSE))</f>
        <v>2.95</v>
      </c>
      <c r="J208" s="60">
        <f t="shared" si="9"/>
        <v>27.24</v>
      </c>
      <c r="K208" s="59"/>
    </row>
    <row r="209" spans="1:13" ht="30" customHeight="1" x14ac:dyDescent="0.25">
      <c r="A209" s="54" t="s">
        <v>433</v>
      </c>
      <c r="B209" s="67">
        <v>5068</v>
      </c>
      <c r="C209" s="55" t="str">
        <f>VLOOKUP(B209,IF(A209="COMPOSICAO",S!$A:$D,I!$A:$D),2,FALSE)</f>
        <v>PREGO DE ACO POLIDO COM CABECA 17 X 21 (2 X 11)</v>
      </c>
      <c r="D209" s="55"/>
      <c r="E209" s="55"/>
      <c r="F209" s="55"/>
      <c r="G209" s="54" t="str">
        <f>VLOOKUP(B209,IF(A209="COMPOSICAO",S!$A:$D,I!$A:$D),3,FALSE)</f>
        <v>KG</v>
      </c>
      <c r="H209" s="81">
        <v>0.20799999999999999</v>
      </c>
      <c r="I209" s="56">
        <f>IF(A209="COMPOSICAO",VLOOKUP("TOTAL - "&amp;B209,COMPOSICAO_AUX_2!$A:$J,10,FALSE),VLOOKUP(B209,I!$A:$D,4,FALSE))</f>
        <v>22.89</v>
      </c>
      <c r="J209" s="60">
        <f t="shared" si="9"/>
        <v>4.76</v>
      </c>
      <c r="K209" s="59"/>
    </row>
    <row r="210" spans="1:13" ht="30" customHeight="1" x14ac:dyDescent="0.25">
      <c r="A210" s="54" t="s">
        <v>434</v>
      </c>
      <c r="B210" s="67">
        <v>88239</v>
      </c>
      <c r="C210" s="55" t="str">
        <f>VLOOKUP(B210,IF(A210="COMPOSICAO",S!$A:$D,I!$A:$D),2,FALSE)</f>
        <v>AJUDANTE DE CARPINTEIRO COM ENCARGOS COMPLEMENTARES</v>
      </c>
      <c r="D210" s="55"/>
      <c r="E210" s="55"/>
      <c r="F210" s="55"/>
      <c r="G210" s="54" t="str">
        <f>VLOOKUP(B210,IF(A210="COMPOSICAO",S!$A:$D,I!$A:$D),3,FALSE)</f>
        <v>H</v>
      </c>
      <c r="H210" s="81">
        <v>0.25</v>
      </c>
      <c r="I210" s="56">
        <f>IF(A210="COMPOSICAO",VLOOKUP("TOTAL - "&amp;B210,COMPOSICAO_AUX_2!$A:$J,10,FALSE),VLOOKUP(B210,I!$A:$D,4,FALSE))</f>
        <v>20.45</v>
      </c>
      <c r="J210" s="60">
        <f t="shared" si="9"/>
        <v>5.1100000000000003</v>
      </c>
      <c r="K210" s="59"/>
    </row>
    <row r="211" spans="1:13" ht="30" customHeight="1" x14ac:dyDescent="0.25">
      <c r="A211" s="54" t="s">
        <v>434</v>
      </c>
      <c r="B211" s="67">
        <v>88262</v>
      </c>
      <c r="C211" s="55" t="str">
        <f>VLOOKUP(B211,IF(A211="COMPOSICAO",S!$A:$D,I!$A:$D),2,FALSE)</f>
        <v>CARPINTEIRO DE FORMAS COM ENCARGOS COMPLEMENTARES</v>
      </c>
      <c r="D211" s="55"/>
      <c r="E211" s="55"/>
      <c r="F211" s="55"/>
      <c r="G211" s="54" t="str">
        <f>VLOOKUP(B211,IF(A211="COMPOSICAO",S!$A:$D,I!$A:$D),3,FALSE)</f>
        <v>H</v>
      </c>
      <c r="H211" s="81">
        <v>1.18</v>
      </c>
      <c r="I211" s="56">
        <f>IF(A211="COMPOSICAO",VLOOKUP("TOTAL - "&amp;B211,COMPOSICAO_AUX_2!$A:$J,10,FALSE),VLOOKUP(B211,I!$A:$D,4,FALSE))</f>
        <v>25.429999999999996</v>
      </c>
      <c r="J211" s="60">
        <f t="shared" si="9"/>
        <v>30</v>
      </c>
      <c r="K211" s="59"/>
    </row>
    <row r="212" spans="1:13" ht="45" customHeight="1" x14ac:dyDescent="0.25">
      <c r="A212" s="54" t="s">
        <v>434</v>
      </c>
      <c r="B212" s="67">
        <v>91692</v>
      </c>
      <c r="C212" s="55" t="str">
        <f>VLOOKUP(B212,IF(A212="COMPOSICAO",S!$A:$D,I!$A:$D),2,FALSE)</f>
        <v>SERRA CIRCULAR DE BANCADA COM MOTOR ELÉTRICO POTÊNCIA DE 5HP, COM COIFA PARA DISCO 10" - CHP DIURNO. AF_08/2015</v>
      </c>
      <c r="D212" s="55"/>
      <c r="E212" s="55"/>
      <c r="F212" s="55"/>
      <c r="G212" s="54" t="str">
        <f>VLOOKUP(B212,IF(A212="COMPOSICAO",S!$A:$D,I!$A:$D),3,FALSE)</f>
        <v>CHP</v>
      </c>
      <c r="H212" s="81">
        <v>6.3E-2</v>
      </c>
      <c r="I212" s="56">
        <f>IF(A212="COMPOSICAO",VLOOKUP("TOTAL - "&amp;B212,COMPOSICAO_AUX_2!$A:$J,10,FALSE),VLOOKUP(B212,I!$A:$D,4,FALSE))</f>
        <v>21.259999999999998</v>
      </c>
      <c r="J212" s="60">
        <f t="shared" si="9"/>
        <v>1.33</v>
      </c>
      <c r="K212" s="59"/>
    </row>
    <row r="213" spans="1:13" ht="45" customHeight="1" x14ac:dyDescent="0.25">
      <c r="A213" s="54" t="s">
        <v>434</v>
      </c>
      <c r="B213" s="67">
        <v>91693</v>
      </c>
      <c r="C213" s="55" t="str">
        <f>VLOOKUP(B213,IF(A213="COMPOSICAO",S!$A:$D,I!$A:$D),2,FALSE)</f>
        <v>SERRA CIRCULAR DE BANCADA COM MOTOR ELÉTRICO POTÊNCIA DE 5HP, COM COIFA PARA DISCO 10" - CHI DIURNO. AF_08/2015</v>
      </c>
      <c r="D213" s="55"/>
      <c r="E213" s="55"/>
      <c r="F213" s="55"/>
      <c r="G213" s="54" t="str">
        <f>VLOOKUP(B213,IF(A213="COMPOSICAO",S!$A:$D,I!$A:$D),3,FALSE)</f>
        <v>CHI</v>
      </c>
      <c r="H213" s="81">
        <v>0.255</v>
      </c>
      <c r="I213" s="56">
        <f>IF(A213="COMPOSICAO",VLOOKUP("TOTAL - "&amp;B213,COMPOSICAO_AUX_2!$A:$J,10,FALSE),VLOOKUP(B213,I!$A:$D,4,FALSE))</f>
        <v>20.29</v>
      </c>
      <c r="J213" s="60">
        <f t="shared" si="9"/>
        <v>5.17</v>
      </c>
      <c r="K213" s="59"/>
    </row>
    <row r="214" spans="1:13" ht="15" customHeight="1" x14ac:dyDescent="0.25">
      <c r="A214" s="76" t="s">
        <v>645</v>
      </c>
      <c r="B214" s="77"/>
      <c r="C214" s="77"/>
      <c r="D214" s="77"/>
      <c r="E214" s="77"/>
      <c r="F214" s="77"/>
      <c r="G214" s="78"/>
      <c r="H214" s="79"/>
      <c r="I214" s="80"/>
      <c r="J214" s="60">
        <f>SUM(J205:K213)</f>
        <v>184.15</v>
      </c>
      <c r="K214" s="59"/>
    </row>
    <row r="215" spans="1:13" ht="15" customHeight="1" x14ac:dyDescent="0.25">
      <c r="A215" s="4"/>
      <c r="B215" s="4"/>
      <c r="C215" s="4"/>
      <c r="D215" s="4"/>
      <c r="E215" s="4"/>
      <c r="F215" s="4"/>
      <c r="G215" s="4"/>
      <c r="H215" s="4"/>
      <c r="I215" s="4"/>
      <c r="J215" s="4"/>
      <c r="K215" s="4"/>
    </row>
    <row r="216" spans="1:13" ht="15" customHeight="1" x14ac:dyDescent="0.25">
      <c r="A216" s="22" t="s">
        <v>429</v>
      </c>
      <c r="B216" s="22" t="s">
        <v>32</v>
      </c>
      <c r="C216" s="46" t="s">
        <v>8</v>
      </c>
      <c r="D216" s="47"/>
      <c r="E216" s="47"/>
      <c r="F216" s="47"/>
      <c r="G216" s="7" t="s">
        <v>33</v>
      </c>
      <c r="H216" s="7" t="s">
        <v>430</v>
      </c>
      <c r="I216" s="7" t="s">
        <v>431</v>
      </c>
      <c r="J216" s="34" t="s">
        <v>10</v>
      </c>
      <c r="K216" s="33"/>
    </row>
    <row r="217" spans="1:13" ht="45" customHeight="1" x14ac:dyDescent="0.25">
      <c r="A217" s="7" t="s">
        <v>441</v>
      </c>
      <c r="B217" s="71">
        <v>92265</v>
      </c>
      <c r="C217" s="73" t="str">
        <f>VLOOKUP(B217,S!$A:$D,2,FALSE)</f>
        <v>FABRICAÇÃO DE FÔRMA PARA VIGAS, EM CHAPA DE MADEIRA COMPENSADA RESINADA, E = 17 MM. AF_09/2020</v>
      </c>
      <c r="D217" s="73"/>
      <c r="E217" s="73"/>
      <c r="F217" s="72"/>
      <c r="G217" s="7" t="str">
        <f>VLOOKUP(B217,S!$A:$D,3,FALSE)</f>
        <v>M2</v>
      </c>
      <c r="H217" s="74"/>
      <c r="I217" s="74">
        <f>J226</f>
        <v>136.80000000000001</v>
      </c>
      <c r="J217" s="53"/>
      <c r="K217" s="52"/>
      <c r="L217" s="74">
        <f>VLOOKUP(B217,S!$A:$D,4,FALSE)</f>
        <v>136.80000000000001</v>
      </c>
      <c r="M217" s="7" t="str">
        <f>IF(ROUND((L217-I217),2)=0,"OK, confere com a tabela.",IF(ROUND((L217-I217),2)&lt;0,"ACIMA ("&amp;TEXT(ROUND(I217*100/L217,4),"0,0000")&amp;" %) da tabela.","ABAIXO ("&amp;TEXT(ROUND(I217*100/L217,4),"0,0000")&amp;" %) da tabela."))</f>
        <v>OK, confere com a tabela.</v>
      </c>
    </row>
    <row r="218" spans="1:13" ht="45" customHeight="1" x14ac:dyDescent="0.25">
      <c r="A218" s="54" t="s">
        <v>433</v>
      </c>
      <c r="B218" s="67">
        <v>1358</v>
      </c>
      <c r="C218" s="55" t="str">
        <f>VLOOKUP(B218,IF(A218="COMPOSICAO",S!$A:$D,I!$A:$D),2,FALSE)</f>
        <v>CHAPA/PAINEL DE MADEIRA COMPENSADA RESINADA (MADEIRITE RESINADO ROSA) PARA FORMA DE CONCRETO, DE 2200 x 1100 MM, E = 17 MM</v>
      </c>
      <c r="D218" s="55"/>
      <c r="E218" s="55"/>
      <c r="F218" s="55"/>
      <c r="G218" s="54" t="str">
        <f>VLOOKUP(B218,IF(A218="COMPOSICAO",S!$A:$D,I!$A:$D),3,FALSE)</f>
        <v>M2</v>
      </c>
      <c r="H218" s="81">
        <v>1.1459999999999999</v>
      </c>
      <c r="I218" s="56">
        <f>IF(A218="COMPOSICAO",VLOOKUP("TOTAL - "&amp;B218,COMPOSICAO_AUX_2!$A:$J,10,FALSE),VLOOKUP(B218,I!$A:$D,4,FALSE))</f>
        <v>68.17</v>
      </c>
      <c r="J218" s="60">
        <f t="shared" ref="J218:J225" si="10">TRUNC(H218*I218,2)</f>
        <v>78.12</v>
      </c>
      <c r="K218" s="59"/>
    </row>
    <row r="219" spans="1:13" ht="30" customHeight="1" x14ac:dyDescent="0.25">
      <c r="A219" s="54" t="s">
        <v>433</v>
      </c>
      <c r="B219" s="67">
        <v>4491</v>
      </c>
      <c r="C219" s="55" t="str">
        <f>VLOOKUP(B219,IF(A219="COMPOSICAO",S!$A:$D,I!$A:$D),2,FALSE)</f>
        <v>PONTALETE *7,5 X 7,5* CM EM PINUS, MISTA OU EQUIVALENTE DA REGIAO - BRUTA</v>
      </c>
      <c r="D219" s="55"/>
      <c r="E219" s="55"/>
      <c r="F219" s="55"/>
      <c r="G219" s="54" t="str">
        <f>VLOOKUP(B219,IF(A219="COMPOSICAO",S!$A:$D,I!$A:$D),3,FALSE)</f>
        <v>M</v>
      </c>
      <c r="H219" s="81">
        <v>0.16600000000000001</v>
      </c>
      <c r="I219" s="56">
        <f>IF(A219="COMPOSICAO",VLOOKUP("TOTAL - "&amp;B219,COMPOSICAO_AUX_2!$A:$J,10,FALSE),VLOOKUP(B219,I!$A:$D,4,FALSE))</f>
        <v>8.44</v>
      </c>
      <c r="J219" s="60">
        <f t="shared" si="10"/>
        <v>1.4</v>
      </c>
      <c r="K219" s="59"/>
    </row>
    <row r="220" spans="1:13" ht="30" customHeight="1" x14ac:dyDescent="0.25">
      <c r="A220" s="54" t="s">
        <v>433</v>
      </c>
      <c r="B220" s="67">
        <v>4517</v>
      </c>
      <c r="C220" s="55" t="str">
        <f>VLOOKUP(B220,IF(A220="COMPOSICAO",S!$A:$D,I!$A:$D),2,FALSE)</f>
        <v>SARRAFO *2,5 X 7,5* CM EM PINUS, MISTA OU EQUIVALENTE DA REGIAO - BRUTA</v>
      </c>
      <c r="D220" s="55"/>
      <c r="E220" s="55"/>
      <c r="F220" s="55"/>
      <c r="G220" s="54" t="str">
        <f>VLOOKUP(B220,IF(A220="COMPOSICAO",S!$A:$D,I!$A:$D),3,FALSE)</f>
        <v>M</v>
      </c>
      <c r="H220" s="81">
        <v>6.952</v>
      </c>
      <c r="I220" s="56">
        <f>IF(A220="COMPOSICAO",VLOOKUP("TOTAL - "&amp;B220,COMPOSICAO_AUX_2!$A:$J,10,FALSE),VLOOKUP(B220,I!$A:$D,4,FALSE))</f>
        <v>2.95</v>
      </c>
      <c r="J220" s="60">
        <f t="shared" si="10"/>
        <v>20.5</v>
      </c>
      <c r="K220" s="59"/>
    </row>
    <row r="221" spans="1:13" ht="30" customHeight="1" x14ac:dyDescent="0.25">
      <c r="A221" s="54" t="s">
        <v>433</v>
      </c>
      <c r="B221" s="67">
        <v>5068</v>
      </c>
      <c r="C221" s="55" t="str">
        <f>VLOOKUP(B221,IF(A221="COMPOSICAO",S!$A:$D,I!$A:$D),2,FALSE)</f>
        <v>PREGO DE ACO POLIDO COM CABECA 17 X 21 (2 X 11)</v>
      </c>
      <c r="D221" s="55"/>
      <c r="E221" s="55"/>
      <c r="F221" s="55"/>
      <c r="G221" s="54" t="str">
        <f>VLOOKUP(B221,IF(A221="COMPOSICAO",S!$A:$D,I!$A:$D),3,FALSE)</f>
        <v>KG</v>
      </c>
      <c r="H221" s="81">
        <v>0.159</v>
      </c>
      <c r="I221" s="56">
        <f>IF(A221="COMPOSICAO",VLOOKUP("TOTAL - "&amp;B221,COMPOSICAO_AUX_2!$A:$J,10,FALSE),VLOOKUP(B221,I!$A:$D,4,FALSE))</f>
        <v>22.89</v>
      </c>
      <c r="J221" s="60">
        <f t="shared" si="10"/>
        <v>3.63</v>
      </c>
      <c r="K221" s="59"/>
    </row>
    <row r="222" spans="1:13" ht="30" customHeight="1" x14ac:dyDescent="0.25">
      <c r="A222" s="54" t="s">
        <v>434</v>
      </c>
      <c r="B222" s="67">
        <v>88239</v>
      </c>
      <c r="C222" s="55" t="str">
        <f>VLOOKUP(B222,IF(A222="COMPOSICAO",S!$A:$D,I!$A:$D),2,FALSE)</f>
        <v>AJUDANTE DE CARPINTEIRO COM ENCARGOS COMPLEMENTARES</v>
      </c>
      <c r="D222" s="55"/>
      <c r="E222" s="55"/>
      <c r="F222" s="55"/>
      <c r="G222" s="54" t="str">
        <f>VLOOKUP(B222,IF(A222="COMPOSICAO",S!$A:$D,I!$A:$D),3,FALSE)</f>
        <v>H</v>
      </c>
      <c r="H222" s="81">
        <v>0.20200000000000001</v>
      </c>
      <c r="I222" s="56">
        <f>IF(A222="COMPOSICAO",VLOOKUP("TOTAL - "&amp;B222,COMPOSICAO_AUX_2!$A:$J,10,FALSE),VLOOKUP(B222,I!$A:$D,4,FALSE))</f>
        <v>20.45</v>
      </c>
      <c r="J222" s="60">
        <f t="shared" si="10"/>
        <v>4.13</v>
      </c>
      <c r="K222" s="59"/>
    </row>
    <row r="223" spans="1:13" ht="30" customHeight="1" x14ac:dyDescent="0.25">
      <c r="A223" s="54" t="s">
        <v>434</v>
      </c>
      <c r="B223" s="67">
        <v>88262</v>
      </c>
      <c r="C223" s="55" t="str">
        <f>VLOOKUP(B223,IF(A223="COMPOSICAO",S!$A:$D,I!$A:$D),2,FALSE)</f>
        <v>CARPINTEIRO DE FORMAS COM ENCARGOS COMPLEMENTARES</v>
      </c>
      <c r="D223" s="55"/>
      <c r="E223" s="55"/>
      <c r="F223" s="55"/>
      <c r="G223" s="54" t="str">
        <f>VLOOKUP(B223,IF(A223="COMPOSICAO",S!$A:$D,I!$A:$D),3,FALSE)</f>
        <v>H</v>
      </c>
      <c r="H223" s="81">
        <v>0.91100000000000003</v>
      </c>
      <c r="I223" s="56">
        <f>IF(A223="COMPOSICAO",VLOOKUP("TOTAL - "&amp;B223,COMPOSICAO_AUX_2!$A:$J,10,FALSE),VLOOKUP(B223,I!$A:$D,4,FALSE))</f>
        <v>25.429999999999996</v>
      </c>
      <c r="J223" s="60">
        <f t="shared" si="10"/>
        <v>23.16</v>
      </c>
      <c r="K223" s="59"/>
    </row>
    <row r="224" spans="1:13" ht="45" customHeight="1" x14ac:dyDescent="0.25">
      <c r="A224" s="54" t="s">
        <v>434</v>
      </c>
      <c r="B224" s="67">
        <v>91692</v>
      </c>
      <c r="C224" s="55" t="str">
        <f>VLOOKUP(B224,IF(A224="COMPOSICAO",S!$A:$D,I!$A:$D),2,FALSE)</f>
        <v>SERRA CIRCULAR DE BANCADA COM MOTOR ELÉTRICO POTÊNCIA DE 5HP, COM COIFA PARA DISCO 10" - CHP DIURNO. AF_08/2015</v>
      </c>
      <c r="D224" s="55"/>
      <c r="E224" s="55"/>
      <c r="F224" s="55"/>
      <c r="G224" s="54" t="str">
        <f>VLOOKUP(B224,IF(A224="COMPOSICAO",S!$A:$D,I!$A:$D),3,FALSE)</f>
        <v>CHP</v>
      </c>
      <c r="H224" s="81">
        <v>0.05</v>
      </c>
      <c r="I224" s="56">
        <f>IF(A224="COMPOSICAO",VLOOKUP("TOTAL - "&amp;B224,COMPOSICAO_AUX_2!$A:$J,10,FALSE),VLOOKUP(B224,I!$A:$D,4,FALSE))</f>
        <v>21.259999999999998</v>
      </c>
      <c r="J224" s="60">
        <f t="shared" si="10"/>
        <v>1.06</v>
      </c>
      <c r="K224" s="59"/>
    </row>
    <row r="225" spans="1:13" ht="45" customHeight="1" x14ac:dyDescent="0.25">
      <c r="A225" s="54" t="s">
        <v>434</v>
      </c>
      <c r="B225" s="67">
        <v>91693</v>
      </c>
      <c r="C225" s="55" t="str">
        <f>VLOOKUP(B225,IF(A225="COMPOSICAO",S!$A:$D,I!$A:$D),2,FALSE)</f>
        <v>SERRA CIRCULAR DE BANCADA COM MOTOR ELÉTRICO POTÊNCIA DE 5HP, COM COIFA PARA DISCO 10" - CHI DIURNO. AF_08/2015</v>
      </c>
      <c r="D225" s="55"/>
      <c r="E225" s="55"/>
      <c r="F225" s="55"/>
      <c r="G225" s="54" t="str">
        <f>VLOOKUP(B225,IF(A225="COMPOSICAO",S!$A:$D,I!$A:$D),3,FALSE)</f>
        <v>CHI</v>
      </c>
      <c r="H225" s="81">
        <v>0.23699999999999999</v>
      </c>
      <c r="I225" s="56">
        <f>IF(A225="COMPOSICAO",VLOOKUP("TOTAL - "&amp;B225,COMPOSICAO_AUX_2!$A:$J,10,FALSE),VLOOKUP(B225,I!$A:$D,4,FALSE))</f>
        <v>20.29</v>
      </c>
      <c r="J225" s="60">
        <f t="shared" si="10"/>
        <v>4.8</v>
      </c>
      <c r="K225" s="59"/>
    </row>
    <row r="226" spans="1:13" ht="15" customHeight="1" x14ac:dyDescent="0.25">
      <c r="A226" s="76" t="s">
        <v>646</v>
      </c>
      <c r="B226" s="77"/>
      <c r="C226" s="77"/>
      <c r="D226" s="77"/>
      <c r="E226" s="77"/>
      <c r="F226" s="77"/>
      <c r="G226" s="78"/>
      <c r="H226" s="79"/>
      <c r="I226" s="80"/>
      <c r="J226" s="60">
        <f>SUM(J217:K225)</f>
        <v>136.80000000000001</v>
      </c>
      <c r="K226" s="59"/>
    </row>
    <row r="227" spans="1:13" ht="15" customHeight="1" x14ac:dyDescent="0.25">
      <c r="A227" s="4"/>
      <c r="B227" s="4"/>
      <c r="C227" s="4"/>
      <c r="D227" s="4"/>
      <c r="E227" s="4"/>
      <c r="F227" s="4"/>
      <c r="G227" s="4"/>
      <c r="H227" s="4"/>
      <c r="I227" s="4"/>
      <c r="J227" s="4"/>
      <c r="K227" s="4"/>
    </row>
    <row r="228" spans="1:13" ht="15" customHeight="1" x14ac:dyDescent="0.25">
      <c r="A228" s="22" t="s">
        <v>429</v>
      </c>
      <c r="B228" s="22" t="s">
        <v>32</v>
      </c>
      <c r="C228" s="46" t="s">
        <v>8</v>
      </c>
      <c r="D228" s="47"/>
      <c r="E228" s="47"/>
      <c r="F228" s="47"/>
      <c r="G228" s="7" t="s">
        <v>33</v>
      </c>
      <c r="H228" s="7" t="s">
        <v>430</v>
      </c>
      <c r="I228" s="7" t="s">
        <v>431</v>
      </c>
      <c r="J228" s="34" t="s">
        <v>10</v>
      </c>
      <c r="K228" s="33"/>
    </row>
    <row r="229" spans="1:13" ht="30" customHeight="1" x14ac:dyDescent="0.25">
      <c r="A229" s="7" t="s">
        <v>441</v>
      </c>
      <c r="B229" s="71">
        <v>92272</v>
      </c>
      <c r="C229" s="73" t="str">
        <f>VLOOKUP(B229,S!$A:$D,2,FALSE)</f>
        <v>FABRICAÇÃO DE ESCORAS DE VIGA DO TIPO GARFO, EM MADEIRA. AF_09/2020</v>
      </c>
      <c r="D229" s="73"/>
      <c r="E229" s="73"/>
      <c r="F229" s="72"/>
      <c r="G229" s="7" t="str">
        <f>VLOOKUP(B229,S!$A:$D,3,FALSE)</f>
        <v>M</v>
      </c>
      <c r="H229" s="74"/>
      <c r="I229" s="74">
        <f>J237</f>
        <v>40.730000000000004</v>
      </c>
      <c r="J229" s="53"/>
      <c r="K229" s="52"/>
      <c r="L229" s="74">
        <f>VLOOKUP(B229,S!$A:$D,4,FALSE)</f>
        <v>40.729999999999997</v>
      </c>
      <c r="M229" s="7" t="str">
        <f>IF(ROUND((L229-I229),2)=0,"OK, confere com a tabela.",IF(ROUND((L229-I229),2)&lt;0,"ACIMA ("&amp;TEXT(ROUND(I229*100/L229,4),"0,0000")&amp;" %) da tabela.","ABAIXO ("&amp;TEXT(ROUND(I229*100/L229,4),"0,0000")&amp;" %) da tabela."))</f>
        <v>OK, confere com a tabela.</v>
      </c>
    </row>
    <row r="230" spans="1:13" ht="45" customHeight="1" x14ac:dyDescent="0.25">
      <c r="A230" s="54" t="s">
        <v>433</v>
      </c>
      <c r="B230" s="67">
        <v>1345</v>
      </c>
      <c r="C230" s="55" t="str">
        <f>VLOOKUP(B230,IF(A230="COMPOSICAO",S!$A:$D,I!$A:$D),2,FALSE)</f>
        <v>CHAPA/PAINEL DE MADEIRA COMPENSADA PLASTIFICADA (MADEIRITE PLASTIFICADO) PARA FORMA DE CONCRETO, DE 2200 x 1100 MM, E = *17* MM</v>
      </c>
      <c r="D230" s="55"/>
      <c r="E230" s="55"/>
      <c r="F230" s="55"/>
      <c r="G230" s="54" t="str">
        <f>VLOOKUP(B230,IF(A230="COMPOSICAO",S!$A:$D,I!$A:$D),3,FALSE)</f>
        <v>M2</v>
      </c>
      <c r="H230" s="81">
        <v>0.13600000000000001</v>
      </c>
      <c r="I230" s="56">
        <f>IF(A230="COMPOSICAO",VLOOKUP("TOTAL - "&amp;B230,COMPOSICAO_AUX_2!$A:$J,10,FALSE),VLOOKUP(B230,I!$A:$D,4,FALSE))</f>
        <v>115.45</v>
      </c>
      <c r="J230" s="60">
        <f t="shared" ref="J230:J236" si="11">TRUNC(H230*I230,2)</f>
        <v>15.7</v>
      </c>
      <c r="K230" s="59"/>
    </row>
    <row r="231" spans="1:13" ht="30" customHeight="1" x14ac:dyDescent="0.25">
      <c r="A231" s="54" t="s">
        <v>433</v>
      </c>
      <c r="B231" s="67">
        <v>4491</v>
      </c>
      <c r="C231" s="55" t="str">
        <f>VLOOKUP(B231,IF(A231="COMPOSICAO",S!$A:$D,I!$A:$D),2,FALSE)</f>
        <v>PONTALETE *7,5 X 7,5* CM EM PINUS, MISTA OU EQUIVALENTE DA REGIAO - BRUTA</v>
      </c>
      <c r="D231" s="55"/>
      <c r="E231" s="55"/>
      <c r="F231" s="55"/>
      <c r="G231" s="54" t="str">
        <f>VLOOKUP(B231,IF(A231="COMPOSICAO",S!$A:$D,I!$A:$D),3,FALSE)</f>
        <v>M</v>
      </c>
      <c r="H231" s="81">
        <v>2.3420000000000001</v>
      </c>
      <c r="I231" s="56">
        <f>IF(A231="COMPOSICAO",VLOOKUP("TOTAL - "&amp;B231,COMPOSICAO_AUX_2!$A:$J,10,FALSE),VLOOKUP(B231,I!$A:$D,4,FALSE))</f>
        <v>8.44</v>
      </c>
      <c r="J231" s="60">
        <f t="shared" si="11"/>
        <v>19.760000000000002</v>
      </c>
      <c r="K231" s="59"/>
    </row>
    <row r="232" spans="1:13" ht="30" customHeight="1" x14ac:dyDescent="0.25">
      <c r="A232" s="54" t="s">
        <v>433</v>
      </c>
      <c r="B232" s="67">
        <v>5068</v>
      </c>
      <c r="C232" s="55" t="str">
        <f>VLOOKUP(B232,IF(A232="COMPOSICAO",S!$A:$D,I!$A:$D),2,FALSE)</f>
        <v>PREGO DE ACO POLIDO COM CABECA 17 X 21 (2 X 11)</v>
      </c>
      <c r="D232" s="55"/>
      <c r="E232" s="55"/>
      <c r="F232" s="55"/>
      <c r="G232" s="54" t="str">
        <f>VLOOKUP(B232,IF(A232="COMPOSICAO",S!$A:$D,I!$A:$D),3,FALSE)</f>
        <v>KG</v>
      </c>
      <c r="H232" s="81">
        <v>1.2E-2</v>
      </c>
      <c r="I232" s="56">
        <f>IF(A232="COMPOSICAO",VLOOKUP("TOTAL - "&amp;B232,COMPOSICAO_AUX_2!$A:$J,10,FALSE),VLOOKUP(B232,I!$A:$D,4,FALSE))</f>
        <v>22.89</v>
      </c>
      <c r="J232" s="60">
        <f t="shared" si="11"/>
        <v>0.27</v>
      </c>
      <c r="K232" s="59"/>
    </row>
    <row r="233" spans="1:13" ht="30" customHeight="1" x14ac:dyDescent="0.25">
      <c r="A233" s="54" t="s">
        <v>434</v>
      </c>
      <c r="B233" s="67">
        <v>88239</v>
      </c>
      <c r="C233" s="55" t="str">
        <f>VLOOKUP(B233,IF(A233="COMPOSICAO",S!$A:$D,I!$A:$D),2,FALSE)</f>
        <v>AJUDANTE DE CARPINTEIRO COM ENCARGOS COMPLEMENTARES</v>
      </c>
      <c r="D233" s="55"/>
      <c r="E233" s="55"/>
      <c r="F233" s="55"/>
      <c r="G233" s="54" t="str">
        <f>VLOOKUP(B233,IF(A233="COMPOSICAO",S!$A:$D,I!$A:$D),3,FALSE)</f>
        <v>H</v>
      </c>
      <c r="H233" s="81">
        <v>3.2000000000000001E-2</v>
      </c>
      <c r="I233" s="56">
        <f>IF(A233="COMPOSICAO",VLOOKUP("TOTAL - "&amp;B233,COMPOSICAO_AUX_2!$A:$J,10,FALSE),VLOOKUP(B233,I!$A:$D,4,FALSE))</f>
        <v>20.45</v>
      </c>
      <c r="J233" s="60">
        <f t="shared" si="11"/>
        <v>0.65</v>
      </c>
      <c r="K233" s="59"/>
    </row>
    <row r="234" spans="1:13" ht="30" customHeight="1" x14ac:dyDescent="0.25">
      <c r="A234" s="54" t="s">
        <v>434</v>
      </c>
      <c r="B234" s="67">
        <v>88262</v>
      </c>
      <c r="C234" s="55" t="str">
        <f>VLOOKUP(B234,IF(A234="COMPOSICAO",S!$A:$D,I!$A:$D),2,FALSE)</f>
        <v>CARPINTEIRO DE FORMAS COM ENCARGOS COMPLEMENTARES</v>
      </c>
      <c r="D234" s="55"/>
      <c r="E234" s="55"/>
      <c r="F234" s="55"/>
      <c r="G234" s="54" t="str">
        <f>VLOOKUP(B234,IF(A234="COMPOSICAO",S!$A:$D,I!$A:$D),3,FALSE)</f>
        <v>H</v>
      </c>
      <c r="H234" s="81">
        <v>8.3000000000000004E-2</v>
      </c>
      <c r="I234" s="56">
        <f>IF(A234="COMPOSICAO",VLOOKUP("TOTAL - "&amp;B234,COMPOSICAO_AUX_2!$A:$J,10,FALSE),VLOOKUP(B234,I!$A:$D,4,FALSE))</f>
        <v>25.429999999999996</v>
      </c>
      <c r="J234" s="60">
        <f t="shared" si="11"/>
        <v>2.11</v>
      </c>
      <c r="K234" s="59"/>
    </row>
    <row r="235" spans="1:13" ht="45" customHeight="1" x14ac:dyDescent="0.25">
      <c r="A235" s="54" t="s">
        <v>434</v>
      </c>
      <c r="B235" s="67">
        <v>91692</v>
      </c>
      <c r="C235" s="55" t="str">
        <f>VLOOKUP(B235,IF(A235="COMPOSICAO",S!$A:$D,I!$A:$D),2,FALSE)</f>
        <v>SERRA CIRCULAR DE BANCADA COM MOTOR ELÉTRICO POTÊNCIA DE 5HP, COM COIFA PARA DISCO 10" - CHP DIURNO. AF_08/2015</v>
      </c>
      <c r="D235" s="55"/>
      <c r="E235" s="55"/>
      <c r="F235" s="55"/>
      <c r="G235" s="54" t="str">
        <f>VLOOKUP(B235,IF(A235="COMPOSICAO",S!$A:$D,I!$A:$D),3,FALSE)</f>
        <v>CHP</v>
      </c>
      <c r="H235" s="81">
        <v>2.1999999999999999E-2</v>
      </c>
      <c r="I235" s="56">
        <f>IF(A235="COMPOSICAO",VLOOKUP("TOTAL - "&amp;B235,COMPOSICAO_AUX_2!$A:$J,10,FALSE),VLOOKUP(B235,I!$A:$D,4,FALSE))</f>
        <v>21.259999999999998</v>
      </c>
      <c r="J235" s="60">
        <f t="shared" si="11"/>
        <v>0.46</v>
      </c>
      <c r="K235" s="59"/>
    </row>
    <row r="236" spans="1:13" ht="45" customHeight="1" x14ac:dyDescent="0.25">
      <c r="A236" s="54" t="s">
        <v>434</v>
      </c>
      <c r="B236" s="67">
        <v>91693</v>
      </c>
      <c r="C236" s="55" t="str">
        <f>VLOOKUP(B236,IF(A236="COMPOSICAO",S!$A:$D,I!$A:$D),2,FALSE)</f>
        <v>SERRA CIRCULAR DE BANCADA COM MOTOR ELÉTRICO POTÊNCIA DE 5HP, COM COIFA PARA DISCO 10" - CHI DIURNO. AF_08/2015</v>
      </c>
      <c r="D236" s="55"/>
      <c r="E236" s="55"/>
      <c r="F236" s="55"/>
      <c r="G236" s="54" t="str">
        <f>VLOOKUP(B236,IF(A236="COMPOSICAO",S!$A:$D,I!$A:$D),3,FALSE)</f>
        <v>CHI</v>
      </c>
      <c r="H236" s="81">
        <v>8.7999999999999995E-2</v>
      </c>
      <c r="I236" s="56">
        <f>IF(A236="COMPOSICAO",VLOOKUP("TOTAL - "&amp;B236,COMPOSICAO_AUX_2!$A:$J,10,FALSE),VLOOKUP(B236,I!$A:$D,4,FALSE))</f>
        <v>20.29</v>
      </c>
      <c r="J236" s="60">
        <f t="shared" si="11"/>
        <v>1.78</v>
      </c>
      <c r="K236" s="59"/>
    </row>
    <row r="237" spans="1:13" ht="15" customHeight="1" x14ac:dyDescent="0.25">
      <c r="A237" s="76" t="s">
        <v>647</v>
      </c>
      <c r="B237" s="77"/>
      <c r="C237" s="77"/>
      <c r="D237" s="77"/>
      <c r="E237" s="77"/>
      <c r="F237" s="77"/>
      <c r="G237" s="78"/>
      <c r="H237" s="79"/>
      <c r="I237" s="80"/>
      <c r="J237" s="60">
        <f>SUM(J229:K236)</f>
        <v>40.730000000000004</v>
      </c>
      <c r="K237" s="59"/>
    </row>
    <row r="238" spans="1:13" ht="15" customHeight="1" x14ac:dyDescent="0.25">
      <c r="A238" s="4"/>
      <c r="B238" s="4"/>
      <c r="C238" s="4"/>
      <c r="D238" s="4"/>
      <c r="E238" s="4"/>
      <c r="F238" s="4"/>
      <c r="G238" s="4"/>
      <c r="H238" s="4"/>
      <c r="I238" s="4"/>
      <c r="J238" s="4"/>
      <c r="K238" s="4"/>
    </row>
    <row r="239" spans="1:13" ht="15" customHeight="1" x14ac:dyDescent="0.25">
      <c r="A239" s="22" t="s">
        <v>429</v>
      </c>
      <c r="B239" s="22" t="s">
        <v>32</v>
      </c>
      <c r="C239" s="46" t="s">
        <v>8</v>
      </c>
      <c r="D239" s="47"/>
      <c r="E239" s="47"/>
      <c r="F239" s="47"/>
      <c r="G239" s="7" t="s">
        <v>33</v>
      </c>
      <c r="H239" s="7" t="s">
        <v>430</v>
      </c>
      <c r="I239" s="7" t="s">
        <v>431</v>
      </c>
      <c r="J239" s="34" t="s">
        <v>10</v>
      </c>
      <c r="K239" s="33"/>
    </row>
    <row r="240" spans="1:13" ht="45" customHeight="1" x14ac:dyDescent="0.25">
      <c r="A240" s="7" t="s">
        <v>441</v>
      </c>
      <c r="B240" s="71">
        <v>92273</v>
      </c>
      <c r="C240" s="73" t="str">
        <f>VLOOKUP(B240,S!$A:$D,2,FALSE)</f>
        <v>FABRICAÇÃO DE ESCORAS DO TIPO PONTALETE, EM MADEIRA, PARA PÉ-DIREITO SIMPLES. AF_09/2020</v>
      </c>
      <c r="D240" s="73"/>
      <c r="E240" s="73"/>
      <c r="F240" s="72"/>
      <c r="G240" s="7" t="str">
        <f>VLOOKUP(B240,S!$A:$D,3,FALSE)</f>
        <v>M</v>
      </c>
      <c r="H240" s="74"/>
      <c r="I240" s="74">
        <f>J247</f>
        <v>15.040000000000001</v>
      </c>
      <c r="J240" s="53"/>
      <c r="K240" s="52"/>
      <c r="L240" s="74">
        <f>VLOOKUP(B240,S!$A:$D,4,FALSE)</f>
        <v>15.04</v>
      </c>
      <c r="M240" s="7" t="str">
        <f>IF(ROUND((L240-I240),2)=0,"OK, confere com a tabela.",IF(ROUND((L240-I240),2)&lt;0,"ACIMA ("&amp;TEXT(ROUND(I240*100/L240,4),"0,0000")&amp;" %) da tabela.","ABAIXO ("&amp;TEXT(ROUND(I240*100/L240,4),"0,0000")&amp;" %) da tabela."))</f>
        <v>OK, confere com a tabela.</v>
      </c>
    </row>
    <row r="241" spans="1:13" ht="30" customHeight="1" x14ac:dyDescent="0.25">
      <c r="A241" s="54" t="s">
        <v>433</v>
      </c>
      <c r="B241" s="67">
        <v>4491</v>
      </c>
      <c r="C241" s="55" t="str">
        <f>VLOOKUP(B241,IF(A241="COMPOSICAO",S!$A:$D,I!$A:$D),2,FALSE)</f>
        <v>PONTALETE *7,5 X 7,5* CM EM PINUS, MISTA OU EQUIVALENTE DA REGIAO - BRUTA</v>
      </c>
      <c r="D241" s="55"/>
      <c r="E241" s="55"/>
      <c r="F241" s="55"/>
      <c r="G241" s="54" t="str">
        <f>VLOOKUP(B241,IF(A241="COMPOSICAO",S!$A:$D,I!$A:$D),3,FALSE)</f>
        <v>M</v>
      </c>
      <c r="H241" s="81">
        <v>1.31</v>
      </c>
      <c r="I241" s="56">
        <f>IF(A241="COMPOSICAO",VLOOKUP("TOTAL - "&amp;B241,COMPOSICAO_AUX_2!$A:$J,10,FALSE),VLOOKUP(B241,I!$A:$D,4,FALSE))</f>
        <v>8.44</v>
      </c>
      <c r="J241" s="60">
        <f t="shared" ref="J241:J246" si="12">TRUNC(H241*I241,2)</f>
        <v>11.05</v>
      </c>
      <c r="K241" s="59"/>
    </row>
    <row r="242" spans="1:13" ht="30" customHeight="1" x14ac:dyDescent="0.25">
      <c r="A242" s="54" t="s">
        <v>433</v>
      </c>
      <c r="B242" s="67">
        <v>5068</v>
      </c>
      <c r="C242" s="55" t="str">
        <f>VLOOKUP(B242,IF(A242="COMPOSICAO",S!$A:$D,I!$A:$D),2,FALSE)</f>
        <v>PREGO DE ACO POLIDO COM CABECA 17 X 21 (2 X 11)</v>
      </c>
      <c r="D242" s="55"/>
      <c r="E242" s="55"/>
      <c r="F242" s="55"/>
      <c r="G242" s="54" t="str">
        <f>VLOOKUP(B242,IF(A242="COMPOSICAO",S!$A:$D,I!$A:$D),3,FALSE)</f>
        <v>KG</v>
      </c>
      <c r="H242" s="81">
        <v>2.3E-2</v>
      </c>
      <c r="I242" s="56">
        <f>IF(A242="COMPOSICAO",VLOOKUP("TOTAL - "&amp;B242,COMPOSICAO_AUX_2!$A:$J,10,FALSE),VLOOKUP(B242,I!$A:$D,4,FALSE))</f>
        <v>22.89</v>
      </c>
      <c r="J242" s="60">
        <f t="shared" si="12"/>
        <v>0.52</v>
      </c>
      <c r="K242" s="59"/>
    </row>
    <row r="243" spans="1:13" ht="30" customHeight="1" x14ac:dyDescent="0.25">
      <c r="A243" s="54" t="s">
        <v>434</v>
      </c>
      <c r="B243" s="67">
        <v>88239</v>
      </c>
      <c r="C243" s="55" t="str">
        <f>VLOOKUP(B243,IF(A243="COMPOSICAO",S!$A:$D,I!$A:$D),2,FALSE)</f>
        <v>AJUDANTE DE CARPINTEIRO COM ENCARGOS COMPLEMENTARES</v>
      </c>
      <c r="D243" s="55"/>
      <c r="E243" s="55"/>
      <c r="F243" s="55"/>
      <c r="G243" s="54" t="str">
        <f>VLOOKUP(B243,IF(A243="COMPOSICAO",S!$A:$D,I!$A:$D),3,FALSE)</f>
        <v>H</v>
      </c>
      <c r="H243" s="81">
        <v>2.1000000000000001E-2</v>
      </c>
      <c r="I243" s="56">
        <f>IF(A243="COMPOSICAO",VLOOKUP("TOTAL - "&amp;B243,COMPOSICAO_AUX_2!$A:$J,10,FALSE),VLOOKUP(B243,I!$A:$D,4,FALSE))</f>
        <v>20.45</v>
      </c>
      <c r="J243" s="60">
        <f t="shared" si="12"/>
        <v>0.42</v>
      </c>
      <c r="K243" s="59"/>
    </row>
    <row r="244" spans="1:13" ht="30" customHeight="1" x14ac:dyDescent="0.25">
      <c r="A244" s="54" t="s">
        <v>434</v>
      </c>
      <c r="B244" s="67">
        <v>88262</v>
      </c>
      <c r="C244" s="55" t="str">
        <f>VLOOKUP(B244,IF(A244="COMPOSICAO",S!$A:$D,I!$A:$D),2,FALSE)</f>
        <v>CARPINTEIRO DE FORMAS COM ENCARGOS COMPLEMENTARES</v>
      </c>
      <c r="D244" s="55"/>
      <c r="E244" s="55"/>
      <c r="F244" s="55"/>
      <c r="G244" s="54" t="str">
        <f>VLOOKUP(B244,IF(A244="COMPOSICAO",S!$A:$D,I!$A:$D),3,FALSE)</f>
        <v>H</v>
      </c>
      <c r="H244" s="81">
        <v>9.0999999999999998E-2</v>
      </c>
      <c r="I244" s="56">
        <f>IF(A244="COMPOSICAO",VLOOKUP("TOTAL - "&amp;B244,COMPOSICAO_AUX_2!$A:$J,10,FALSE),VLOOKUP(B244,I!$A:$D,4,FALSE))</f>
        <v>25.429999999999996</v>
      </c>
      <c r="J244" s="60">
        <f t="shared" si="12"/>
        <v>2.31</v>
      </c>
      <c r="K244" s="59"/>
    </row>
    <row r="245" spans="1:13" ht="45" customHeight="1" x14ac:dyDescent="0.25">
      <c r="A245" s="54" t="s">
        <v>434</v>
      </c>
      <c r="B245" s="67">
        <v>91692</v>
      </c>
      <c r="C245" s="55" t="str">
        <f>VLOOKUP(B245,IF(A245="COMPOSICAO",S!$A:$D,I!$A:$D),2,FALSE)</f>
        <v>SERRA CIRCULAR DE BANCADA COM MOTOR ELÉTRICO POTÊNCIA DE 5HP, COM COIFA PARA DISCO 10" - CHP DIURNO. AF_08/2015</v>
      </c>
      <c r="D245" s="55"/>
      <c r="E245" s="55"/>
      <c r="F245" s="55"/>
      <c r="G245" s="54" t="str">
        <f>VLOOKUP(B245,IF(A245="COMPOSICAO",S!$A:$D,I!$A:$D),3,FALSE)</f>
        <v>CHP</v>
      </c>
      <c r="H245" s="81">
        <v>7.0000000000000001E-3</v>
      </c>
      <c r="I245" s="56">
        <f>IF(A245="COMPOSICAO",VLOOKUP("TOTAL - "&amp;B245,COMPOSICAO_AUX_2!$A:$J,10,FALSE),VLOOKUP(B245,I!$A:$D,4,FALSE))</f>
        <v>21.259999999999998</v>
      </c>
      <c r="J245" s="60">
        <f t="shared" si="12"/>
        <v>0.14000000000000001</v>
      </c>
      <c r="K245" s="59"/>
    </row>
    <row r="246" spans="1:13" ht="45" customHeight="1" x14ac:dyDescent="0.25">
      <c r="A246" s="54" t="s">
        <v>434</v>
      </c>
      <c r="B246" s="67">
        <v>91693</v>
      </c>
      <c r="C246" s="55" t="str">
        <f>VLOOKUP(B246,IF(A246="COMPOSICAO",S!$A:$D,I!$A:$D),2,FALSE)</f>
        <v>SERRA CIRCULAR DE BANCADA COM MOTOR ELÉTRICO POTÊNCIA DE 5HP, COM COIFA PARA DISCO 10" - CHI DIURNO. AF_08/2015</v>
      </c>
      <c r="D246" s="55"/>
      <c r="E246" s="55"/>
      <c r="F246" s="55"/>
      <c r="G246" s="54" t="str">
        <f>VLOOKUP(B246,IF(A246="COMPOSICAO",S!$A:$D,I!$A:$D),3,FALSE)</f>
        <v>CHI</v>
      </c>
      <c r="H246" s="81">
        <v>0.03</v>
      </c>
      <c r="I246" s="56">
        <f>IF(A246="COMPOSICAO",VLOOKUP("TOTAL - "&amp;B246,COMPOSICAO_AUX_2!$A:$J,10,FALSE),VLOOKUP(B246,I!$A:$D,4,FALSE))</f>
        <v>20.29</v>
      </c>
      <c r="J246" s="60">
        <f t="shared" si="12"/>
        <v>0.6</v>
      </c>
      <c r="K246" s="59"/>
    </row>
    <row r="247" spans="1:13" ht="15" customHeight="1" x14ac:dyDescent="0.25">
      <c r="A247" s="76" t="s">
        <v>648</v>
      </c>
      <c r="B247" s="77"/>
      <c r="C247" s="77"/>
      <c r="D247" s="77"/>
      <c r="E247" s="77"/>
      <c r="F247" s="77"/>
      <c r="G247" s="78"/>
      <c r="H247" s="79"/>
      <c r="I247" s="80"/>
      <c r="J247" s="60">
        <f>SUM(J240:K246)</f>
        <v>15.040000000000001</v>
      </c>
      <c r="K247" s="59"/>
    </row>
    <row r="248" spans="1:13" ht="15" customHeight="1" x14ac:dyDescent="0.25">
      <c r="A248" s="4"/>
      <c r="B248" s="4"/>
      <c r="C248" s="4"/>
      <c r="D248" s="4"/>
      <c r="E248" s="4"/>
      <c r="F248" s="4"/>
      <c r="G248" s="4"/>
      <c r="H248" s="4"/>
      <c r="I248" s="4"/>
      <c r="J248" s="4"/>
      <c r="K248" s="4"/>
    </row>
    <row r="249" spans="1:13" ht="15" customHeight="1" x14ac:dyDescent="0.25">
      <c r="A249" s="22" t="s">
        <v>429</v>
      </c>
      <c r="B249" s="22" t="s">
        <v>32</v>
      </c>
      <c r="C249" s="46" t="s">
        <v>8</v>
      </c>
      <c r="D249" s="47"/>
      <c r="E249" s="47"/>
      <c r="F249" s="47"/>
      <c r="G249" s="7" t="s">
        <v>33</v>
      </c>
      <c r="H249" s="7" t="s">
        <v>430</v>
      </c>
      <c r="I249" s="7" t="s">
        <v>431</v>
      </c>
      <c r="J249" s="34" t="s">
        <v>10</v>
      </c>
      <c r="K249" s="33"/>
    </row>
    <row r="250" spans="1:13" ht="45" customHeight="1" x14ac:dyDescent="0.25">
      <c r="A250" s="7" t="s">
        <v>441</v>
      </c>
      <c r="B250" s="71">
        <v>92767</v>
      </c>
      <c r="C250" s="73" t="str">
        <f>VLOOKUP(B250,S!$A:$D,2,FALSE)</f>
        <v>ARMAÇÃO DE LAJE DE ESTRUTURA CONVENCIONAL DE CONCRETO ARMADO UTILIZANDO AÇO CA-60 DE 4,2 MM - MONTAGEM. AF_06/2022</v>
      </c>
      <c r="D250" s="73"/>
      <c r="E250" s="73"/>
      <c r="F250" s="72"/>
      <c r="G250" s="7" t="str">
        <f>VLOOKUP(B250,S!$A:$D,3,FALSE)</f>
        <v>KG</v>
      </c>
      <c r="H250" s="74"/>
      <c r="I250" s="74">
        <f>J256</f>
        <v>17.240000000000002</v>
      </c>
      <c r="J250" s="53"/>
      <c r="K250" s="52"/>
      <c r="L250" s="74">
        <f>VLOOKUP(B250,S!$A:$D,4,FALSE)</f>
        <v>17.239999999999998</v>
      </c>
      <c r="M250" s="7" t="str">
        <f>IF(ROUND((L250-I250),2)=0,"OK, confere com a tabela.",IF(ROUND((L250-I250),2)&lt;0,"ACIMA ("&amp;TEXT(ROUND(I250*100/L250,4),"0,0000")&amp;" %) da tabela.","ABAIXO ("&amp;TEXT(ROUND(I250*100/L250,4),"0,0000")&amp;" %) da tabela."))</f>
        <v>OK, confere com a tabela.</v>
      </c>
    </row>
    <row r="251" spans="1:13" ht="45" customHeight="1" x14ac:dyDescent="0.25">
      <c r="A251" s="54" t="s">
        <v>433</v>
      </c>
      <c r="B251" s="67">
        <v>39017</v>
      </c>
      <c r="C251" s="55" t="str">
        <f>VLOOKUP(B251,IF(A251="COMPOSICAO",S!$A:$D,I!$A:$D),2,FALSE)</f>
        <v>ESPACADOR / DISTANCIADOR CIRCULAR COM ENTRADA LATERAL, EM PLASTICO, PARA VERGALHAO *4,2 A 12,5* MM, COBRIMENTO 20 MM</v>
      </c>
      <c r="D251" s="55"/>
      <c r="E251" s="55"/>
      <c r="F251" s="55"/>
      <c r="G251" s="54" t="str">
        <f>VLOOKUP(B251,IF(A251="COMPOSICAO",S!$A:$D,I!$A:$D),3,FALSE)</f>
        <v>UN</v>
      </c>
      <c r="H251" s="81">
        <v>2.8159999999999998</v>
      </c>
      <c r="I251" s="56">
        <f>IF(A251="COMPOSICAO",VLOOKUP("TOTAL - "&amp;B251,COMPOSICAO_AUX_2!$A:$J,10,FALSE),VLOOKUP(B251,I!$A:$D,4,FALSE))</f>
        <v>0.22</v>
      </c>
      <c r="J251" s="60">
        <f>TRUNC(H251*I251,2)</f>
        <v>0.61</v>
      </c>
      <c r="K251" s="59"/>
    </row>
    <row r="252" spans="1:13" ht="30" customHeight="1" x14ac:dyDescent="0.25">
      <c r="A252" s="54" t="s">
        <v>433</v>
      </c>
      <c r="B252" s="67">
        <v>43132</v>
      </c>
      <c r="C252" s="55" t="str">
        <f>VLOOKUP(B252,IF(A252="COMPOSICAO",S!$A:$D,I!$A:$D),2,FALSE)</f>
        <v>ARAME RECOZIDO 16 BWG, D = 1,65 MM (0,016 KG/M) OU 18 BWG, D = 1,25 MM (0,01 KG/M)</v>
      </c>
      <c r="D252" s="55"/>
      <c r="E252" s="55"/>
      <c r="F252" s="55"/>
      <c r="G252" s="54" t="str">
        <f>VLOOKUP(B252,IF(A252="COMPOSICAO",S!$A:$D,I!$A:$D),3,FALSE)</f>
        <v>KG</v>
      </c>
      <c r="H252" s="81">
        <v>2.5000000000000001E-2</v>
      </c>
      <c r="I252" s="56">
        <f>IF(A252="COMPOSICAO",VLOOKUP("TOTAL - "&amp;B252,COMPOSICAO_AUX_2!$A:$J,10,FALSE),VLOOKUP(B252,I!$A:$D,4,FALSE))</f>
        <v>23.5</v>
      </c>
      <c r="J252" s="60">
        <f>TRUNC(H252*I252,2)</f>
        <v>0.57999999999999996</v>
      </c>
      <c r="K252" s="59"/>
    </row>
    <row r="253" spans="1:13" ht="30" customHeight="1" x14ac:dyDescent="0.25">
      <c r="A253" s="54" t="s">
        <v>434</v>
      </c>
      <c r="B253" s="67">
        <v>88238</v>
      </c>
      <c r="C253" s="55" t="str">
        <f>VLOOKUP(B253,IF(A253="COMPOSICAO",S!$A:$D,I!$A:$D),2,FALSE)</f>
        <v>AJUDANTE DE ARMADOR COM ENCARGOS COMPLEMENTARES</v>
      </c>
      <c r="D253" s="55"/>
      <c r="E253" s="55"/>
      <c r="F253" s="55"/>
      <c r="G253" s="54" t="str">
        <f>VLOOKUP(B253,IF(A253="COMPOSICAO",S!$A:$D,I!$A:$D),3,FALSE)</f>
        <v>H</v>
      </c>
      <c r="H253" s="81">
        <v>1.72E-2</v>
      </c>
      <c r="I253" s="56">
        <f>IF(A253="COMPOSICAO",VLOOKUP("TOTAL - "&amp;B253,COMPOSICAO_AUX_2!$A:$J,10,FALSE),VLOOKUP(B253,I!$A:$D,4,FALSE))</f>
        <v>19.45</v>
      </c>
      <c r="J253" s="60">
        <f>TRUNC(H253*I253,2)</f>
        <v>0.33</v>
      </c>
      <c r="K253" s="59"/>
    </row>
    <row r="254" spans="1:13" ht="15" customHeight="1" x14ac:dyDescent="0.25">
      <c r="A254" s="54" t="s">
        <v>434</v>
      </c>
      <c r="B254" s="67">
        <v>88245</v>
      </c>
      <c r="C254" s="55" t="str">
        <f>VLOOKUP(B254,IF(A254="COMPOSICAO",S!$A:$D,I!$A:$D),2,FALSE)</f>
        <v>ARMADOR COM ENCARGOS COMPLEMENTARES</v>
      </c>
      <c r="D254" s="55"/>
      <c r="E254" s="55"/>
      <c r="F254" s="55"/>
      <c r="G254" s="54" t="str">
        <f>VLOOKUP(B254,IF(A254="COMPOSICAO",S!$A:$D,I!$A:$D),3,FALSE)</f>
        <v>H</v>
      </c>
      <c r="H254" s="81">
        <v>0.1055</v>
      </c>
      <c r="I254" s="56">
        <f>IF(A254="COMPOSICAO",VLOOKUP("TOTAL - "&amp;B254,COMPOSICAO_AUX_2!$A:$J,10,FALSE),VLOOKUP(B254,I!$A:$D,4,FALSE))</f>
        <v>25.61</v>
      </c>
      <c r="J254" s="60">
        <f>TRUNC(H254*I254,2)</f>
        <v>2.7</v>
      </c>
      <c r="K254" s="59"/>
    </row>
    <row r="255" spans="1:13" ht="30" customHeight="1" x14ac:dyDescent="0.25">
      <c r="A255" s="54" t="s">
        <v>434</v>
      </c>
      <c r="B255" s="67">
        <v>92799</v>
      </c>
      <c r="C255" s="55" t="str">
        <f>VLOOKUP(B255,IF(A255="COMPOSICAO",S!$A:$D,I!$A:$D),2,FALSE)</f>
        <v>CORTE E DOBRA DE AÇO CA-60, DIÂMETRO DE 4,2 MM. AF_06/2022</v>
      </c>
      <c r="D255" s="55"/>
      <c r="E255" s="55"/>
      <c r="F255" s="55"/>
      <c r="G255" s="54" t="str">
        <f>VLOOKUP(B255,IF(A255="COMPOSICAO",S!$A:$D,I!$A:$D),3,FALSE)</f>
        <v>KG</v>
      </c>
      <c r="H255" s="81">
        <v>1</v>
      </c>
      <c r="I255" s="56">
        <f>IF(A255="COMPOSICAO",VLOOKUP("TOTAL - "&amp;B255,COMPOSICAO_AUX_2!$A:$J,10,FALSE),VLOOKUP(B255,I!$A:$D,4,FALSE))</f>
        <v>13.02</v>
      </c>
      <c r="J255" s="60">
        <f>TRUNC(H255*I255,2)</f>
        <v>13.02</v>
      </c>
      <c r="K255" s="59"/>
    </row>
    <row r="256" spans="1:13" ht="15" customHeight="1" x14ac:dyDescent="0.25">
      <c r="A256" s="76" t="s">
        <v>649</v>
      </c>
      <c r="B256" s="77"/>
      <c r="C256" s="77"/>
      <c r="D256" s="77"/>
      <c r="E256" s="77"/>
      <c r="F256" s="77"/>
      <c r="G256" s="78"/>
      <c r="H256" s="79"/>
      <c r="I256" s="80"/>
      <c r="J256" s="60">
        <f>SUM(J250:K255)</f>
        <v>17.240000000000002</v>
      </c>
      <c r="K256" s="59"/>
    </row>
    <row r="257" spans="1:13" ht="15" customHeight="1" x14ac:dyDescent="0.25">
      <c r="A257" s="4"/>
      <c r="B257" s="4"/>
      <c r="C257" s="4"/>
      <c r="D257" s="4"/>
      <c r="E257" s="4"/>
      <c r="F257" s="4"/>
      <c r="G257" s="4"/>
      <c r="H257" s="4"/>
      <c r="I257" s="4"/>
      <c r="J257" s="4"/>
      <c r="K257" s="4"/>
    </row>
    <row r="258" spans="1:13" ht="15" customHeight="1" x14ac:dyDescent="0.25">
      <c r="A258" s="22" t="s">
        <v>429</v>
      </c>
      <c r="B258" s="22" t="s">
        <v>32</v>
      </c>
      <c r="C258" s="46" t="s">
        <v>8</v>
      </c>
      <c r="D258" s="47"/>
      <c r="E258" s="47"/>
      <c r="F258" s="47"/>
      <c r="G258" s="7" t="s">
        <v>33</v>
      </c>
      <c r="H258" s="7" t="s">
        <v>430</v>
      </c>
      <c r="I258" s="7" t="s">
        <v>431</v>
      </c>
      <c r="J258" s="34" t="s">
        <v>10</v>
      </c>
      <c r="K258" s="33"/>
    </row>
    <row r="259" spans="1:13" ht="45" customHeight="1" x14ac:dyDescent="0.25">
      <c r="A259" s="7" t="s">
        <v>441</v>
      </c>
      <c r="B259" s="71">
        <v>103674</v>
      </c>
      <c r="C259" s="73" t="str">
        <f>VLOOKUP(B259,S!$A:$D,2,FALSE)</f>
        <v>CONCRETAGEM DE VIGAS E LAJES, FCK=25 MPA, PARA LAJES PREMOLDADAS COM USO DE BOMBA - LANÇAMENTO, ADENSAMENTO E ACABAMENTO. AF_02/2022</v>
      </c>
      <c r="D259" s="73"/>
      <c r="E259" s="73"/>
      <c r="F259" s="72"/>
      <c r="G259" s="7" t="str">
        <f>VLOOKUP(B259,S!$A:$D,3,FALSE)</f>
        <v>M3</v>
      </c>
      <c r="H259" s="74"/>
      <c r="I259" s="74">
        <f>J266</f>
        <v>603.7600000000001</v>
      </c>
      <c r="J259" s="53"/>
      <c r="K259" s="52"/>
      <c r="L259" s="74">
        <f>VLOOKUP(B259,S!$A:$D,4,FALSE)</f>
        <v>603.76</v>
      </c>
      <c r="M259" s="7" t="str">
        <f>IF(ROUND((L259-I259),2)=0,"OK, confere com a tabela.",IF(ROUND((L259-I259),2)&lt;0,"ACIMA ("&amp;TEXT(ROUND(I259*100/L259,4),"0,0000")&amp;" %) da tabela.","ABAIXO ("&amp;TEXT(ROUND(I259*100/L259,4),"0,0000")&amp;" %) da tabela."))</f>
        <v>OK, confere com a tabela.</v>
      </c>
    </row>
    <row r="260" spans="1:13" ht="45" customHeight="1" x14ac:dyDescent="0.25">
      <c r="A260" s="54" t="s">
        <v>433</v>
      </c>
      <c r="B260" s="67">
        <v>1527</v>
      </c>
      <c r="C260" s="55" t="str">
        <f>VLOOKUP(B260,IF(A260="COMPOSICAO",S!$A:$D,I!$A:$D),2,FALSE)</f>
        <v>CONCRETO USINADO BOMBEAVEL, CLASSE DE RESISTENCIA C25, COM BRITA 0 E 1, SLUMP = 100 +/- 20 MM, INCLUI SERVICO DE BOMBEAMENTO (NBR 8953)</v>
      </c>
      <c r="D260" s="55"/>
      <c r="E260" s="55"/>
      <c r="F260" s="55"/>
      <c r="G260" s="54" t="str">
        <f>VLOOKUP(B260,IF(A260="COMPOSICAO",S!$A:$D,I!$A:$D),3,FALSE)</f>
        <v>M3</v>
      </c>
      <c r="H260" s="81">
        <v>1.103</v>
      </c>
      <c r="I260" s="56">
        <f>IF(A260="COMPOSICAO",VLOOKUP("TOTAL - "&amp;B260,COMPOSICAO_AUX_2!$A:$J,10,FALSE),VLOOKUP(B260,I!$A:$D,4,FALSE))</f>
        <v>495.67</v>
      </c>
      <c r="J260" s="60">
        <f t="shared" ref="J260:J265" si="13">TRUNC(H260*I260,2)</f>
        <v>546.72</v>
      </c>
      <c r="K260" s="59"/>
    </row>
    <row r="261" spans="1:13" ht="30" customHeight="1" x14ac:dyDescent="0.25">
      <c r="A261" s="54" t="s">
        <v>434</v>
      </c>
      <c r="B261" s="67">
        <v>88262</v>
      </c>
      <c r="C261" s="55" t="str">
        <f>VLOOKUP(B261,IF(A261="COMPOSICAO",S!$A:$D,I!$A:$D),2,FALSE)</f>
        <v>CARPINTEIRO DE FORMAS COM ENCARGOS COMPLEMENTARES</v>
      </c>
      <c r="D261" s="55"/>
      <c r="E261" s="55"/>
      <c r="F261" s="55"/>
      <c r="G261" s="54" t="str">
        <f>VLOOKUP(B261,IF(A261="COMPOSICAO",S!$A:$D,I!$A:$D),3,FALSE)</f>
        <v>H</v>
      </c>
      <c r="H261" s="81">
        <v>0.186</v>
      </c>
      <c r="I261" s="56">
        <f>IF(A261="COMPOSICAO",VLOOKUP("TOTAL - "&amp;B261,COMPOSICAO_AUX_2!$A:$J,10,FALSE),VLOOKUP(B261,I!$A:$D,4,FALSE))</f>
        <v>25.429999999999996</v>
      </c>
      <c r="J261" s="60">
        <f t="shared" si="13"/>
        <v>4.72</v>
      </c>
      <c r="K261" s="59"/>
    </row>
    <row r="262" spans="1:13" ht="15" customHeight="1" x14ac:dyDescent="0.25">
      <c r="A262" s="54" t="s">
        <v>434</v>
      </c>
      <c r="B262" s="67">
        <v>88309</v>
      </c>
      <c r="C262" s="55" t="str">
        <f>VLOOKUP(B262,IF(A262="COMPOSICAO",S!$A:$D,I!$A:$D),2,FALSE)</f>
        <v>PEDREIRO COM ENCARGOS COMPLEMENTARES</v>
      </c>
      <c r="D262" s="55"/>
      <c r="E262" s="55"/>
      <c r="F262" s="55"/>
      <c r="G262" s="54" t="str">
        <f>VLOOKUP(B262,IF(A262="COMPOSICAO",S!$A:$D,I!$A:$D),3,FALSE)</f>
        <v>H</v>
      </c>
      <c r="H262" s="81">
        <v>1.119</v>
      </c>
      <c r="I262" s="56">
        <f>IF(A262="COMPOSICAO",VLOOKUP("TOTAL - "&amp;B262,COMPOSICAO_AUX_2!$A:$J,10,FALSE),VLOOKUP(B262,I!$A:$D,4,FALSE))</f>
        <v>25.779999999999998</v>
      </c>
      <c r="J262" s="60">
        <f t="shared" si="13"/>
        <v>28.84</v>
      </c>
      <c r="K262" s="59"/>
    </row>
    <row r="263" spans="1:13" ht="15" customHeight="1" x14ac:dyDescent="0.25">
      <c r="A263" s="54" t="s">
        <v>434</v>
      </c>
      <c r="B263" s="67">
        <v>88316</v>
      </c>
      <c r="C263" s="55" t="str">
        <f>VLOOKUP(B263,IF(A263="COMPOSICAO",S!$A:$D,I!$A:$D),2,FALSE)</f>
        <v>SERVENTE COM ENCARGOS COMPLEMENTARES</v>
      </c>
      <c r="D263" s="55"/>
      <c r="E263" s="55"/>
      <c r="F263" s="55"/>
      <c r="G263" s="54" t="str">
        <f>VLOOKUP(B263,IF(A263="COMPOSICAO",S!$A:$D,I!$A:$D),3,FALSE)</f>
        <v>H</v>
      </c>
      <c r="H263" s="81">
        <v>1.1919999999999999</v>
      </c>
      <c r="I263" s="56">
        <f>IF(A263="COMPOSICAO",VLOOKUP("TOTAL - "&amp;B263,COMPOSICAO_AUX_2!$A:$J,10,FALSE),VLOOKUP(B263,I!$A:$D,4,FALSE))</f>
        <v>19.45</v>
      </c>
      <c r="J263" s="60">
        <f t="shared" si="13"/>
        <v>23.18</v>
      </c>
      <c r="K263" s="59"/>
    </row>
    <row r="264" spans="1:13" ht="45" customHeight="1" x14ac:dyDescent="0.25">
      <c r="A264" s="54" t="s">
        <v>434</v>
      </c>
      <c r="B264" s="67">
        <v>90586</v>
      </c>
      <c r="C264" s="55" t="str">
        <f>VLOOKUP(B264,IF(A264="COMPOSICAO",S!$A:$D,I!$A:$D),2,FALSE)</f>
        <v>VIBRADOR DE IMERSÃO, DIÂMETRO DE PONTEIRA 45MM, MOTOR ELÉTRICO TRIFÁSICO POTÊNCIA DE 2 CV - CHP DIURNO. AF_06/2015</v>
      </c>
      <c r="D264" s="55"/>
      <c r="E264" s="55"/>
      <c r="F264" s="55"/>
      <c r="G264" s="54" t="str">
        <f>VLOOKUP(B264,IF(A264="COMPOSICAO",S!$A:$D,I!$A:$D),3,FALSE)</f>
        <v>CHP</v>
      </c>
      <c r="H264" s="81">
        <v>0.19400000000000001</v>
      </c>
      <c r="I264" s="56">
        <f>IF(A264="COMPOSICAO",VLOOKUP("TOTAL - "&amp;B264,COMPOSICAO_AUX_2!$A:$J,10,FALSE),VLOOKUP(B264,I!$A:$D,4,FALSE))</f>
        <v>1.1700000000000002</v>
      </c>
      <c r="J264" s="60">
        <f t="shared" si="13"/>
        <v>0.22</v>
      </c>
      <c r="K264" s="59"/>
    </row>
    <row r="265" spans="1:13" ht="45" customHeight="1" x14ac:dyDescent="0.25">
      <c r="A265" s="54" t="s">
        <v>434</v>
      </c>
      <c r="B265" s="67">
        <v>90587</v>
      </c>
      <c r="C265" s="55" t="str">
        <f>VLOOKUP(B265,IF(A265="COMPOSICAO",S!$A:$D,I!$A:$D),2,FALSE)</f>
        <v>VIBRADOR DE IMERSÃO, DIÂMETRO DE PONTEIRA 45MM, MOTOR ELÉTRICO TRIFÁSICO POTÊNCIA DE 2 CV - CHI DIURNO. AF_06/2015</v>
      </c>
      <c r="D265" s="55"/>
      <c r="E265" s="55"/>
      <c r="F265" s="55"/>
      <c r="G265" s="54" t="str">
        <f>VLOOKUP(B265,IF(A265="COMPOSICAO",S!$A:$D,I!$A:$D),3,FALSE)</f>
        <v>CHI</v>
      </c>
      <c r="H265" s="81">
        <v>0.17899999999999999</v>
      </c>
      <c r="I265" s="56">
        <f>IF(A265="COMPOSICAO",VLOOKUP("TOTAL - "&amp;B265,COMPOSICAO_AUX_2!$A:$J,10,FALSE),VLOOKUP(B265,I!$A:$D,4,FALSE))</f>
        <v>0.49</v>
      </c>
      <c r="J265" s="60">
        <f t="shared" si="13"/>
        <v>0.08</v>
      </c>
      <c r="K265" s="59"/>
    </row>
    <row r="266" spans="1:13" ht="15" customHeight="1" x14ac:dyDescent="0.25">
      <c r="A266" s="76" t="s">
        <v>650</v>
      </c>
      <c r="B266" s="77"/>
      <c r="C266" s="77"/>
      <c r="D266" s="77"/>
      <c r="E266" s="77"/>
      <c r="F266" s="77"/>
      <c r="G266" s="78"/>
      <c r="H266" s="79"/>
      <c r="I266" s="80"/>
      <c r="J266" s="60">
        <f>SUM(J259:K265)</f>
        <v>603.7600000000001</v>
      </c>
      <c r="K266" s="59"/>
    </row>
    <row r="267" spans="1:13" ht="15" customHeight="1" x14ac:dyDescent="0.25">
      <c r="A267" s="4"/>
      <c r="B267" s="4"/>
      <c r="C267" s="4"/>
      <c r="D267" s="4"/>
      <c r="E267" s="4"/>
      <c r="F267" s="4"/>
      <c r="G267" s="4"/>
      <c r="H267" s="4"/>
      <c r="I267" s="4"/>
      <c r="J267" s="4"/>
      <c r="K267" s="4"/>
    </row>
    <row r="268" spans="1:13" ht="15" customHeight="1" x14ac:dyDescent="0.25">
      <c r="A268" s="22" t="s">
        <v>429</v>
      </c>
      <c r="B268" s="22" t="s">
        <v>32</v>
      </c>
      <c r="C268" s="46" t="s">
        <v>8</v>
      </c>
      <c r="D268" s="47"/>
      <c r="E268" s="47"/>
      <c r="F268" s="47"/>
      <c r="G268" s="7" t="s">
        <v>33</v>
      </c>
      <c r="H268" s="7" t="s">
        <v>430</v>
      </c>
      <c r="I268" s="7" t="s">
        <v>431</v>
      </c>
      <c r="J268" s="34" t="s">
        <v>10</v>
      </c>
      <c r="K268" s="33"/>
    </row>
    <row r="269" spans="1:13" ht="75" customHeight="1" x14ac:dyDescent="0.25">
      <c r="A269" s="7" t="s">
        <v>622</v>
      </c>
      <c r="B269" s="71">
        <v>87292</v>
      </c>
      <c r="C269" s="73" t="str">
        <f>VLOOKUP(B269,S!$A:$D,2,FALSE)</f>
        <v>ARGAMASSA TRAÇO 1:2:8 (EM VOLUME DE CIMENTO, CAL E AREIA MÉDIA ÚMIDA) PARA EMBOÇO/MASSA ÚNICA/ASSENTAMENTO DE ALVENARIA DE VEDAÇÃO, PREPARO MECÂNICO COM BETONEIRA 400 L. AF_08/2019</v>
      </c>
      <c r="D269" s="73"/>
      <c r="E269" s="73"/>
      <c r="F269" s="72"/>
      <c r="G269" s="7" t="str">
        <f>VLOOKUP(B269,S!$A:$D,3,FALSE)</f>
        <v>M3</v>
      </c>
      <c r="H269" s="74"/>
      <c r="I269" s="74">
        <f>J276</f>
        <v>681.13</v>
      </c>
      <c r="J269" s="53"/>
      <c r="K269" s="52"/>
      <c r="L269" s="74">
        <f>VLOOKUP(B269,S!$A:$D,4,FALSE)</f>
        <v>681.13</v>
      </c>
      <c r="M269" s="7" t="str">
        <f>IF(ROUND((L269-I269),2)=0,"OK, confere com a tabela.",IF(ROUND((L269-I269),2)&lt;0,"ACIMA ("&amp;TEXT(ROUND(I269*100/L269,4),"0,0000")&amp;" %) da tabela.","ABAIXO ("&amp;TEXT(ROUND(I269*100/L269,4),"0,0000")&amp;" %) da tabela."))</f>
        <v>OK, confere com a tabela.</v>
      </c>
    </row>
    <row r="270" spans="1:13" ht="30" customHeight="1" x14ac:dyDescent="0.25">
      <c r="A270" s="54" t="s">
        <v>433</v>
      </c>
      <c r="B270" s="67">
        <v>370</v>
      </c>
      <c r="C270" s="55" t="str">
        <f>VLOOKUP(B270,IF(A270="COMPOSICAO",S!$A:$D,I!$A:$D),2,FALSE)</f>
        <v>AREIA MEDIA - POSTO JAZIDA/FORNECEDOR (RETIRADO NA JAZIDA, SEM TRANSPORTE)</v>
      </c>
      <c r="D270" s="55"/>
      <c r="E270" s="55"/>
      <c r="F270" s="55"/>
      <c r="G270" s="54" t="str">
        <f>VLOOKUP(B270,IF(A270="COMPOSICAO",S!$A:$D,I!$A:$D),3,FALSE)</f>
        <v>M3</v>
      </c>
      <c r="H270" s="81">
        <v>1.1599999999999999</v>
      </c>
      <c r="I270" s="56">
        <f>IF(A270="COMPOSICAO",VLOOKUP("TOTAL - "&amp;B270,COMPOSICAO_AUX_2!$A:$J,10,FALSE),VLOOKUP(B270,I!$A:$D,4,FALSE))</f>
        <v>212.93</v>
      </c>
      <c r="J270" s="60">
        <f t="shared" ref="J270:J275" si="14">TRUNC(H270*I270,2)</f>
        <v>246.99</v>
      </c>
      <c r="K270" s="59"/>
    </row>
    <row r="271" spans="1:13" ht="15" customHeight="1" x14ac:dyDescent="0.25">
      <c r="A271" s="54" t="s">
        <v>433</v>
      </c>
      <c r="B271" s="67">
        <v>1106</v>
      </c>
      <c r="C271" s="55" t="str">
        <f>VLOOKUP(B271,IF(A271="COMPOSICAO",S!$A:$D,I!$A:$D),2,FALSE)</f>
        <v>CAL HIDRATADA CH-I PARA ARGAMASSAS</v>
      </c>
      <c r="D271" s="55"/>
      <c r="E271" s="55"/>
      <c r="F271" s="55"/>
      <c r="G271" s="54" t="str">
        <f>VLOOKUP(B271,IF(A271="COMPOSICAO",S!$A:$D,I!$A:$D),3,FALSE)</f>
        <v>KG</v>
      </c>
      <c r="H271" s="81">
        <v>174.1</v>
      </c>
      <c r="I271" s="56">
        <f>IF(A271="COMPOSICAO",VLOOKUP("TOTAL - "&amp;B271,COMPOSICAO_AUX_2!$A:$J,10,FALSE),VLOOKUP(B271,I!$A:$D,4,FALSE))</f>
        <v>1.21</v>
      </c>
      <c r="J271" s="60">
        <f t="shared" si="14"/>
        <v>210.66</v>
      </c>
      <c r="K271" s="59"/>
    </row>
    <row r="272" spans="1:13" ht="15" customHeight="1" x14ac:dyDescent="0.25">
      <c r="A272" s="54" t="s">
        <v>433</v>
      </c>
      <c r="B272" s="67">
        <v>1379</v>
      </c>
      <c r="C272" s="55" t="str">
        <f>VLOOKUP(B272,IF(A272="COMPOSICAO",S!$A:$D,I!$A:$D),2,FALSE)</f>
        <v>CIMENTO PORTLAND COMPOSTO CP II-32</v>
      </c>
      <c r="D272" s="55"/>
      <c r="E272" s="55"/>
      <c r="F272" s="55"/>
      <c r="G272" s="54" t="str">
        <f>VLOOKUP(B272,IF(A272="COMPOSICAO",S!$A:$D,I!$A:$D),3,FALSE)</f>
        <v>KG</v>
      </c>
      <c r="H272" s="81">
        <v>195.86</v>
      </c>
      <c r="I272" s="56">
        <f>IF(A272="COMPOSICAO",VLOOKUP("TOTAL - "&amp;B272,COMPOSICAO_AUX_2!$A:$J,10,FALSE),VLOOKUP(B272,I!$A:$D,4,FALSE))</f>
        <v>0.68</v>
      </c>
      <c r="J272" s="60">
        <f t="shared" si="14"/>
        <v>133.18</v>
      </c>
      <c r="K272" s="59"/>
    </row>
    <row r="273" spans="1:13" ht="30" customHeight="1" x14ac:dyDescent="0.25">
      <c r="A273" s="54" t="s">
        <v>434</v>
      </c>
      <c r="B273" s="67">
        <v>88377</v>
      </c>
      <c r="C273" s="55" t="str">
        <f>VLOOKUP(B273,IF(A273="COMPOSICAO",S!$A:$D,I!$A:$D),2,FALSE)</f>
        <v>OPERADOR DE BETONEIRA ESTACIONÁRIA/MISTURADOR COM ENCARGOS COMPLEMENTARES</v>
      </c>
      <c r="D273" s="55"/>
      <c r="E273" s="55"/>
      <c r="F273" s="55"/>
      <c r="G273" s="54" t="str">
        <f>VLOOKUP(B273,IF(A273="COMPOSICAO",S!$A:$D,I!$A:$D),3,FALSE)</f>
        <v>H</v>
      </c>
      <c r="H273" s="81">
        <v>4.5</v>
      </c>
      <c r="I273" s="56">
        <f>IF(A273="COMPOSICAO",VLOOKUP("TOTAL - "&amp;B273,COMPOSICAO_AUX_2!$A:$J,10,FALSE),VLOOKUP(B273,I!$A:$D,4,FALSE))</f>
        <v>19.360000000000003</v>
      </c>
      <c r="J273" s="60">
        <f t="shared" si="14"/>
        <v>87.12</v>
      </c>
      <c r="K273" s="59"/>
    </row>
    <row r="274" spans="1:13" ht="60" customHeight="1" x14ac:dyDescent="0.25">
      <c r="A274" s="54" t="s">
        <v>434</v>
      </c>
      <c r="B274" s="67">
        <v>88830</v>
      </c>
      <c r="C274" s="55" t="str">
        <f>VLOOKUP(B274,IF(A274="COMPOSICAO",S!$A:$D,I!$A:$D),2,FALSE)</f>
        <v>BETONEIRA CAPACIDADE NOMINAL DE 400 L, CAPACIDADE DE MISTURA 280 L, MOTOR ELÉTRICO TRIFÁSICO POTÊNCIA DE 2 CV, SEM CARREGADOR - CHP DIURNO. AF_10/2014</v>
      </c>
      <c r="D274" s="55"/>
      <c r="E274" s="55"/>
      <c r="F274" s="55"/>
      <c r="G274" s="54" t="str">
        <f>VLOOKUP(B274,IF(A274="COMPOSICAO",S!$A:$D,I!$A:$D),3,FALSE)</f>
        <v>CHP</v>
      </c>
      <c r="H274" s="81">
        <v>1.05</v>
      </c>
      <c r="I274" s="56">
        <f>IF(A274="COMPOSICAO",VLOOKUP("TOTAL - "&amp;B274,COMPOSICAO_AUX_2!$A:$J,10,FALSE),VLOOKUP(B274,I!$A:$D,4,FALSE))</f>
        <v>1.66</v>
      </c>
      <c r="J274" s="60">
        <f t="shared" si="14"/>
        <v>1.74</v>
      </c>
      <c r="K274" s="59"/>
    </row>
    <row r="275" spans="1:13" ht="60" customHeight="1" x14ac:dyDescent="0.25">
      <c r="A275" s="54" t="s">
        <v>434</v>
      </c>
      <c r="B275" s="67">
        <v>88831</v>
      </c>
      <c r="C275" s="55" t="str">
        <f>VLOOKUP(B275,IF(A275="COMPOSICAO",S!$A:$D,I!$A:$D),2,FALSE)</f>
        <v>BETONEIRA CAPACIDADE NOMINAL DE 400 L, CAPACIDADE DE MISTURA 280 L, MOTOR ELÉTRICO TRIFÁSICO POTÊNCIA DE 2 CV, SEM CARREGADOR - CHI DIURNO. AF_10/2014</v>
      </c>
      <c r="D275" s="55"/>
      <c r="E275" s="55"/>
      <c r="F275" s="55"/>
      <c r="G275" s="54" t="str">
        <f>VLOOKUP(B275,IF(A275="COMPOSICAO",S!$A:$D,I!$A:$D),3,FALSE)</f>
        <v>CHI</v>
      </c>
      <c r="H275" s="81">
        <v>3.45</v>
      </c>
      <c r="I275" s="56">
        <f>IF(A275="COMPOSICAO",VLOOKUP("TOTAL - "&amp;B275,COMPOSICAO_AUX_2!$A:$J,10,FALSE),VLOOKUP(B275,I!$A:$D,4,FALSE))</f>
        <v>0.42</v>
      </c>
      <c r="J275" s="60">
        <f t="shared" si="14"/>
        <v>1.44</v>
      </c>
      <c r="K275" s="59"/>
    </row>
    <row r="276" spans="1:13" ht="15" customHeight="1" x14ac:dyDescent="0.25">
      <c r="A276" s="76" t="s">
        <v>651</v>
      </c>
      <c r="B276" s="77"/>
      <c r="C276" s="77"/>
      <c r="D276" s="77"/>
      <c r="E276" s="77"/>
      <c r="F276" s="77"/>
      <c r="G276" s="78"/>
      <c r="H276" s="79"/>
      <c r="I276" s="80"/>
      <c r="J276" s="60">
        <f>SUM(J269:K275)</f>
        <v>681.13</v>
      </c>
      <c r="K276" s="59"/>
    </row>
    <row r="277" spans="1:13" ht="15" customHeight="1" x14ac:dyDescent="0.25">
      <c r="A277" s="4"/>
      <c r="B277" s="4"/>
      <c r="C277" s="4"/>
      <c r="D277" s="4"/>
      <c r="E277" s="4"/>
      <c r="F277" s="4"/>
      <c r="G277" s="4"/>
      <c r="H277" s="4"/>
      <c r="I277" s="4"/>
      <c r="J277" s="4"/>
      <c r="K277" s="4"/>
    </row>
    <row r="278" spans="1:13" ht="15" customHeight="1" x14ac:dyDescent="0.25">
      <c r="A278" s="22" t="s">
        <v>429</v>
      </c>
      <c r="B278" s="22" t="s">
        <v>32</v>
      </c>
      <c r="C278" s="46" t="s">
        <v>8</v>
      </c>
      <c r="D278" s="47"/>
      <c r="E278" s="47"/>
      <c r="F278" s="47"/>
      <c r="G278" s="7" t="s">
        <v>33</v>
      </c>
      <c r="H278" s="7" t="s">
        <v>430</v>
      </c>
      <c r="I278" s="7" t="s">
        <v>431</v>
      </c>
      <c r="J278" s="34" t="s">
        <v>10</v>
      </c>
      <c r="K278" s="33"/>
    </row>
    <row r="279" spans="1:13" ht="75" customHeight="1" x14ac:dyDescent="0.25">
      <c r="A279" s="7" t="s">
        <v>622</v>
      </c>
      <c r="B279" s="71">
        <v>87283</v>
      </c>
      <c r="C279" s="73" t="str">
        <f>VLOOKUP(B279,S!$A:$D,2,FALSE)</f>
        <v>ARGAMASSA TRAÇO 1:6 (EM VOLUME DE CIMENTO E AREIA MÉDIA ÚMIDA) COM ADIÇÃO DE PLASTIFICANTE PARA EMBOÇO/MASSA ÚNICA/ASSENTAMENTO DE ALVENARIA DE VEDAÇÃO, PREPARO MECÂNICO COM BETONEIRA 400 L. AF_08/2019</v>
      </c>
      <c r="D279" s="73"/>
      <c r="E279" s="73"/>
      <c r="F279" s="72"/>
      <c r="G279" s="7" t="str">
        <f>VLOOKUP(B279,S!$A:$D,3,FALSE)</f>
        <v>M3</v>
      </c>
      <c r="H279" s="74"/>
      <c r="I279" s="74">
        <f>J286</f>
        <v>552.2399999999999</v>
      </c>
      <c r="J279" s="53"/>
      <c r="K279" s="52"/>
      <c r="L279" s="74">
        <f>VLOOKUP(B279,S!$A:$D,4,FALSE)</f>
        <v>552.24</v>
      </c>
      <c r="M279" s="7" t="str">
        <f>IF(ROUND((L279-I279),2)=0,"OK, confere com a tabela.",IF(ROUND((L279-I279),2)&lt;0,"ACIMA ("&amp;TEXT(ROUND(I279*100/L279,4),"0,0000")&amp;" %) da tabela.","ABAIXO ("&amp;TEXT(ROUND(I279*100/L279,4),"0,0000")&amp;" %) da tabela."))</f>
        <v>OK, confere com a tabela.</v>
      </c>
    </row>
    <row r="280" spans="1:13" ht="30" customHeight="1" x14ac:dyDescent="0.25">
      <c r="A280" s="54" t="s">
        <v>433</v>
      </c>
      <c r="B280" s="67">
        <v>370</v>
      </c>
      <c r="C280" s="55" t="str">
        <f>VLOOKUP(B280,IF(A280="COMPOSICAO",S!$A:$D,I!$A:$D),2,FALSE)</f>
        <v>AREIA MEDIA - POSTO JAZIDA/FORNECEDOR (RETIRADO NA JAZIDA, SEM TRANSPORTE)</v>
      </c>
      <c r="D280" s="55"/>
      <c r="E280" s="55"/>
      <c r="F280" s="55"/>
      <c r="G280" s="54" t="str">
        <f>VLOOKUP(B280,IF(A280="COMPOSICAO",S!$A:$D,I!$A:$D),3,FALSE)</f>
        <v>M3</v>
      </c>
      <c r="H280" s="81">
        <v>1.27</v>
      </c>
      <c r="I280" s="56">
        <f>IF(A280="COMPOSICAO",VLOOKUP("TOTAL - "&amp;B280,COMPOSICAO_AUX_2!$A:$J,10,FALSE),VLOOKUP(B280,I!$A:$D,4,FALSE))</f>
        <v>212.93</v>
      </c>
      <c r="J280" s="60">
        <f t="shared" ref="J280:J285" si="15">TRUNC(H280*I280,2)</f>
        <v>270.42</v>
      </c>
      <c r="K280" s="59"/>
    </row>
    <row r="281" spans="1:13" ht="15" customHeight="1" x14ac:dyDescent="0.25">
      <c r="A281" s="54" t="s">
        <v>433</v>
      </c>
      <c r="B281" s="67">
        <v>1379</v>
      </c>
      <c r="C281" s="55" t="str">
        <f>VLOOKUP(B281,IF(A281="COMPOSICAO",S!$A:$D,I!$A:$D),2,FALSE)</f>
        <v>CIMENTO PORTLAND COMPOSTO CP II-32</v>
      </c>
      <c r="D281" s="55"/>
      <c r="E281" s="55"/>
      <c r="F281" s="55"/>
      <c r="G281" s="54" t="str">
        <f>VLOOKUP(B281,IF(A281="COMPOSICAO",S!$A:$D,I!$A:$D),3,FALSE)</f>
        <v>KG</v>
      </c>
      <c r="H281" s="81">
        <v>281.52999999999997</v>
      </c>
      <c r="I281" s="56">
        <f>IF(A281="COMPOSICAO",VLOOKUP("TOTAL - "&amp;B281,COMPOSICAO_AUX_2!$A:$J,10,FALSE),VLOOKUP(B281,I!$A:$D,4,FALSE))</f>
        <v>0.68</v>
      </c>
      <c r="J281" s="60">
        <f t="shared" si="15"/>
        <v>191.44</v>
      </c>
      <c r="K281" s="59"/>
    </row>
    <row r="282" spans="1:13" ht="45" customHeight="1" x14ac:dyDescent="0.25">
      <c r="A282" s="54" t="s">
        <v>433</v>
      </c>
      <c r="B282" s="67">
        <v>43617</v>
      </c>
      <c r="C282" s="55" t="str">
        <f>VLOOKUP(B282,IF(A282="COMPOSICAO",S!$A:$D,I!$A:$D),2,FALSE)</f>
        <v>ADITIVO PLASTIFICANTE E ESTABILIZADOR PARA ARGAMASSAS DE ASSENTAMENTO E REBOCO, LIQUIDO E ISENTO DE CLORETOS</v>
      </c>
      <c r="D282" s="55"/>
      <c r="E282" s="55"/>
      <c r="F282" s="55"/>
      <c r="G282" s="54" t="str">
        <f>VLOOKUP(B282,IF(A282="COMPOSICAO",S!$A:$D,I!$A:$D),3,FALSE)</f>
        <v>L</v>
      </c>
      <c r="H282" s="81">
        <v>6.3E-2</v>
      </c>
      <c r="I282" s="56">
        <f>IF(A282="COMPOSICAO",VLOOKUP("TOTAL - "&amp;B282,COMPOSICAO_AUX_2!$A:$J,10,FALSE),VLOOKUP(B282,I!$A:$D,4,FALSE))</f>
        <v>9.74</v>
      </c>
      <c r="J282" s="60">
        <f t="shared" si="15"/>
        <v>0.61</v>
      </c>
      <c r="K282" s="59"/>
    </row>
    <row r="283" spans="1:13" ht="30" customHeight="1" x14ac:dyDescent="0.25">
      <c r="A283" s="54" t="s">
        <v>434</v>
      </c>
      <c r="B283" s="67">
        <v>88377</v>
      </c>
      <c r="C283" s="55" t="str">
        <f>VLOOKUP(B283,IF(A283="COMPOSICAO",S!$A:$D,I!$A:$D),2,FALSE)</f>
        <v>OPERADOR DE BETONEIRA ESTACIONÁRIA/MISTURADOR COM ENCARGOS COMPLEMENTARES</v>
      </c>
      <c r="D283" s="55"/>
      <c r="E283" s="55"/>
      <c r="F283" s="55"/>
      <c r="G283" s="54" t="str">
        <f>VLOOKUP(B283,IF(A283="COMPOSICAO",S!$A:$D,I!$A:$D),3,FALSE)</f>
        <v>H</v>
      </c>
      <c r="H283" s="81">
        <v>4.33</v>
      </c>
      <c r="I283" s="56">
        <f>IF(A283="COMPOSICAO",VLOOKUP("TOTAL - "&amp;B283,COMPOSICAO_AUX_2!$A:$J,10,FALSE),VLOOKUP(B283,I!$A:$D,4,FALSE))</f>
        <v>19.360000000000003</v>
      </c>
      <c r="J283" s="60">
        <f t="shared" si="15"/>
        <v>83.82</v>
      </c>
      <c r="K283" s="59"/>
    </row>
    <row r="284" spans="1:13" ht="60" customHeight="1" x14ac:dyDescent="0.25">
      <c r="A284" s="54" t="s">
        <v>434</v>
      </c>
      <c r="B284" s="67">
        <v>88830</v>
      </c>
      <c r="C284" s="55" t="str">
        <f>VLOOKUP(B284,IF(A284="COMPOSICAO",S!$A:$D,I!$A:$D),2,FALSE)</f>
        <v>BETONEIRA CAPACIDADE NOMINAL DE 400 L, CAPACIDADE DE MISTURA 280 L, MOTOR ELÉTRICO TRIFÁSICO POTÊNCIA DE 2 CV, SEM CARREGADOR - CHP DIURNO. AF_10/2014</v>
      </c>
      <c r="D284" s="55"/>
      <c r="E284" s="55"/>
      <c r="F284" s="55"/>
      <c r="G284" s="54" t="str">
        <f>VLOOKUP(B284,IF(A284="COMPOSICAO",S!$A:$D,I!$A:$D),3,FALSE)</f>
        <v>CHP</v>
      </c>
      <c r="H284" s="81">
        <v>3.3319999999999999</v>
      </c>
      <c r="I284" s="56">
        <f>IF(A284="COMPOSICAO",VLOOKUP("TOTAL - "&amp;B284,COMPOSICAO_AUX_2!$A:$J,10,FALSE),VLOOKUP(B284,I!$A:$D,4,FALSE))</f>
        <v>1.66</v>
      </c>
      <c r="J284" s="60">
        <f t="shared" si="15"/>
        <v>5.53</v>
      </c>
      <c r="K284" s="59"/>
    </row>
    <row r="285" spans="1:13" ht="60" customHeight="1" x14ac:dyDescent="0.25">
      <c r="A285" s="54" t="s">
        <v>434</v>
      </c>
      <c r="B285" s="67">
        <v>88831</v>
      </c>
      <c r="C285" s="55" t="str">
        <f>VLOOKUP(B285,IF(A285="COMPOSICAO",S!$A:$D,I!$A:$D),2,FALSE)</f>
        <v>BETONEIRA CAPACIDADE NOMINAL DE 400 L, CAPACIDADE DE MISTURA 280 L, MOTOR ELÉTRICO TRIFÁSICO POTÊNCIA DE 2 CV, SEM CARREGADOR - CHI DIURNO. AF_10/2014</v>
      </c>
      <c r="D285" s="55"/>
      <c r="E285" s="55"/>
      <c r="F285" s="55"/>
      <c r="G285" s="54" t="str">
        <f>VLOOKUP(B285,IF(A285="COMPOSICAO",S!$A:$D,I!$A:$D),3,FALSE)</f>
        <v>CHI</v>
      </c>
      <c r="H285" s="81">
        <v>1.01</v>
      </c>
      <c r="I285" s="56">
        <f>IF(A285="COMPOSICAO",VLOOKUP("TOTAL - "&amp;B285,COMPOSICAO_AUX_2!$A:$J,10,FALSE),VLOOKUP(B285,I!$A:$D,4,FALSE))</f>
        <v>0.42</v>
      </c>
      <c r="J285" s="60">
        <f t="shared" si="15"/>
        <v>0.42</v>
      </c>
      <c r="K285" s="59"/>
    </row>
    <row r="286" spans="1:13" ht="15" customHeight="1" x14ac:dyDescent="0.25">
      <c r="A286" s="76" t="s">
        <v>652</v>
      </c>
      <c r="B286" s="77"/>
      <c r="C286" s="77"/>
      <c r="D286" s="77"/>
      <c r="E286" s="77"/>
      <c r="F286" s="77"/>
      <c r="G286" s="78"/>
      <c r="H286" s="79"/>
      <c r="I286" s="80"/>
      <c r="J286" s="60">
        <f>SUM(J279:K285)</f>
        <v>552.2399999999999</v>
      </c>
      <c r="K286" s="59"/>
    </row>
    <row r="287" spans="1:13" ht="15" customHeight="1" x14ac:dyDescent="0.25">
      <c r="A287" s="4"/>
      <c r="B287" s="4"/>
      <c r="C287" s="4"/>
      <c r="D287" s="4"/>
      <c r="E287" s="4"/>
      <c r="F287" s="4"/>
      <c r="G287" s="4"/>
      <c r="H287" s="4"/>
      <c r="I287" s="4"/>
      <c r="J287" s="4"/>
      <c r="K287" s="4"/>
    </row>
    <row r="288" spans="1:13" ht="15" customHeight="1" x14ac:dyDescent="0.25">
      <c r="A288" s="22" t="s">
        <v>429</v>
      </c>
      <c r="B288" s="22" t="s">
        <v>32</v>
      </c>
      <c r="C288" s="46" t="s">
        <v>8</v>
      </c>
      <c r="D288" s="47"/>
      <c r="E288" s="47"/>
      <c r="F288" s="47"/>
      <c r="G288" s="7" t="s">
        <v>33</v>
      </c>
      <c r="H288" s="7" t="s">
        <v>430</v>
      </c>
      <c r="I288" s="7" t="s">
        <v>431</v>
      </c>
      <c r="J288" s="34" t="s">
        <v>10</v>
      </c>
      <c r="K288" s="33"/>
    </row>
    <row r="289" spans="1:13" ht="30" customHeight="1" x14ac:dyDescent="0.25">
      <c r="A289" s="7" t="s">
        <v>622</v>
      </c>
      <c r="B289" s="71">
        <v>88274</v>
      </c>
      <c r="C289" s="73" t="str">
        <f>VLOOKUP(B289,S!$A:$D,2,FALSE)</f>
        <v>MARMORISTA/GRANITEIRO COM ENCARGOS COMPLEMENTARES</v>
      </c>
      <c r="D289" s="73"/>
      <c r="E289" s="73"/>
      <c r="F289" s="72"/>
      <c r="G289" s="7" t="str">
        <f>VLOOKUP(B289,S!$A:$D,3,FALSE)</f>
        <v>H</v>
      </c>
      <c r="H289" s="74"/>
      <c r="I289" s="74">
        <f>J298</f>
        <v>25.66</v>
      </c>
      <c r="J289" s="53"/>
      <c r="K289" s="52"/>
      <c r="L289" s="74">
        <f>VLOOKUP(B289,S!$A:$D,4,FALSE)</f>
        <v>25.66</v>
      </c>
      <c r="M289" s="7" t="str">
        <f>IF(ROUND((L289-I289),2)=0,"OK, confere com a tabela.",IF(ROUND((L289-I289),2)&lt;0,"ACIMA ("&amp;TEXT(ROUND(I289*100/L289,4),"0,0000")&amp;" %) da tabela.","ABAIXO ("&amp;TEXT(ROUND(I289*100/L289,4),"0,0000")&amp;" %) da tabela."))</f>
        <v>OK, confere com a tabela.</v>
      </c>
    </row>
    <row r="290" spans="1:13" ht="15" customHeight="1" x14ac:dyDescent="0.25">
      <c r="A290" s="54" t="s">
        <v>433</v>
      </c>
      <c r="B290" s="67">
        <v>4755</v>
      </c>
      <c r="C290" s="55" t="str">
        <f>VLOOKUP(B290,IF(A290="COMPOSICAO",S!$A:$D,I!$A:$D),2,FALSE)</f>
        <v>MARMORISTA / GRANITEIRO (HORISTA)</v>
      </c>
      <c r="D290" s="55"/>
      <c r="E290" s="55"/>
      <c r="F290" s="55"/>
      <c r="G290" s="54" t="str">
        <f>VLOOKUP(B290,IF(A290="COMPOSICAO",S!$A:$D,I!$A:$D),3,FALSE)</f>
        <v>H</v>
      </c>
      <c r="H290" s="81">
        <v>1</v>
      </c>
      <c r="I290" s="56">
        <f>IF(A290="COMPOSICAO",VLOOKUP("TOTAL - "&amp;B290,COMPOSICAO_AUX_2!$A:$J,10,FALSE),VLOOKUP(B290,I!$A:$D,4,FALSE))</f>
        <v>17.399999999999999</v>
      </c>
      <c r="J290" s="60">
        <f t="shared" ref="J290:J297" si="16">TRUNC(H290*I290,2)</f>
        <v>17.399999999999999</v>
      </c>
      <c r="K290" s="59"/>
    </row>
    <row r="291" spans="1:13" ht="30" customHeight="1" x14ac:dyDescent="0.25">
      <c r="A291" s="54" t="s">
        <v>433</v>
      </c>
      <c r="B291" s="67">
        <v>37370</v>
      </c>
      <c r="C291" s="55" t="str">
        <f>VLOOKUP(B291,IF(A291="COMPOSICAO",S!$A:$D,I!$A:$D),2,FALSE)</f>
        <v>ALIMENTACAO - HORISTA (COLETADO CAIXA - ENCARGOS COMPLEMENTARES)</v>
      </c>
      <c r="D291" s="55"/>
      <c r="E291" s="55"/>
      <c r="F291" s="55"/>
      <c r="G291" s="54" t="str">
        <f>VLOOKUP(B291,IF(A291="COMPOSICAO",S!$A:$D,I!$A:$D),3,FALSE)</f>
        <v>H</v>
      </c>
      <c r="H291" s="81">
        <v>1</v>
      </c>
      <c r="I291" s="56">
        <f>IF(A291="COMPOSICAO",VLOOKUP("TOTAL - "&amp;B291,COMPOSICAO_AUX_2!$A:$J,10,FALSE),VLOOKUP(B291,I!$A:$D,4,FALSE))</f>
        <v>3.29</v>
      </c>
      <c r="J291" s="60">
        <f t="shared" si="16"/>
        <v>3.29</v>
      </c>
      <c r="K291" s="59"/>
    </row>
    <row r="292" spans="1:13" ht="30" customHeight="1" x14ac:dyDescent="0.25">
      <c r="A292" s="54" t="s">
        <v>433</v>
      </c>
      <c r="B292" s="67">
        <v>37371</v>
      </c>
      <c r="C292" s="55" t="str">
        <f>VLOOKUP(B292,IF(A292="COMPOSICAO",S!$A:$D,I!$A:$D),2,FALSE)</f>
        <v>TRANSPORTE - HORISTA (COLETADO CAIXA - ENCARGOS COMPLEMENTARES)</v>
      </c>
      <c r="D292" s="55"/>
      <c r="E292" s="55"/>
      <c r="F292" s="55"/>
      <c r="G292" s="54" t="str">
        <f>VLOOKUP(B292,IF(A292="COMPOSICAO",S!$A:$D,I!$A:$D),3,FALSE)</f>
        <v>H</v>
      </c>
      <c r="H292" s="81">
        <v>1</v>
      </c>
      <c r="I292" s="56">
        <f>IF(A292="COMPOSICAO",VLOOKUP("TOTAL - "&amp;B292,COMPOSICAO_AUX_2!$A:$J,10,FALSE),VLOOKUP(B292,I!$A:$D,4,FALSE))</f>
        <v>1.5</v>
      </c>
      <c r="J292" s="60">
        <f t="shared" si="16"/>
        <v>1.5</v>
      </c>
      <c r="K292" s="59"/>
    </row>
    <row r="293" spans="1:13" ht="30" customHeight="1" x14ac:dyDescent="0.25">
      <c r="A293" s="54" t="s">
        <v>433</v>
      </c>
      <c r="B293" s="67">
        <v>37372</v>
      </c>
      <c r="C293" s="55" t="str">
        <f>VLOOKUP(B293,IF(A293="COMPOSICAO",S!$A:$D,I!$A:$D),2,FALSE)</f>
        <v>EXAMES - HORISTA (COLETADO CAIXA - ENCARGOS COMPLEMENTARES)</v>
      </c>
      <c r="D293" s="55"/>
      <c r="E293" s="55"/>
      <c r="F293" s="55"/>
      <c r="G293" s="54" t="str">
        <f>VLOOKUP(B293,IF(A293="COMPOSICAO",S!$A:$D,I!$A:$D),3,FALSE)</f>
        <v>H</v>
      </c>
      <c r="H293" s="81">
        <v>1</v>
      </c>
      <c r="I293" s="56">
        <f>IF(A293="COMPOSICAO",VLOOKUP("TOTAL - "&amp;B293,COMPOSICAO_AUX_2!$A:$J,10,FALSE),VLOOKUP(B293,I!$A:$D,4,FALSE))</f>
        <v>1.1399999999999999</v>
      </c>
      <c r="J293" s="60">
        <f t="shared" si="16"/>
        <v>1.1399999999999999</v>
      </c>
      <c r="K293" s="59"/>
    </row>
    <row r="294" spans="1:13" ht="30" customHeight="1" x14ac:dyDescent="0.25">
      <c r="A294" s="54" t="s">
        <v>433</v>
      </c>
      <c r="B294" s="67">
        <v>37373</v>
      </c>
      <c r="C294" s="55" t="str">
        <f>VLOOKUP(B294,IF(A294="COMPOSICAO",S!$A:$D,I!$A:$D),2,FALSE)</f>
        <v>SEGURO - HORISTA (COLETADO CAIXA - ENCARGOS COMPLEMENTARES)</v>
      </c>
      <c r="D294" s="55"/>
      <c r="E294" s="55"/>
      <c r="F294" s="55"/>
      <c r="G294" s="54" t="str">
        <f>VLOOKUP(B294,IF(A294="COMPOSICAO",S!$A:$D,I!$A:$D),3,FALSE)</f>
        <v>H</v>
      </c>
      <c r="H294" s="81">
        <v>1</v>
      </c>
      <c r="I294" s="56">
        <f>IF(A294="COMPOSICAO",VLOOKUP("TOTAL - "&amp;B294,COMPOSICAO_AUX_2!$A:$J,10,FALSE),VLOOKUP(B294,I!$A:$D,4,FALSE))</f>
        <v>0.06</v>
      </c>
      <c r="J294" s="60">
        <f t="shared" si="16"/>
        <v>0.06</v>
      </c>
      <c r="K294" s="59"/>
    </row>
    <row r="295" spans="1:13" ht="30" customHeight="1" x14ac:dyDescent="0.25">
      <c r="A295" s="54" t="s">
        <v>433</v>
      </c>
      <c r="B295" s="67">
        <v>43465</v>
      </c>
      <c r="C295" s="55" t="str">
        <f>VLOOKUP(B295,IF(A295="COMPOSICAO",S!$A:$D,I!$A:$D),2,FALSE)</f>
        <v>FERRAMENTAS - FAMILIA PEDREIRO - HORISTA (ENCARGOS COMPLEMENTARES - COLETADO CAIXA)</v>
      </c>
      <c r="D295" s="55"/>
      <c r="E295" s="55"/>
      <c r="F295" s="55"/>
      <c r="G295" s="54" t="str">
        <f>VLOOKUP(B295,IF(A295="COMPOSICAO",S!$A:$D,I!$A:$D),3,FALSE)</f>
        <v>H</v>
      </c>
      <c r="H295" s="81">
        <v>1</v>
      </c>
      <c r="I295" s="56">
        <f>IF(A295="COMPOSICAO",VLOOKUP("TOTAL - "&amp;B295,COMPOSICAO_AUX_2!$A:$J,10,FALSE),VLOOKUP(B295,I!$A:$D,4,FALSE))</f>
        <v>0.84</v>
      </c>
      <c r="J295" s="60">
        <f t="shared" si="16"/>
        <v>0.84</v>
      </c>
      <c r="K295" s="59"/>
    </row>
    <row r="296" spans="1:13" ht="30" customHeight="1" x14ac:dyDescent="0.25">
      <c r="A296" s="54" t="s">
        <v>433</v>
      </c>
      <c r="B296" s="67">
        <v>43489</v>
      </c>
      <c r="C296" s="55" t="str">
        <f>VLOOKUP(B296,IF(A296="COMPOSICAO",S!$A:$D,I!$A:$D),2,FALSE)</f>
        <v>EPI - FAMILIA PEDREIRO - HORISTA (ENCARGOS COMPLEMENTARES - COLETADO CAIXA)</v>
      </c>
      <c r="D296" s="55"/>
      <c r="E296" s="55"/>
      <c r="F296" s="55"/>
      <c r="G296" s="54" t="str">
        <f>VLOOKUP(B296,IF(A296="COMPOSICAO",S!$A:$D,I!$A:$D),3,FALSE)</f>
        <v>H</v>
      </c>
      <c r="H296" s="81">
        <v>1</v>
      </c>
      <c r="I296" s="56">
        <f>IF(A296="COMPOSICAO",VLOOKUP("TOTAL - "&amp;B296,COMPOSICAO_AUX_2!$A:$J,10,FALSE),VLOOKUP(B296,I!$A:$D,4,FALSE))</f>
        <v>1.17</v>
      </c>
      <c r="J296" s="60">
        <f t="shared" si="16"/>
        <v>1.17</v>
      </c>
      <c r="K296" s="59"/>
    </row>
    <row r="297" spans="1:13" ht="30" customHeight="1" x14ac:dyDescent="0.25">
      <c r="A297" s="54" t="s">
        <v>434</v>
      </c>
      <c r="B297" s="67">
        <v>95341</v>
      </c>
      <c r="C297" s="55" t="str">
        <f>VLOOKUP(B297,IF(A297="COMPOSICAO",S!$A:$D,I!$A:$D),2,FALSE)</f>
        <v>CURSO DE CAPACITAÇÃO PARA MARMORISTA/GRANITEIRO (ENCARGOS COMPLEMENTARES) - HORISTA</v>
      </c>
      <c r="D297" s="55"/>
      <c r="E297" s="55"/>
      <c r="F297" s="55"/>
      <c r="G297" s="54" t="str">
        <f>VLOOKUP(B297,IF(A297="COMPOSICAO",S!$A:$D,I!$A:$D),3,FALSE)</f>
        <v>H</v>
      </c>
      <c r="H297" s="81">
        <v>1</v>
      </c>
      <c r="I297" s="56">
        <f>IF(A297="COMPOSICAO",VLOOKUP("TOTAL - "&amp;B297,COMPOSICAO_AUX_2!$A:$J,10,FALSE),VLOOKUP(B297,I!$A:$D,4,FALSE))</f>
        <v>0.26</v>
      </c>
      <c r="J297" s="60">
        <f t="shared" si="16"/>
        <v>0.26</v>
      </c>
      <c r="K297" s="59"/>
    </row>
    <row r="298" spans="1:13" ht="15" customHeight="1" x14ac:dyDescent="0.25">
      <c r="A298" s="76" t="s">
        <v>653</v>
      </c>
      <c r="B298" s="77"/>
      <c r="C298" s="77"/>
      <c r="D298" s="77"/>
      <c r="E298" s="77"/>
      <c r="F298" s="77"/>
      <c r="G298" s="78"/>
      <c r="H298" s="79"/>
      <c r="I298" s="80"/>
      <c r="J298" s="60">
        <f>SUM(J289:K297)</f>
        <v>25.66</v>
      </c>
      <c r="K298" s="59"/>
    </row>
    <row r="299" spans="1:13" ht="15" customHeight="1" x14ac:dyDescent="0.25">
      <c r="A299" s="4"/>
      <c r="B299" s="4"/>
      <c r="C299" s="4"/>
      <c r="D299" s="4"/>
      <c r="E299" s="4"/>
      <c r="F299" s="4"/>
      <c r="G299" s="4"/>
      <c r="H299" s="4"/>
      <c r="I299" s="4"/>
      <c r="J299" s="4"/>
      <c r="K299" s="4"/>
    </row>
    <row r="300" spans="1:13" ht="15" customHeight="1" x14ac:dyDescent="0.25">
      <c r="A300" s="22" t="s">
        <v>429</v>
      </c>
      <c r="B300" s="22" t="s">
        <v>32</v>
      </c>
      <c r="C300" s="46" t="s">
        <v>8</v>
      </c>
      <c r="D300" s="47"/>
      <c r="E300" s="47"/>
      <c r="F300" s="47"/>
      <c r="G300" s="7" t="s">
        <v>33</v>
      </c>
      <c r="H300" s="7" t="s">
        <v>430</v>
      </c>
      <c r="I300" s="7" t="s">
        <v>431</v>
      </c>
      <c r="J300" s="34" t="s">
        <v>10</v>
      </c>
      <c r="K300" s="33"/>
    </row>
    <row r="301" spans="1:13" ht="75" customHeight="1" x14ac:dyDescent="0.25">
      <c r="A301" s="7" t="s">
        <v>622</v>
      </c>
      <c r="B301" s="71">
        <v>87294</v>
      </c>
      <c r="C301" s="73" t="str">
        <f>VLOOKUP(B301,S!$A:$D,2,FALSE)</f>
        <v>ARGAMASSA TRAÇO 1:2:9 (EM VOLUME DE CIMENTO, CAL E AREIA MÉDIA ÚMIDA) PARA EMBOÇO/MASSA ÚNICA/ASSENTAMENTO DE ALVENARIA DE VEDAÇÃO, PREPARO MECÂNICO COM BETONEIRA 600 L. AF_08/2019</v>
      </c>
      <c r="D301" s="73"/>
      <c r="E301" s="73"/>
      <c r="F301" s="72"/>
      <c r="G301" s="7" t="str">
        <f>VLOOKUP(B301,S!$A:$D,3,FALSE)</f>
        <v>M3</v>
      </c>
      <c r="H301" s="74"/>
      <c r="I301" s="74">
        <f>J309</f>
        <v>657.32999999999993</v>
      </c>
      <c r="J301" s="53"/>
      <c r="K301" s="52"/>
      <c r="L301" s="74">
        <f>VLOOKUP(B301,S!$A:$D,4,FALSE)</f>
        <v>657.33</v>
      </c>
      <c r="M301" s="7" t="str">
        <f>IF(ROUND((L301-I301),2)=0,"OK, confere com a tabela.",IF(ROUND((L301-I301),2)&lt;0,"ACIMA ("&amp;TEXT(ROUND(I301*100/L301,4),"0,0000")&amp;" %) da tabela.","ABAIXO ("&amp;TEXT(ROUND(I301*100/L301,4),"0,0000")&amp;" %) da tabela."))</f>
        <v>OK, confere com a tabela.</v>
      </c>
    </row>
    <row r="302" spans="1:13" ht="30" customHeight="1" x14ac:dyDescent="0.25">
      <c r="A302" s="54" t="s">
        <v>433</v>
      </c>
      <c r="B302" s="67">
        <v>370</v>
      </c>
      <c r="C302" s="55" t="str">
        <f>VLOOKUP(B302,IF(A302="COMPOSICAO",S!$A:$D,I!$A:$D),2,FALSE)</f>
        <v>AREIA MEDIA - POSTO JAZIDA/FORNECEDOR (RETIRADO NA JAZIDA, SEM TRANSPORTE)</v>
      </c>
      <c r="D302" s="55"/>
      <c r="E302" s="55"/>
      <c r="F302" s="55"/>
      <c r="G302" s="54" t="str">
        <f>VLOOKUP(B302,IF(A302="COMPOSICAO",S!$A:$D,I!$A:$D),3,FALSE)</f>
        <v>M3</v>
      </c>
      <c r="H302" s="81">
        <v>1.18</v>
      </c>
      <c r="I302" s="56">
        <f>IF(A302="COMPOSICAO",VLOOKUP("TOTAL - "&amp;B302,COMPOSICAO_AUX_2!$A:$J,10,FALSE),VLOOKUP(B302,I!$A:$D,4,FALSE))</f>
        <v>212.93</v>
      </c>
      <c r="J302" s="60">
        <f t="shared" ref="J302:J308" si="17">TRUNC(H302*I302,2)</f>
        <v>251.25</v>
      </c>
      <c r="K302" s="59"/>
    </row>
    <row r="303" spans="1:13" ht="15" customHeight="1" x14ac:dyDescent="0.25">
      <c r="A303" s="54" t="s">
        <v>433</v>
      </c>
      <c r="B303" s="67">
        <v>1106</v>
      </c>
      <c r="C303" s="55" t="str">
        <f>VLOOKUP(B303,IF(A303="COMPOSICAO",S!$A:$D,I!$A:$D),2,FALSE)</f>
        <v>CAL HIDRATADA CH-I PARA ARGAMASSAS</v>
      </c>
      <c r="D303" s="55"/>
      <c r="E303" s="55"/>
      <c r="F303" s="55"/>
      <c r="G303" s="54" t="str">
        <f>VLOOKUP(B303,IF(A303="COMPOSICAO",S!$A:$D,I!$A:$D),3,FALSE)</f>
        <v>KG</v>
      </c>
      <c r="H303" s="81">
        <v>157.44</v>
      </c>
      <c r="I303" s="56">
        <f>IF(A303="COMPOSICAO",VLOOKUP("TOTAL - "&amp;B303,COMPOSICAO_AUX_2!$A:$J,10,FALSE),VLOOKUP(B303,I!$A:$D,4,FALSE))</f>
        <v>1.21</v>
      </c>
      <c r="J303" s="60">
        <f t="shared" si="17"/>
        <v>190.5</v>
      </c>
      <c r="K303" s="59"/>
    </row>
    <row r="304" spans="1:13" ht="15" customHeight="1" x14ac:dyDescent="0.25">
      <c r="A304" s="54" t="s">
        <v>433</v>
      </c>
      <c r="B304" s="67">
        <v>1379</v>
      </c>
      <c r="C304" s="55" t="str">
        <f>VLOOKUP(B304,IF(A304="COMPOSICAO",S!$A:$D,I!$A:$D),2,FALSE)</f>
        <v>CIMENTO PORTLAND COMPOSTO CP II-32</v>
      </c>
      <c r="D304" s="55"/>
      <c r="E304" s="55"/>
      <c r="F304" s="55"/>
      <c r="G304" s="54" t="str">
        <f>VLOOKUP(B304,IF(A304="COMPOSICAO",S!$A:$D,I!$A:$D),3,FALSE)</f>
        <v>KG</v>
      </c>
      <c r="H304" s="81">
        <v>177.12</v>
      </c>
      <c r="I304" s="56">
        <f>IF(A304="COMPOSICAO",VLOOKUP("TOTAL - "&amp;B304,COMPOSICAO_AUX_2!$A:$J,10,FALSE),VLOOKUP(B304,I!$A:$D,4,FALSE))</f>
        <v>0.68</v>
      </c>
      <c r="J304" s="60">
        <f t="shared" si="17"/>
        <v>120.44</v>
      </c>
      <c r="K304" s="59"/>
    </row>
    <row r="305" spans="1:13" ht="15" customHeight="1" x14ac:dyDescent="0.25">
      <c r="A305" s="54" t="s">
        <v>434</v>
      </c>
      <c r="B305" s="67">
        <v>88316</v>
      </c>
      <c r="C305" s="55" t="str">
        <f>VLOOKUP(B305,IF(A305="COMPOSICAO",S!$A:$D,I!$A:$D),2,FALSE)</f>
        <v>SERVENTE COM ENCARGOS COMPLEMENTARES</v>
      </c>
      <c r="D305" s="55"/>
      <c r="E305" s="55"/>
      <c r="F305" s="55"/>
      <c r="G305" s="54" t="str">
        <f>VLOOKUP(B305,IF(A305="COMPOSICAO",S!$A:$D,I!$A:$D),3,FALSE)</f>
        <v>H</v>
      </c>
      <c r="H305" s="81">
        <v>0.79</v>
      </c>
      <c r="I305" s="56">
        <f>IF(A305="COMPOSICAO",VLOOKUP("TOTAL - "&amp;B305,COMPOSICAO_AUX_2!$A:$J,10,FALSE),VLOOKUP(B305,I!$A:$D,4,FALSE))</f>
        <v>19.45</v>
      </c>
      <c r="J305" s="60">
        <f t="shared" si="17"/>
        <v>15.36</v>
      </c>
      <c r="K305" s="59"/>
    </row>
    <row r="306" spans="1:13" ht="30" customHeight="1" x14ac:dyDescent="0.25">
      <c r="A306" s="54" t="s">
        <v>434</v>
      </c>
      <c r="B306" s="67">
        <v>88377</v>
      </c>
      <c r="C306" s="55" t="str">
        <f>VLOOKUP(B306,IF(A306="COMPOSICAO",S!$A:$D,I!$A:$D),2,FALSE)</f>
        <v>OPERADOR DE BETONEIRA ESTACIONÁRIA/MISTURADOR COM ENCARGOS COMPLEMENTARES</v>
      </c>
      <c r="D306" s="55"/>
      <c r="E306" s="55"/>
      <c r="F306" s="55"/>
      <c r="G306" s="54" t="str">
        <f>VLOOKUP(B306,IF(A306="COMPOSICAO",S!$A:$D,I!$A:$D),3,FALSE)</f>
        <v>H</v>
      </c>
      <c r="H306" s="81">
        <v>3.65</v>
      </c>
      <c r="I306" s="56">
        <f>IF(A306="COMPOSICAO",VLOOKUP("TOTAL - "&amp;B306,COMPOSICAO_AUX_2!$A:$J,10,FALSE),VLOOKUP(B306,I!$A:$D,4,FALSE))</f>
        <v>19.360000000000003</v>
      </c>
      <c r="J306" s="60">
        <f t="shared" si="17"/>
        <v>70.66</v>
      </c>
      <c r="K306" s="59"/>
    </row>
    <row r="307" spans="1:13" ht="60" customHeight="1" x14ac:dyDescent="0.25">
      <c r="A307" s="54" t="s">
        <v>434</v>
      </c>
      <c r="B307" s="67">
        <v>89225</v>
      </c>
      <c r="C307" s="55" t="str">
        <f>VLOOKUP(B307,IF(A307="COMPOSICAO",S!$A:$D,I!$A:$D),2,FALSE)</f>
        <v>BETONEIRA CAPACIDADE NOMINAL DE 600 L, CAPACIDADE DE MISTURA 360 L, MOTOR ELÉTRICO TRIFÁSICO POTÊNCIA DE 4 CV, SEM CARREGADOR - CHP DIURNO. AF_11/2014</v>
      </c>
      <c r="D307" s="55"/>
      <c r="E307" s="55"/>
      <c r="F307" s="55"/>
      <c r="G307" s="54" t="str">
        <f>VLOOKUP(B307,IF(A307="COMPOSICAO",S!$A:$D,I!$A:$D),3,FALSE)</f>
        <v>CHP</v>
      </c>
      <c r="H307" s="81">
        <v>0.85</v>
      </c>
      <c r="I307" s="56">
        <f>IF(A307="COMPOSICAO",VLOOKUP("TOTAL - "&amp;B307,COMPOSICAO_AUX_2!$A:$J,10,FALSE),VLOOKUP(B307,I!$A:$D,4,FALSE))</f>
        <v>5.08</v>
      </c>
      <c r="J307" s="60">
        <f t="shared" si="17"/>
        <v>4.3099999999999996</v>
      </c>
      <c r="K307" s="59"/>
    </row>
    <row r="308" spans="1:13" ht="60" customHeight="1" x14ac:dyDescent="0.25">
      <c r="A308" s="54" t="s">
        <v>434</v>
      </c>
      <c r="B308" s="67">
        <v>89226</v>
      </c>
      <c r="C308" s="55" t="str">
        <f>VLOOKUP(B308,IF(A308="COMPOSICAO",S!$A:$D,I!$A:$D),2,FALSE)</f>
        <v>BETONEIRA CAPACIDADE NOMINAL DE 600 L, CAPACIDADE DE MISTURA 360 L, MOTOR ELÉTRICO TRIFÁSICO POTÊNCIA DE 4 CV, SEM CARREGADOR - CHI DIURNO. AF_11/2014</v>
      </c>
      <c r="D308" s="55"/>
      <c r="E308" s="55"/>
      <c r="F308" s="55"/>
      <c r="G308" s="54" t="str">
        <f>VLOOKUP(B308,IF(A308="COMPOSICAO",S!$A:$D,I!$A:$D),3,FALSE)</f>
        <v>CHI</v>
      </c>
      <c r="H308" s="81">
        <v>2.8</v>
      </c>
      <c r="I308" s="56">
        <f>IF(A308="COMPOSICAO",VLOOKUP("TOTAL - "&amp;B308,COMPOSICAO_AUX_2!$A:$J,10,FALSE),VLOOKUP(B308,I!$A:$D,4,FALSE))</f>
        <v>1.72</v>
      </c>
      <c r="J308" s="60">
        <f t="shared" si="17"/>
        <v>4.8099999999999996</v>
      </c>
      <c r="K308" s="59"/>
    </row>
    <row r="309" spans="1:13" ht="15" customHeight="1" x14ac:dyDescent="0.25">
      <c r="A309" s="76" t="s">
        <v>654</v>
      </c>
      <c r="B309" s="77"/>
      <c r="C309" s="77"/>
      <c r="D309" s="77"/>
      <c r="E309" s="77"/>
      <c r="F309" s="77"/>
      <c r="G309" s="78"/>
      <c r="H309" s="79"/>
      <c r="I309" s="80"/>
      <c r="J309" s="60">
        <f>SUM(J301:K308)</f>
        <v>657.32999999999993</v>
      </c>
      <c r="K309" s="59"/>
    </row>
    <row r="310" spans="1:13" ht="15" customHeight="1" x14ac:dyDescent="0.25">
      <c r="A310" s="4"/>
      <c r="B310" s="4"/>
      <c r="C310" s="4"/>
      <c r="D310" s="4"/>
      <c r="E310" s="4"/>
      <c r="F310" s="4"/>
      <c r="G310" s="4"/>
      <c r="H310" s="4"/>
      <c r="I310" s="4"/>
      <c r="J310" s="4"/>
      <c r="K310" s="4"/>
    </row>
    <row r="311" spans="1:13" ht="15" customHeight="1" x14ac:dyDescent="0.25">
      <c r="A311" s="22" t="s">
        <v>429</v>
      </c>
      <c r="B311" s="22" t="s">
        <v>32</v>
      </c>
      <c r="C311" s="46" t="s">
        <v>8</v>
      </c>
      <c r="D311" s="47"/>
      <c r="E311" s="47"/>
      <c r="F311" s="47"/>
      <c r="G311" s="7" t="s">
        <v>33</v>
      </c>
      <c r="H311" s="7" t="s">
        <v>430</v>
      </c>
      <c r="I311" s="7" t="s">
        <v>431</v>
      </c>
      <c r="J311" s="34" t="s">
        <v>10</v>
      </c>
      <c r="K311" s="33"/>
    </row>
    <row r="312" spans="1:13" ht="30" customHeight="1" x14ac:dyDescent="0.25">
      <c r="A312" s="7" t="s">
        <v>441</v>
      </c>
      <c r="B312" s="71">
        <v>92270</v>
      </c>
      <c r="C312" s="73" t="str">
        <f>VLOOKUP(B312,S!$A:$D,2,FALSE)</f>
        <v>FABRICAÇÃO DE FÔRMA PARA VIGAS, COM MADEIRA SERRADA, E = 25 MM. AF_09/2020</v>
      </c>
      <c r="D312" s="73"/>
      <c r="E312" s="73"/>
      <c r="F312" s="72"/>
      <c r="G312" s="7" t="str">
        <f>VLOOKUP(B312,S!$A:$D,3,FALSE)</f>
        <v>M2</v>
      </c>
      <c r="H312" s="74"/>
      <c r="I312" s="74">
        <f>J320</f>
        <v>204.82000000000002</v>
      </c>
      <c r="J312" s="53"/>
      <c r="K312" s="52"/>
      <c r="L312" s="74">
        <f>VLOOKUP(B312,S!$A:$D,4,FALSE)</f>
        <v>204.82</v>
      </c>
      <c r="M312" s="7" t="str">
        <f>IF(ROUND((L312-I312),2)=0,"OK, confere com a tabela.",IF(ROUND((L312-I312),2)&lt;0,"ACIMA ("&amp;TEXT(ROUND(I312*100/L312,4),"0,0000")&amp;" %) da tabela.","ABAIXO ("&amp;TEXT(ROUND(I312*100/L312,4),"0,0000")&amp;" %) da tabela."))</f>
        <v>OK, confere com a tabela.</v>
      </c>
    </row>
    <row r="313" spans="1:13" ht="30" customHeight="1" x14ac:dyDescent="0.25">
      <c r="A313" s="54" t="s">
        <v>433</v>
      </c>
      <c r="B313" s="67">
        <v>4517</v>
      </c>
      <c r="C313" s="55" t="str">
        <f>VLOOKUP(B313,IF(A313="COMPOSICAO",S!$A:$D,I!$A:$D),2,FALSE)</f>
        <v>SARRAFO *2,5 X 7,5* CM EM PINUS, MISTA OU EQUIVALENTE DA REGIAO - BRUTA</v>
      </c>
      <c r="D313" s="55"/>
      <c r="E313" s="55"/>
      <c r="F313" s="55"/>
      <c r="G313" s="54" t="str">
        <f>VLOOKUP(B313,IF(A313="COMPOSICAO",S!$A:$D,I!$A:$D),3,FALSE)</f>
        <v>M</v>
      </c>
      <c r="H313" s="81">
        <v>4.2279999999999998</v>
      </c>
      <c r="I313" s="56">
        <f>IF(A313="COMPOSICAO",VLOOKUP("TOTAL - "&amp;B313,COMPOSICAO_AUX_2!$A:$J,10,FALSE),VLOOKUP(B313,I!$A:$D,4,FALSE))</f>
        <v>2.95</v>
      </c>
      <c r="J313" s="60">
        <f t="shared" ref="J313:J319" si="18">TRUNC(H313*I313,2)</f>
        <v>12.47</v>
      </c>
      <c r="K313" s="59"/>
    </row>
    <row r="314" spans="1:13" ht="30" customHeight="1" x14ac:dyDescent="0.25">
      <c r="A314" s="54" t="s">
        <v>433</v>
      </c>
      <c r="B314" s="67">
        <v>5068</v>
      </c>
      <c r="C314" s="55" t="str">
        <f>VLOOKUP(B314,IF(A314="COMPOSICAO",S!$A:$D,I!$A:$D),2,FALSE)</f>
        <v>PREGO DE ACO POLIDO COM CABECA 17 X 21 (2 X 11)</v>
      </c>
      <c r="D314" s="55"/>
      <c r="E314" s="55"/>
      <c r="F314" s="55"/>
      <c r="G314" s="54" t="str">
        <f>VLOOKUP(B314,IF(A314="COMPOSICAO",S!$A:$D,I!$A:$D),3,FALSE)</f>
        <v>KG</v>
      </c>
      <c r="H314" s="81">
        <v>0.128</v>
      </c>
      <c r="I314" s="56">
        <f>IF(A314="COMPOSICAO",VLOOKUP("TOTAL - "&amp;B314,COMPOSICAO_AUX_2!$A:$J,10,FALSE),VLOOKUP(B314,I!$A:$D,4,FALSE))</f>
        <v>22.89</v>
      </c>
      <c r="J314" s="60">
        <f t="shared" si="18"/>
        <v>2.92</v>
      </c>
      <c r="K314" s="59"/>
    </row>
    <row r="315" spans="1:13" ht="45" customHeight="1" x14ac:dyDescent="0.25">
      <c r="A315" s="54" t="s">
        <v>433</v>
      </c>
      <c r="B315" s="67">
        <v>6189</v>
      </c>
      <c r="C315" s="55" t="str">
        <f>VLOOKUP(B315,IF(A315="COMPOSICAO",S!$A:$D,I!$A:$D),2,FALSE)</f>
        <v>TABUA NAO APARELHADA *2,5 X 30* CM, EM MACARANDUBA, ANGELIM OU EQUIVALENTE DA REGIAO - BRUTA</v>
      </c>
      <c r="D315" s="55"/>
      <c r="E315" s="55"/>
      <c r="F315" s="55"/>
      <c r="G315" s="54" t="str">
        <f>VLOOKUP(B315,IF(A315="COMPOSICAO",S!$A:$D,I!$A:$D),3,FALSE)</f>
        <v>M</v>
      </c>
      <c r="H315" s="81">
        <v>4.4480000000000004</v>
      </c>
      <c r="I315" s="56">
        <f>IF(A315="COMPOSICAO",VLOOKUP("TOTAL - "&amp;B315,COMPOSICAO_AUX_2!$A:$J,10,FALSE),VLOOKUP(B315,I!$A:$D,4,FALSE))</f>
        <v>35.950000000000003</v>
      </c>
      <c r="J315" s="60">
        <f t="shared" si="18"/>
        <v>159.9</v>
      </c>
      <c r="K315" s="59"/>
    </row>
    <row r="316" spans="1:13" ht="30" customHeight="1" x14ac:dyDescent="0.25">
      <c r="A316" s="54" t="s">
        <v>434</v>
      </c>
      <c r="B316" s="67">
        <v>88239</v>
      </c>
      <c r="C316" s="55" t="str">
        <f>VLOOKUP(B316,IF(A316="COMPOSICAO",S!$A:$D,I!$A:$D),2,FALSE)</f>
        <v>AJUDANTE DE CARPINTEIRO COM ENCARGOS COMPLEMENTARES</v>
      </c>
      <c r="D316" s="55"/>
      <c r="E316" s="55"/>
      <c r="F316" s="55"/>
      <c r="G316" s="54" t="str">
        <f>VLOOKUP(B316,IF(A316="COMPOSICAO",S!$A:$D,I!$A:$D),3,FALSE)</f>
        <v>H</v>
      </c>
      <c r="H316" s="81">
        <v>0.17899999999999999</v>
      </c>
      <c r="I316" s="56">
        <f>IF(A316="COMPOSICAO",VLOOKUP("TOTAL - "&amp;B316,COMPOSICAO_AUX_2!$A:$J,10,FALSE),VLOOKUP(B316,I!$A:$D,4,FALSE))</f>
        <v>20.45</v>
      </c>
      <c r="J316" s="60">
        <f t="shared" si="18"/>
        <v>3.66</v>
      </c>
      <c r="K316" s="59"/>
    </row>
    <row r="317" spans="1:13" ht="30" customHeight="1" x14ac:dyDescent="0.25">
      <c r="A317" s="54" t="s">
        <v>434</v>
      </c>
      <c r="B317" s="67">
        <v>88262</v>
      </c>
      <c r="C317" s="55" t="str">
        <f>VLOOKUP(B317,IF(A317="COMPOSICAO",S!$A:$D,I!$A:$D),2,FALSE)</f>
        <v>CARPINTEIRO DE FORMAS COM ENCARGOS COMPLEMENTARES</v>
      </c>
      <c r="D317" s="55"/>
      <c r="E317" s="55"/>
      <c r="F317" s="55"/>
      <c r="G317" s="54" t="str">
        <f>VLOOKUP(B317,IF(A317="COMPOSICAO",S!$A:$D,I!$A:$D),3,FALSE)</f>
        <v>H</v>
      </c>
      <c r="H317" s="81">
        <v>0.79200000000000004</v>
      </c>
      <c r="I317" s="56">
        <f>IF(A317="COMPOSICAO",VLOOKUP("TOTAL - "&amp;B317,COMPOSICAO_AUX_2!$A:$J,10,FALSE),VLOOKUP(B317,I!$A:$D,4,FALSE))</f>
        <v>25.429999999999996</v>
      </c>
      <c r="J317" s="60">
        <f t="shared" si="18"/>
        <v>20.14</v>
      </c>
      <c r="K317" s="59"/>
    </row>
    <row r="318" spans="1:13" ht="45" customHeight="1" x14ac:dyDescent="0.25">
      <c r="A318" s="54" t="s">
        <v>434</v>
      </c>
      <c r="B318" s="67">
        <v>91692</v>
      </c>
      <c r="C318" s="55" t="str">
        <f>VLOOKUP(B318,IF(A318="COMPOSICAO",S!$A:$D,I!$A:$D),2,FALSE)</f>
        <v>SERRA CIRCULAR DE BANCADA COM MOTOR ELÉTRICO POTÊNCIA DE 5HP, COM COIFA PARA DISCO 10" - CHP DIURNO. AF_08/2015</v>
      </c>
      <c r="D318" s="55"/>
      <c r="E318" s="55"/>
      <c r="F318" s="55"/>
      <c r="G318" s="54" t="str">
        <f>VLOOKUP(B318,IF(A318="COMPOSICAO",S!$A:$D,I!$A:$D),3,FALSE)</f>
        <v>CHP</v>
      </c>
      <c r="H318" s="81">
        <v>5.6000000000000001E-2</v>
      </c>
      <c r="I318" s="56">
        <f>IF(A318="COMPOSICAO",VLOOKUP("TOTAL - "&amp;B318,COMPOSICAO_AUX_2!$A:$J,10,FALSE),VLOOKUP(B318,I!$A:$D,4,FALSE))</f>
        <v>21.259999999999998</v>
      </c>
      <c r="J318" s="60">
        <f t="shared" si="18"/>
        <v>1.19</v>
      </c>
      <c r="K318" s="59"/>
    </row>
    <row r="319" spans="1:13" ht="45" customHeight="1" x14ac:dyDescent="0.25">
      <c r="A319" s="54" t="s">
        <v>434</v>
      </c>
      <c r="B319" s="67">
        <v>91693</v>
      </c>
      <c r="C319" s="55" t="str">
        <f>VLOOKUP(B319,IF(A319="COMPOSICAO",S!$A:$D,I!$A:$D),2,FALSE)</f>
        <v>SERRA CIRCULAR DE BANCADA COM MOTOR ELÉTRICO POTÊNCIA DE 5HP, COM COIFA PARA DISCO 10" - CHI DIURNO. AF_08/2015</v>
      </c>
      <c r="D319" s="55"/>
      <c r="E319" s="55"/>
      <c r="F319" s="55"/>
      <c r="G319" s="54" t="str">
        <f>VLOOKUP(B319,IF(A319="COMPOSICAO",S!$A:$D,I!$A:$D),3,FALSE)</f>
        <v>CHI</v>
      </c>
      <c r="H319" s="81">
        <v>0.224</v>
      </c>
      <c r="I319" s="56">
        <f>IF(A319="COMPOSICAO",VLOOKUP("TOTAL - "&amp;B319,COMPOSICAO_AUX_2!$A:$J,10,FALSE),VLOOKUP(B319,I!$A:$D,4,FALSE))</f>
        <v>20.29</v>
      </c>
      <c r="J319" s="60">
        <f t="shared" si="18"/>
        <v>4.54</v>
      </c>
      <c r="K319" s="59"/>
    </row>
    <row r="320" spans="1:13" ht="15" customHeight="1" x14ac:dyDescent="0.25">
      <c r="A320" s="76" t="s">
        <v>655</v>
      </c>
      <c r="B320" s="77"/>
      <c r="C320" s="77"/>
      <c r="D320" s="77"/>
      <c r="E320" s="77"/>
      <c r="F320" s="77"/>
      <c r="G320" s="78"/>
      <c r="H320" s="79"/>
      <c r="I320" s="80"/>
      <c r="J320" s="60">
        <f>SUM(J312:K319)</f>
        <v>204.82000000000002</v>
      </c>
      <c r="K320" s="59"/>
    </row>
    <row r="321" spans="1:13" ht="15" customHeight="1" x14ac:dyDescent="0.25">
      <c r="A321" s="4"/>
      <c r="B321" s="4"/>
      <c r="C321" s="4"/>
      <c r="D321" s="4"/>
      <c r="E321" s="4"/>
      <c r="F321" s="4"/>
      <c r="G321" s="4"/>
      <c r="H321" s="4"/>
      <c r="I321" s="4"/>
      <c r="J321" s="4"/>
      <c r="K321" s="4"/>
    </row>
    <row r="322" spans="1:13" ht="15" customHeight="1" x14ac:dyDescent="0.25">
      <c r="A322" s="22" t="s">
        <v>429</v>
      </c>
      <c r="B322" s="22" t="s">
        <v>32</v>
      </c>
      <c r="C322" s="46" t="s">
        <v>8</v>
      </c>
      <c r="D322" s="47"/>
      <c r="E322" s="47"/>
      <c r="F322" s="47"/>
      <c r="G322" s="7" t="s">
        <v>33</v>
      </c>
      <c r="H322" s="7" t="s">
        <v>430</v>
      </c>
      <c r="I322" s="7" t="s">
        <v>431</v>
      </c>
      <c r="J322" s="34" t="s">
        <v>10</v>
      </c>
      <c r="K322" s="33"/>
    </row>
    <row r="323" spans="1:13" ht="30" customHeight="1" x14ac:dyDescent="0.25">
      <c r="A323" s="7" t="s">
        <v>441</v>
      </c>
      <c r="B323" s="71">
        <v>92801</v>
      </c>
      <c r="C323" s="73" t="str">
        <f>VLOOKUP(B323,S!$A:$D,2,FALSE)</f>
        <v>CORTE E DOBRA DE AÇO CA-50, DIÂMETRO DE 6,3 MM. AF_06/2022</v>
      </c>
      <c r="D323" s="73"/>
      <c r="E323" s="73"/>
      <c r="F323" s="72"/>
      <c r="G323" s="7" t="str">
        <f>VLOOKUP(B323,S!$A:$D,3,FALSE)</f>
        <v>KG</v>
      </c>
      <c r="H323" s="74"/>
      <c r="I323" s="74">
        <f>J327</f>
        <v>12.419999999999998</v>
      </c>
      <c r="J323" s="53"/>
      <c r="K323" s="52"/>
      <c r="L323" s="74">
        <f>VLOOKUP(B323,S!$A:$D,4,FALSE)</f>
        <v>12.42</v>
      </c>
      <c r="M323" s="7" t="str">
        <f>IF(ROUND((L323-I323),2)=0,"OK, confere com a tabela.",IF(ROUND((L323-I323),2)&lt;0,"ACIMA ("&amp;TEXT(ROUND(I323*100/L323,4),"0,0000")&amp;" %) da tabela.","ABAIXO ("&amp;TEXT(ROUND(I323*100/L323,4),"0,0000")&amp;" %) da tabela."))</f>
        <v>OK, confere com a tabela.</v>
      </c>
    </row>
    <row r="324" spans="1:13" ht="15" customHeight="1" x14ac:dyDescent="0.25">
      <c r="A324" s="54" t="s">
        <v>433</v>
      </c>
      <c r="B324" s="67">
        <v>32</v>
      </c>
      <c r="C324" s="55" t="str">
        <f>VLOOKUP(B324,IF(A324="COMPOSICAO",S!$A:$D,I!$A:$D),2,FALSE)</f>
        <v>ACO CA-50, 6,3 MM, VERGALHAO</v>
      </c>
      <c r="D324" s="55"/>
      <c r="E324" s="55"/>
      <c r="F324" s="55"/>
      <c r="G324" s="54" t="str">
        <f>VLOOKUP(B324,IF(A324="COMPOSICAO",S!$A:$D,I!$A:$D),3,FALSE)</f>
        <v>KG</v>
      </c>
      <c r="H324" s="81">
        <v>1.07</v>
      </c>
      <c r="I324" s="56">
        <f>IF(A324="COMPOSICAO",VLOOKUP("TOTAL - "&amp;B324,COMPOSICAO_AUX_2!$A:$J,10,FALSE),VLOOKUP(B324,I!$A:$D,4,FALSE))</f>
        <v>10.79</v>
      </c>
      <c r="J324" s="60">
        <f>TRUNC(H324*I324,2)</f>
        <v>11.54</v>
      </c>
      <c r="K324" s="59"/>
    </row>
    <row r="325" spans="1:13" ht="30" customHeight="1" x14ac:dyDescent="0.25">
      <c r="A325" s="54" t="s">
        <v>434</v>
      </c>
      <c r="B325" s="67">
        <v>88238</v>
      </c>
      <c r="C325" s="55" t="str">
        <f>VLOOKUP(B325,IF(A325="COMPOSICAO",S!$A:$D,I!$A:$D),2,FALSE)</f>
        <v>AJUDANTE DE ARMADOR COM ENCARGOS COMPLEMENTARES</v>
      </c>
      <c r="D325" s="55"/>
      <c r="E325" s="55"/>
      <c r="F325" s="55"/>
      <c r="G325" s="54" t="str">
        <f>VLOOKUP(B325,IF(A325="COMPOSICAO",S!$A:$D,I!$A:$D),3,FALSE)</f>
        <v>H</v>
      </c>
      <c r="H325" s="81">
        <v>5.1000000000000004E-3</v>
      </c>
      <c r="I325" s="56">
        <f>IF(A325="COMPOSICAO",VLOOKUP("TOTAL - "&amp;B325,COMPOSICAO_AUX_2!$A:$J,10,FALSE),VLOOKUP(B325,I!$A:$D,4,FALSE))</f>
        <v>19.45</v>
      </c>
      <c r="J325" s="60">
        <f>TRUNC(H325*I325,2)</f>
        <v>0.09</v>
      </c>
      <c r="K325" s="59"/>
    </row>
    <row r="326" spans="1:13" ht="15" customHeight="1" x14ac:dyDescent="0.25">
      <c r="A326" s="54" t="s">
        <v>434</v>
      </c>
      <c r="B326" s="67">
        <v>88245</v>
      </c>
      <c r="C326" s="55" t="str">
        <f>VLOOKUP(B326,IF(A326="COMPOSICAO",S!$A:$D,I!$A:$D),2,FALSE)</f>
        <v>ARMADOR COM ENCARGOS COMPLEMENTARES</v>
      </c>
      <c r="D326" s="55"/>
      <c r="E326" s="55"/>
      <c r="F326" s="55"/>
      <c r="G326" s="54" t="str">
        <f>VLOOKUP(B326,IF(A326="COMPOSICAO",S!$A:$D,I!$A:$D),3,FALSE)</f>
        <v>H</v>
      </c>
      <c r="H326" s="81">
        <v>3.1E-2</v>
      </c>
      <c r="I326" s="56">
        <f>IF(A326="COMPOSICAO",VLOOKUP("TOTAL - "&amp;B326,COMPOSICAO_AUX_2!$A:$J,10,FALSE),VLOOKUP(B326,I!$A:$D,4,FALSE))</f>
        <v>25.61</v>
      </c>
      <c r="J326" s="60">
        <f>TRUNC(H326*I326,2)</f>
        <v>0.79</v>
      </c>
      <c r="K326" s="59"/>
    </row>
    <row r="327" spans="1:13" ht="15" customHeight="1" x14ac:dyDescent="0.25">
      <c r="A327" s="76" t="s">
        <v>656</v>
      </c>
      <c r="B327" s="77"/>
      <c r="C327" s="77"/>
      <c r="D327" s="77"/>
      <c r="E327" s="77"/>
      <c r="F327" s="77"/>
      <c r="G327" s="78"/>
      <c r="H327" s="79"/>
      <c r="I327" s="80"/>
      <c r="J327" s="60">
        <f>SUM(J323:K326)</f>
        <v>12.419999999999998</v>
      </c>
      <c r="K327" s="59"/>
    </row>
    <row r="328" spans="1:13" ht="15" customHeight="1" x14ac:dyDescent="0.25">
      <c r="A328" s="4"/>
      <c r="B328" s="4"/>
      <c r="C328" s="4"/>
      <c r="D328" s="4"/>
      <c r="E328" s="4"/>
      <c r="F328" s="4"/>
      <c r="G328" s="4"/>
      <c r="H328" s="4"/>
      <c r="I328" s="4"/>
      <c r="J328" s="4"/>
      <c r="K328" s="4"/>
    </row>
    <row r="329" spans="1:13" ht="15" customHeight="1" x14ac:dyDescent="0.25">
      <c r="A329" s="22" t="s">
        <v>429</v>
      </c>
      <c r="B329" s="22" t="s">
        <v>32</v>
      </c>
      <c r="C329" s="46" t="s">
        <v>8</v>
      </c>
      <c r="D329" s="47"/>
      <c r="E329" s="47"/>
      <c r="F329" s="47"/>
      <c r="G329" s="7" t="s">
        <v>33</v>
      </c>
      <c r="H329" s="7" t="s">
        <v>430</v>
      </c>
      <c r="I329" s="7" t="s">
        <v>431</v>
      </c>
      <c r="J329" s="34" t="s">
        <v>10</v>
      </c>
      <c r="K329" s="33"/>
    </row>
    <row r="330" spans="1:13" ht="60" customHeight="1" x14ac:dyDescent="0.25">
      <c r="A330" s="7" t="s">
        <v>441</v>
      </c>
      <c r="B330" s="71">
        <v>94970</v>
      </c>
      <c r="C330" s="73" t="str">
        <f>VLOOKUP(B330,S!$A:$D,2,FALSE)</f>
        <v>CONCRETO FCK = 20MPA, TRAÇO 1:2,7:3 (EM MASSA SECA DE CIMENTO/ AREIA MÉDIA/ BRITA 1) - PREPARO MECÂNICO COM BETONEIRA 600 L. AF_05/2021</v>
      </c>
      <c r="D330" s="73"/>
      <c r="E330" s="73"/>
      <c r="F330" s="72"/>
      <c r="G330" s="7" t="str">
        <f>VLOOKUP(B330,S!$A:$D,3,FALSE)</f>
        <v>M3</v>
      </c>
      <c r="H330" s="74"/>
      <c r="I330" s="74">
        <f>J338</f>
        <v>551.59</v>
      </c>
      <c r="J330" s="53"/>
      <c r="K330" s="52"/>
      <c r="L330" s="74">
        <f>VLOOKUP(B330,S!$A:$D,4,FALSE)</f>
        <v>551.59</v>
      </c>
      <c r="M330" s="7" t="str">
        <f>IF(ROUND((L330-I330),2)=0,"OK, confere com a tabela.",IF(ROUND((L330-I330),2)&lt;0,"ACIMA ("&amp;TEXT(ROUND(I330*100/L330,4),"0,0000")&amp;" %) da tabela.","ABAIXO ("&amp;TEXT(ROUND(I330*100/L330,4),"0,0000")&amp;" %) da tabela."))</f>
        <v>OK, confere com a tabela.</v>
      </c>
    </row>
    <row r="331" spans="1:13" ht="30" customHeight="1" x14ac:dyDescent="0.25">
      <c r="A331" s="54" t="s">
        <v>433</v>
      </c>
      <c r="B331" s="67">
        <v>370</v>
      </c>
      <c r="C331" s="55" t="str">
        <f>VLOOKUP(B331,IF(A331="COMPOSICAO",S!$A:$D,I!$A:$D),2,FALSE)</f>
        <v>AREIA MEDIA - POSTO JAZIDA/FORNECEDOR (RETIRADO NA JAZIDA, SEM TRANSPORTE)</v>
      </c>
      <c r="D331" s="55"/>
      <c r="E331" s="55"/>
      <c r="F331" s="55"/>
      <c r="G331" s="54" t="str">
        <f>VLOOKUP(B331,IF(A331="COMPOSICAO",S!$A:$D,I!$A:$D),3,FALSE)</f>
        <v>M3</v>
      </c>
      <c r="H331" s="81">
        <v>0.76090000000000002</v>
      </c>
      <c r="I331" s="56">
        <f>IF(A331="COMPOSICAO",VLOOKUP("TOTAL - "&amp;B331,COMPOSICAO_AUX_2!$A:$J,10,FALSE),VLOOKUP(B331,I!$A:$D,4,FALSE))</f>
        <v>212.93</v>
      </c>
      <c r="J331" s="60">
        <f t="shared" ref="J331:J337" si="19">TRUNC(H331*I331,2)</f>
        <v>162.01</v>
      </c>
      <c r="K331" s="59"/>
    </row>
    <row r="332" spans="1:13" ht="15" customHeight="1" x14ac:dyDescent="0.25">
      <c r="A332" s="54" t="s">
        <v>433</v>
      </c>
      <c r="B332" s="67">
        <v>1379</v>
      </c>
      <c r="C332" s="55" t="str">
        <f>VLOOKUP(B332,IF(A332="COMPOSICAO",S!$A:$D,I!$A:$D),2,FALSE)</f>
        <v>CIMENTO PORTLAND COMPOSTO CP II-32</v>
      </c>
      <c r="D332" s="55"/>
      <c r="E332" s="55"/>
      <c r="F332" s="55"/>
      <c r="G332" s="54" t="str">
        <f>VLOOKUP(B332,IF(A332="COMPOSICAO",S!$A:$D,I!$A:$D),3,FALSE)</f>
        <v>KG</v>
      </c>
      <c r="H332" s="81">
        <v>325.15890000000002</v>
      </c>
      <c r="I332" s="56">
        <f>IF(A332="COMPOSICAO",VLOOKUP("TOTAL - "&amp;B332,COMPOSICAO_AUX_2!$A:$J,10,FALSE),VLOOKUP(B332,I!$A:$D,4,FALSE))</f>
        <v>0.68</v>
      </c>
      <c r="J332" s="60">
        <f t="shared" si="19"/>
        <v>221.1</v>
      </c>
      <c r="K332" s="59"/>
    </row>
    <row r="333" spans="1:13" ht="30" customHeight="1" x14ac:dyDescent="0.25">
      <c r="A333" s="54" t="s">
        <v>433</v>
      </c>
      <c r="B333" s="67">
        <v>4721</v>
      </c>
      <c r="C333" s="55" t="str">
        <f>VLOOKUP(B333,IF(A333="COMPOSICAO",S!$A:$D,I!$A:$D),2,FALSE)</f>
        <v>PEDRA BRITADA N. 1 (9,5 a 19 MM) POSTO PEDREIRA/FORNECEDOR, SEM FRETE</v>
      </c>
      <c r="D333" s="55"/>
      <c r="E333" s="55"/>
      <c r="F333" s="55"/>
      <c r="G333" s="54" t="str">
        <f>VLOOKUP(B333,IF(A333="COMPOSICAO",S!$A:$D,I!$A:$D),3,FALSE)</f>
        <v>M3</v>
      </c>
      <c r="H333" s="81">
        <v>0.59119999999999995</v>
      </c>
      <c r="I333" s="56">
        <f>IF(A333="COMPOSICAO",VLOOKUP("TOTAL - "&amp;B333,COMPOSICAO_AUX_2!$A:$J,10,FALSE),VLOOKUP(B333,I!$A:$D,4,FALSE))</f>
        <v>169.11</v>
      </c>
      <c r="J333" s="60">
        <f t="shared" si="19"/>
        <v>99.97</v>
      </c>
      <c r="K333" s="59"/>
    </row>
    <row r="334" spans="1:13" ht="15" customHeight="1" x14ac:dyDescent="0.25">
      <c r="A334" s="54" t="s">
        <v>434</v>
      </c>
      <c r="B334" s="67">
        <v>88316</v>
      </c>
      <c r="C334" s="55" t="str">
        <f>VLOOKUP(B334,IF(A334="COMPOSICAO",S!$A:$D,I!$A:$D),2,FALSE)</f>
        <v>SERVENTE COM ENCARGOS COMPLEMENTARES</v>
      </c>
      <c r="D334" s="55"/>
      <c r="E334" s="55"/>
      <c r="F334" s="55"/>
      <c r="G334" s="54" t="str">
        <f>VLOOKUP(B334,IF(A334="COMPOSICAO",S!$A:$D,I!$A:$D),3,FALSE)</f>
        <v>H</v>
      </c>
      <c r="H334" s="81">
        <v>2.0266999999999999</v>
      </c>
      <c r="I334" s="56">
        <f>IF(A334="COMPOSICAO",VLOOKUP("TOTAL - "&amp;B334,COMPOSICAO_AUX_2!$A:$J,10,FALSE),VLOOKUP(B334,I!$A:$D,4,FALSE))</f>
        <v>19.45</v>
      </c>
      <c r="J334" s="60">
        <f t="shared" si="19"/>
        <v>39.409999999999997</v>
      </c>
      <c r="K334" s="59"/>
    </row>
    <row r="335" spans="1:13" ht="30" customHeight="1" x14ac:dyDescent="0.25">
      <c r="A335" s="54" t="s">
        <v>434</v>
      </c>
      <c r="B335" s="67">
        <v>88377</v>
      </c>
      <c r="C335" s="55" t="str">
        <f>VLOOKUP(B335,IF(A335="COMPOSICAO",S!$A:$D,I!$A:$D),2,FALSE)</f>
        <v>OPERADOR DE BETONEIRA ESTACIONÁRIA/MISTURADOR COM ENCARGOS COMPLEMENTARES</v>
      </c>
      <c r="D335" s="55"/>
      <c r="E335" s="55"/>
      <c r="F335" s="55"/>
      <c r="G335" s="54" t="str">
        <f>VLOOKUP(B335,IF(A335="COMPOSICAO",S!$A:$D,I!$A:$D),3,FALSE)</f>
        <v>H</v>
      </c>
      <c r="H335" s="81">
        <v>1.2767999999999999</v>
      </c>
      <c r="I335" s="56">
        <f>IF(A335="COMPOSICAO",VLOOKUP("TOTAL - "&amp;B335,COMPOSICAO_AUX_2!$A:$J,10,FALSE),VLOOKUP(B335,I!$A:$D,4,FALSE))</f>
        <v>19.360000000000003</v>
      </c>
      <c r="J335" s="60">
        <f t="shared" si="19"/>
        <v>24.71</v>
      </c>
      <c r="K335" s="59"/>
    </row>
    <row r="336" spans="1:13" ht="60" customHeight="1" x14ac:dyDescent="0.25">
      <c r="A336" s="54" t="s">
        <v>434</v>
      </c>
      <c r="B336" s="67">
        <v>89225</v>
      </c>
      <c r="C336" s="55" t="str">
        <f>VLOOKUP(B336,IF(A336="COMPOSICAO",S!$A:$D,I!$A:$D),2,FALSE)</f>
        <v>BETONEIRA CAPACIDADE NOMINAL DE 600 L, CAPACIDADE DE MISTURA 360 L, MOTOR ELÉTRICO TRIFÁSICO POTÊNCIA DE 4 CV, SEM CARREGADOR - CHP DIURNO. AF_11/2014</v>
      </c>
      <c r="D336" s="55"/>
      <c r="E336" s="55"/>
      <c r="F336" s="55"/>
      <c r="G336" s="54" t="str">
        <f>VLOOKUP(B336,IF(A336="COMPOSICAO",S!$A:$D,I!$A:$D),3,FALSE)</f>
        <v>CHP</v>
      </c>
      <c r="H336" s="81">
        <v>0.65720000000000001</v>
      </c>
      <c r="I336" s="56">
        <f>IF(A336="COMPOSICAO",VLOOKUP("TOTAL - "&amp;B336,COMPOSICAO_AUX_2!$A:$J,10,FALSE),VLOOKUP(B336,I!$A:$D,4,FALSE))</f>
        <v>5.08</v>
      </c>
      <c r="J336" s="60">
        <f t="shared" si="19"/>
        <v>3.33</v>
      </c>
      <c r="K336" s="59"/>
    </row>
    <row r="337" spans="1:13" ht="60" customHeight="1" x14ac:dyDescent="0.25">
      <c r="A337" s="54" t="s">
        <v>434</v>
      </c>
      <c r="B337" s="67">
        <v>89226</v>
      </c>
      <c r="C337" s="55" t="str">
        <f>VLOOKUP(B337,IF(A337="COMPOSICAO",S!$A:$D,I!$A:$D),2,FALSE)</f>
        <v>BETONEIRA CAPACIDADE NOMINAL DE 600 L, CAPACIDADE DE MISTURA 360 L, MOTOR ELÉTRICO TRIFÁSICO POTÊNCIA DE 4 CV, SEM CARREGADOR - CHI DIURNO. AF_11/2014</v>
      </c>
      <c r="D337" s="55"/>
      <c r="E337" s="55"/>
      <c r="F337" s="55"/>
      <c r="G337" s="54" t="str">
        <f>VLOOKUP(B337,IF(A337="COMPOSICAO",S!$A:$D,I!$A:$D),3,FALSE)</f>
        <v>CHI</v>
      </c>
      <c r="H337" s="81">
        <v>0.61970000000000003</v>
      </c>
      <c r="I337" s="56">
        <f>IF(A337="COMPOSICAO",VLOOKUP("TOTAL - "&amp;B337,COMPOSICAO_AUX_2!$A:$J,10,FALSE),VLOOKUP(B337,I!$A:$D,4,FALSE))</f>
        <v>1.72</v>
      </c>
      <c r="J337" s="60">
        <f t="shared" si="19"/>
        <v>1.06</v>
      </c>
      <c r="K337" s="59"/>
    </row>
    <row r="338" spans="1:13" ht="15" customHeight="1" x14ac:dyDescent="0.25">
      <c r="A338" s="76" t="s">
        <v>657</v>
      </c>
      <c r="B338" s="77"/>
      <c r="C338" s="77"/>
      <c r="D338" s="77"/>
      <c r="E338" s="77"/>
      <c r="F338" s="77"/>
      <c r="G338" s="78"/>
      <c r="H338" s="79"/>
      <c r="I338" s="80"/>
      <c r="J338" s="60">
        <f>SUM(J330:K337)</f>
        <v>551.59</v>
      </c>
      <c r="K338" s="59"/>
    </row>
    <row r="339" spans="1:13" ht="15" customHeight="1" x14ac:dyDescent="0.25">
      <c r="A339" s="4"/>
      <c r="B339" s="4"/>
      <c r="C339" s="4"/>
      <c r="D339" s="4"/>
      <c r="E339" s="4"/>
      <c r="F339" s="4"/>
      <c r="G339" s="4"/>
      <c r="H339" s="4"/>
      <c r="I339" s="4"/>
      <c r="J339" s="4"/>
      <c r="K339" s="4"/>
    </row>
    <row r="340" spans="1:13" ht="15" customHeight="1" x14ac:dyDescent="0.25">
      <c r="A340" s="22" t="s">
        <v>429</v>
      </c>
      <c r="B340" s="22" t="s">
        <v>32</v>
      </c>
      <c r="C340" s="46" t="s">
        <v>8</v>
      </c>
      <c r="D340" s="47"/>
      <c r="E340" s="47"/>
      <c r="F340" s="47"/>
      <c r="G340" s="7" t="s">
        <v>33</v>
      </c>
      <c r="H340" s="7" t="s">
        <v>430</v>
      </c>
      <c r="I340" s="7" t="s">
        <v>431</v>
      </c>
      <c r="J340" s="34" t="s">
        <v>10</v>
      </c>
      <c r="K340" s="33"/>
    </row>
    <row r="341" spans="1:13" ht="30" customHeight="1" x14ac:dyDescent="0.25">
      <c r="A341" s="7" t="s">
        <v>441</v>
      </c>
      <c r="B341" s="71">
        <v>92800</v>
      </c>
      <c r="C341" s="73" t="str">
        <f>VLOOKUP(B341,S!$A:$D,2,FALSE)</f>
        <v>CORTE E DOBRA DE AÇO CA-60, DIÂMETRO DE 5,0 MM. AF_06/2022</v>
      </c>
      <c r="D341" s="73"/>
      <c r="E341" s="73"/>
      <c r="F341" s="72"/>
      <c r="G341" s="7" t="str">
        <f>VLOOKUP(B341,S!$A:$D,3,FALSE)</f>
        <v>KG</v>
      </c>
      <c r="H341" s="74"/>
      <c r="I341" s="74">
        <f>J345</f>
        <v>12.01</v>
      </c>
      <c r="J341" s="53"/>
      <c r="K341" s="52"/>
      <c r="L341" s="74">
        <f>VLOOKUP(B341,S!$A:$D,4,FALSE)</f>
        <v>12.01</v>
      </c>
      <c r="M341" s="7" t="str">
        <f>IF(ROUND((L341-I341),2)=0,"OK, confere com a tabela.",IF(ROUND((L341-I341),2)&lt;0,"ACIMA ("&amp;TEXT(ROUND(I341*100/L341,4),"0,0000")&amp;" %) da tabela.","ABAIXO ("&amp;TEXT(ROUND(I341*100/L341,4),"0,0000")&amp;" %) da tabela."))</f>
        <v>OK, confere com a tabela.</v>
      </c>
    </row>
    <row r="342" spans="1:13" ht="30" customHeight="1" x14ac:dyDescent="0.25">
      <c r="A342" s="54" t="s">
        <v>433</v>
      </c>
      <c r="B342" s="67">
        <v>43059</v>
      </c>
      <c r="C342" s="55" t="str">
        <f>VLOOKUP(B342,IF(A342="COMPOSICAO",S!$A:$D,I!$A:$D),2,FALSE)</f>
        <v>ACO CA-60, 4,2 MM, OU 5,0 MM, OU 6,0 MM, OU 7,0 MM, VERGALHAO</v>
      </c>
      <c r="D342" s="55"/>
      <c r="E342" s="55"/>
      <c r="F342" s="55"/>
      <c r="G342" s="54" t="str">
        <f>VLOOKUP(B342,IF(A342="COMPOSICAO",S!$A:$D,I!$A:$D),3,FALSE)</f>
        <v>KG</v>
      </c>
      <c r="H342" s="81">
        <v>1.07</v>
      </c>
      <c r="I342" s="56">
        <f>IF(A342="COMPOSICAO",VLOOKUP("TOTAL - "&amp;B342,COMPOSICAO_AUX_2!$A:$J,10,FALSE),VLOOKUP(B342,I!$A:$D,4,FALSE))</f>
        <v>9.68</v>
      </c>
      <c r="J342" s="60">
        <f>TRUNC(H342*I342,2)</f>
        <v>10.35</v>
      </c>
      <c r="K342" s="59"/>
    </row>
    <row r="343" spans="1:13" ht="30" customHeight="1" x14ac:dyDescent="0.25">
      <c r="A343" s="54" t="s">
        <v>434</v>
      </c>
      <c r="B343" s="67">
        <v>88238</v>
      </c>
      <c r="C343" s="55" t="str">
        <f>VLOOKUP(B343,IF(A343="COMPOSICAO",S!$A:$D,I!$A:$D),2,FALSE)</f>
        <v>AJUDANTE DE ARMADOR COM ENCARGOS COMPLEMENTARES</v>
      </c>
      <c r="D343" s="55"/>
      <c r="E343" s="55"/>
      <c r="F343" s="55"/>
      <c r="G343" s="54" t="str">
        <f>VLOOKUP(B343,IF(A343="COMPOSICAO",S!$A:$D,I!$A:$D),3,FALSE)</f>
        <v>H</v>
      </c>
      <c r="H343" s="81">
        <v>9.4999999999999998E-3</v>
      </c>
      <c r="I343" s="56">
        <f>IF(A343="COMPOSICAO",VLOOKUP("TOTAL - "&amp;B343,COMPOSICAO_AUX_2!$A:$J,10,FALSE),VLOOKUP(B343,I!$A:$D,4,FALSE))</f>
        <v>19.45</v>
      </c>
      <c r="J343" s="60">
        <f>TRUNC(H343*I343,2)</f>
        <v>0.18</v>
      </c>
      <c r="K343" s="59"/>
    </row>
    <row r="344" spans="1:13" ht="15" customHeight="1" x14ac:dyDescent="0.25">
      <c r="A344" s="54" t="s">
        <v>434</v>
      </c>
      <c r="B344" s="67">
        <v>88245</v>
      </c>
      <c r="C344" s="55" t="str">
        <f>VLOOKUP(B344,IF(A344="COMPOSICAO",S!$A:$D,I!$A:$D),2,FALSE)</f>
        <v>ARMADOR COM ENCARGOS COMPLEMENTARES</v>
      </c>
      <c r="D344" s="55"/>
      <c r="E344" s="55"/>
      <c r="F344" s="55"/>
      <c r="G344" s="54" t="str">
        <f>VLOOKUP(B344,IF(A344="COMPOSICAO",S!$A:$D,I!$A:$D),3,FALSE)</f>
        <v>H</v>
      </c>
      <c r="H344" s="81">
        <v>5.8099999999999999E-2</v>
      </c>
      <c r="I344" s="56">
        <f>IF(A344="COMPOSICAO",VLOOKUP("TOTAL - "&amp;B344,COMPOSICAO_AUX_2!$A:$J,10,FALSE),VLOOKUP(B344,I!$A:$D,4,FALSE))</f>
        <v>25.61</v>
      </c>
      <c r="J344" s="60">
        <f>TRUNC(H344*I344,2)</f>
        <v>1.48</v>
      </c>
      <c r="K344" s="59"/>
    </row>
    <row r="345" spans="1:13" ht="15" customHeight="1" x14ac:dyDescent="0.25">
      <c r="A345" s="76" t="s">
        <v>658</v>
      </c>
      <c r="B345" s="77"/>
      <c r="C345" s="77"/>
      <c r="D345" s="77"/>
      <c r="E345" s="77"/>
      <c r="F345" s="77"/>
      <c r="G345" s="78"/>
      <c r="H345" s="79"/>
      <c r="I345" s="80"/>
      <c r="J345" s="60">
        <f>SUM(J341:K344)</f>
        <v>12.01</v>
      </c>
      <c r="K345" s="59"/>
    </row>
    <row r="346" spans="1:13" ht="15" customHeight="1" x14ac:dyDescent="0.25">
      <c r="A346" s="4"/>
      <c r="B346" s="4"/>
      <c r="C346" s="4"/>
      <c r="D346" s="4"/>
      <c r="E346" s="4"/>
      <c r="F346" s="4"/>
      <c r="G346" s="4"/>
      <c r="H346" s="4"/>
      <c r="I346" s="4"/>
      <c r="J346" s="4"/>
      <c r="K346" s="4"/>
    </row>
    <row r="347" spans="1:13" ht="15" customHeight="1" x14ac:dyDescent="0.25">
      <c r="A347" s="22" t="s">
        <v>429</v>
      </c>
      <c r="B347" s="22" t="s">
        <v>32</v>
      </c>
      <c r="C347" s="46" t="s">
        <v>8</v>
      </c>
      <c r="D347" s="47"/>
      <c r="E347" s="47"/>
      <c r="F347" s="47"/>
      <c r="G347" s="7" t="s">
        <v>33</v>
      </c>
      <c r="H347" s="7" t="s">
        <v>430</v>
      </c>
      <c r="I347" s="7" t="s">
        <v>431</v>
      </c>
      <c r="J347" s="34" t="s">
        <v>10</v>
      </c>
      <c r="K347" s="33"/>
    </row>
    <row r="348" spans="1:13" ht="30" customHeight="1" x14ac:dyDescent="0.25">
      <c r="A348" s="7" t="s">
        <v>622</v>
      </c>
      <c r="B348" s="71">
        <v>88248</v>
      </c>
      <c r="C348" s="73" t="str">
        <f>VLOOKUP(B348,S!$A:$D,2,FALSE)</f>
        <v>AUXILIAR DE ENCANADOR OU BOMBEIRO HIDRÁULICO COM ENCARGOS COMPLEMENTARES</v>
      </c>
      <c r="D348" s="73"/>
      <c r="E348" s="73"/>
      <c r="F348" s="72"/>
      <c r="G348" s="7" t="str">
        <f>VLOOKUP(B348,S!$A:$D,3,FALSE)</f>
        <v>H</v>
      </c>
      <c r="H348" s="74"/>
      <c r="I348" s="74">
        <f>J357</f>
        <v>19.990000000000002</v>
      </c>
      <c r="J348" s="53"/>
      <c r="K348" s="52"/>
      <c r="L348" s="74">
        <f>VLOOKUP(B348,S!$A:$D,4,FALSE)</f>
        <v>19.989999999999998</v>
      </c>
      <c r="M348" s="7" t="str">
        <f>IF(ROUND((L348-I348),2)=0,"OK, confere com a tabela.",IF(ROUND((L348-I348),2)&lt;0,"ACIMA ("&amp;TEXT(ROUND(I348*100/L348,4),"0,0000")&amp;" %) da tabela.","ABAIXO ("&amp;TEXT(ROUND(I348*100/L348,4),"0,0000")&amp;" %) da tabela."))</f>
        <v>OK, confere com a tabela.</v>
      </c>
    </row>
    <row r="349" spans="1:13" ht="30" customHeight="1" x14ac:dyDescent="0.25">
      <c r="A349" s="54" t="s">
        <v>433</v>
      </c>
      <c r="B349" s="67">
        <v>246</v>
      </c>
      <c r="C349" s="55" t="str">
        <f>VLOOKUP(B349,IF(A349="COMPOSICAO",S!$A:$D,I!$A:$D),2,FALSE)</f>
        <v>AUXILIAR DE ENCANADOR OU BOMBEIRO HIDRAULICO (HORISTA)</v>
      </c>
      <c r="D349" s="55"/>
      <c r="E349" s="55"/>
      <c r="F349" s="55"/>
      <c r="G349" s="54" t="str">
        <f>VLOOKUP(B349,IF(A349="COMPOSICAO",S!$A:$D,I!$A:$D),3,FALSE)</f>
        <v>H</v>
      </c>
      <c r="H349" s="81">
        <v>1</v>
      </c>
      <c r="I349" s="56">
        <f>IF(A349="COMPOSICAO",VLOOKUP("TOTAL - "&amp;B349,COMPOSICAO_AUX_2!$A:$J,10,FALSE),VLOOKUP(B349,I!$A:$D,4,FALSE))</f>
        <v>12.44</v>
      </c>
      <c r="J349" s="60">
        <f t="shared" ref="J349:J356" si="20">TRUNC(H349*I349,2)</f>
        <v>12.44</v>
      </c>
      <c r="K349" s="59"/>
    </row>
    <row r="350" spans="1:13" ht="30" customHeight="1" x14ac:dyDescent="0.25">
      <c r="A350" s="54" t="s">
        <v>433</v>
      </c>
      <c r="B350" s="67">
        <v>37370</v>
      </c>
      <c r="C350" s="55" t="str">
        <f>VLOOKUP(B350,IF(A350="COMPOSICAO",S!$A:$D,I!$A:$D),2,FALSE)</f>
        <v>ALIMENTACAO - HORISTA (COLETADO CAIXA - ENCARGOS COMPLEMENTARES)</v>
      </c>
      <c r="D350" s="55"/>
      <c r="E350" s="55"/>
      <c r="F350" s="55"/>
      <c r="G350" s="54" t="str">
        <f>VLOOKUP(B350,IF(A350="COMPOSICAO",S!$A:$D,I!$A:$D),3,FALSE)</f>
        <v>H</v>
      </c>
      <c r="H350" s="81">
        <v>1</v>
      </c>
      <c r="I350" s="56">
        <f>IF(A350="COMPOSICAO",VLOOKUP("TOTAL - "&amp;B350,COMPOSICAO_AUX_2!$A:$J,10,FALSE),VLOOKUP(B350,I!$A:$D,4,FALSE))</f>
        <v>3.29</v>
      </c>
      <c r="J350" s="60">
        <f t="shared" si="20"/>
        <v>3.29</v>
      </c>
      <c r="K350" s="59"/>
    </row>
    <row r="351" spans="1:13" ht="30" customHeight="1" x14ac:dyDescent="0.25">
      <c r="A351" s="54" t="s">
        <v>433</v>
      </c>
      <c r="B351" s="67">
        <v>37371</v>
      </c>
      <c r="C351" s="55" t="str">
        <f>VLOOKUP(B351,IF(A351="COMPOSICAO",S!$A:$D,I!$A:$D),2,FALSE)</f>
        <v>TRANSPORTE - HORISTA (COLETADO CAIXA - ENCARGOS COMPLEMENTARES)</v>
      </c>
      <c r="D351" s="55"/>
      <c r="E351" s="55"/>
      <c r="F351" s="55"/>
      <c r="G351" s="54" t="str">
        <f>VLOOKUP(B351,IF(A351="COMPOSICAO",S!$A:$D,I!$A:$D),3,FALSE)</f>
        <v>H</v>
      </c>
      <c r="H351" s="81">
        <v>1</v>
      </c>
      <c r="I351" s="56">
        <f>IF(A351="COMPOSICAO",VLOOKUP("TOTAL - "&amp;B351,COMPOSICAO_AUX_2!$A:$J,10,FALSE),VLOOKUP(B351,I!$A:$D,4,FALSE))</f>
        <v>1.5</v>
      </c>
      <c r="J351" s="60">
        <f t="shared" si="20"/>
        <v>1.5</v>
      </c>
      <c r="K351" s="59"/>
    </row>
    <row r="352" spans="1:13" ht="30" customHeight="1" x14ac:dyDescent="0.25">
      <c r="A352" s="54" t="s">
        <v>433</v>
      </c>
      <c r="B352" s="67">
        <v>37372</v>
      </c>
      <c r="C352" s="55" t="str">
        <f>VLOOKUP(B352,IF(A352="COMPOSICAO",S!$A:$D,I!$A:$D),2,FALSE)</f>
        <v>EXAMES - HORISTA (COLETADO CAIXA - ENCARGOS COMPLEMENTARES)</v>
      </c>
      <c r="D352" s="55"/>
      <c r="E352" s="55"/>
      <c r="F352" s="55"/>
      <c r="G352" s="54" t="str">
        <f>VLOOKUP(B352,IF(A352="COMPOSICAO",S!$A:$D,I!$A:$D),3,FALSE)</f>
        <v>H</v>
      </c>
      <c r="H352" s="81">
        <v>1</v>
      </c>
      <c r="I352" s="56">
        <f>IF(A352="COMPOSICAO",VLOOKUP("TOTAL - "&amp;B352,COMPOSICAO_AUX_2!$A:$J,10,FALSE),VLOOKUP(B352,I!$A:$D,4,FALSE))</f>
        <v>1.1399999999999999</v>
      </c>
      <c r="J352" s="60">
        <f t="shared" si="20"/>
        <v>1.1399999999999999</v>
      </c>
      <c r="K352" s="59"/>
    </row>
    <row r="353" spans="1:13" ht="30" customHeight="1" x14ac:dyDescent="0.25">
      <c r="A353" s="54" t="s">
        <v>433</v>
      </c>
      <c r="B353" s="67">
        <v>37373</v>
      </c>
      <c r="C353" s="55" t="str">
        <f>VLOOKUP(B353,IF(A353="COMPOSICAO",S!$A:$D,I!$A:$D),2,FALSE)</f>
        <v>SEGURO - HORISTA (COLETADO CAIXA - ENCARGOS COMPLEMENTARES)</v>
      </c>
      <c r="D353" s="55"/>
      <c r="E353" s="55"/>
      <c r="F353" s="55"/>
      <c r="G353" s="54" t="str">
        <f>VLOOKUP(B353,IF(A353="COMPOSICAO",S!$A:$D,I!$A:$D),3,FALSE)</f>
        <v>H</v>
      </c>
      <c r="H353" s="81">
        <v>1</v>
      </c>
      <c r="I353" s="56">
        <f>IF(A353="COMPOSICAO",VLOOKUP("TOTAL - "&amp;B353,COMPOSICAO_AUX_2!$A:$J,10,FALSE),VLOOKUP(B353,I!$A:$D,4,FALSE))</f>
        <v>0.06</v>
      </c>
      <c r="J353" s="60">
        <f t="shared" si="20"/>
        <v>0.06</v>
      </c>
      <c r="K353" s="59"/>
    </row>
    <row r="354" spans="1:13" ht="30" customHeight="1" x14ac:dyDescent="0.25">
      <c r="A354" s="54" t="s">
        <v>433</v>
      </c>
      <c r="B354" s="67">
        <v>43461</v>
      </c>
      <c r="C354" s="55" t="str">
        <f>VLOOKUP(B354,IF(A354="COMPOSICAO",S!$A:$D,I!$A:$D),2,FALSE)</f>
        <v>FERRAMENTAS - FAMILIA ENCANADOR - HORISTA (ENCARGOS COMPLEMENTARES - COLETADO CAIXA)</v>
      </c>
      <c r="D354" s="55"/>
      <c r="E354" s="55"/>
      <c r="F354" s="55"/>
      <c r="G354" s="54" t="str">
        <f>VLOOKUP(B354,IF(A354="COMPOSICAO",S!$A:$D,I!$A:$D),3,FALSE)</f>
        <v>H</v>
      </c>
      <c r="H354" s="81">
        <v>1</v>
      </c>
      <c r="I354" s="56">
        <f>IF(A354="COMPOSICAO",VLOOKUP("TOTAL - "&amp;B354,COMPOSICAO_AUX_2!$A:$J,10,FALSE),VLOOKUP(B354,I!$A:$D,4,FALSE))</f>
        <v>0.32</v>
      </c>
      <c r="J354" s="60">
        <f t="shared" si="20"/>
        <v>0.32</v>
      </c>
      <c r="K354" s="59"/>
    </row>
    <row r="355" spans="1:13" ht="30" customHeight="1" x14ac:dyDescent="0.25">
      <c r="A355" s="54" t="s">
        <v>433</v>
      </c>
      <c r="B355" s="67">
        <v>43485</v>
      </c>
      <c r="C355" s="55" t="str">
        <f>VLOOKUP(B355,IF(A355="COMPOSICAO",S!$A:$D,I!$A:$D),2,FALSE)</f>
        <v>EPI - FAMILIA ENCANADOR - HORISTA (ENCARGOS COMPLEMENTARES - COLETADO CAIXA)</v>
      </c>
      <c r="D355" s="55"/>
      <c r="E355" s="55"/>
      <c r="F355" s="55"/>
      <c r="G355" s="54" t="str">
        <f>VLOOKUP(B355,IF(A355="COMPOSICAO",S!$A:$D,I!$A:$D),3,FALSE)</f>
        <v>H</v>
      </c>
      <c r="H355" s="81">
        <v>1</v>
      </c>
      <c r="I355" s="56">
        <f>IF(A355="COMPOSICAO",VLOOKUP("TOTAL - "&amp;B355,COMPOSICAO_AUX_2!$A:$J,10,FALSE),VLOOKUP(B355,I!$A:$D,4,FALSE))</f>
        <v>1.01</v>
      </c>
      <c r="J355" s="60">
        <f t="shared" si="20"/>
        <v>1.01</v>
      </c>
      <c r="K355" s="59"/>
    </row>
    <row r="356" spans="1:13" ht="45" customHeight="1" x14ac:dyDescent="0.25">
      <c r="A356" s="54" t="s">
        <v>434</v>
      </c>
      <c r="B356" s="67">
        <v>95317</v>
      </c>
      <c r="C356" s="55" t="str">
        <f>VLOOKUP(B356,IF(A356="COMPOSICAO",S!$A:$D,I!$A:$D),2,FALSE)</f>
        <v>CURSO DE CAPACITAÇÃO PARA AUXILIAR DE ENCANADOR OU BOMBEIRO HIDRÁULICO (ENCARGOS COMPLEMENTARES) - HORISTA</v>
      </c>
      <c r="D356" s="55"/>
      <c r="E356" s="55"/>
      <c r="F356" s="55"/>
      <c r="G356" s="54" t="str">
        <f>VLOOKUP(B356,IF(A356="COMPOSICAO",S!$A:$D,I!$A:$D),3,FALSE)</f>
        <v>H</v>
      </c>
      <c r="H356" s="81">
        <v>1</v>
      </c>
      <c r="I356" s="56">
        <f>IF(A356="COMPOSICAO",VLOOKUP("TOTAL - "&amp;B356,COMPOSICAO_AUX_2!$A:$J,10,FALSE),VLOOKUP(B356,I!$A:$D,4,FALSE))</f>
        <v>0.23</v>
      </c>
      <c r="J356" s="60">
        <f t="shared" si="20"/>
        <v>0.23</v>
      </c>
      <c r="K356" s="59"/>
    </row>
    <row r="357" spans="1:13" ht="15" customHeight="1" x14ac:dyDescent="0.25">
      <c r="A357" s="76" t="s">
        <v>659</v>
      </c>
      <c r="B357" s="77"/>
      <c r="C357" s="77"/>
      <c r="D357" s="77"/>
      <c r="E357" s="77"/>
      <c r="F357" s="77"/>
      <c r="G357" s="78"/>
      <c r="H357" s="79"/>
      <c r="I357" s="80"/>
      <c r="J357" s="60">
        <f>SUM(J348:K356)</f>
        <v>19.990000000000002</v>
      </c>
      <c r="K357" s="59"/>
    </row>
    <row r="358" spans="1:13" ht="15" customHeight="1" x14ac:dyDescent="0.25">
      <c r="A358" s="4"/>
      <c r="B358" s="4"/>
      <c r="C358" s="4"/>
      <c r="D358" s="4"/>
      <c r="E358" s="4"/>
      <c r="F358" s="4"/>
      <c r="G358" s="4"/>
      <c r="H358" s="4"/>
      <c r="I358" s="4"/>
      <c r="J358" s="4"/>
      <c r="K358" s="4"/>
    </row>
    <row r="359" spans="1:13" ht="15" customHeight="1" x14ac:dyDescent="0.25">
      <c r="A359" s="22" t="s">
        <v>429</v>
      </c>
      <c r="B359" s="22" t="s">
        <v>32</v>
      </c>
      <c r="C359" s="46" t="s">
        <v>8</v>
      </c>
      <c r="D359" s="47"/>
      <c r="E359" s="47"/>
      <c r="F359" s="47"/>
      <c r="G359" s="7" t="s">
        <v>33</v>
      </c>
      <c r="H359" s="7" t="s">
        <v>430</v>
      </c>
      <c r="I359" s="7" t="s">
        <v>431</v>
      </c>
      <c r="J359" s="34" t="s">
        <v>10</v>
      </c>
      <c r="K359" s="33"/>
    </row>
    <row r="360" spans="1:13" ht="30" customHeight="1" x14ac:dyDescent="0.25">
      <c r="A360" s="7" t="s">
        <v>622</v>
      </c>
      <c r="B360" s="71">
        <v>88267</v>
      </c>
      <c r="C360" s="73" t="str">
        <f>VLOOKUP(B360,S!$A:$D,2,FALSE)</f>
        <v>ENCANADOR OU BOMBEIRO HIDRÁULICO COM ENCARGOS COMPLEMENTARES</v>
      </c>
      <c r="D360" s="73"/>
      <c r="E360" s="73"/>
      <c r="F360" s="72"/>
      <c r="G360" s="7" t="str">
        <f>VLOOKUP(B360,S!$A:$D,3,FALSE)</f>
        <v>H</v>
      </c>
      <c r="H360" s="74"/>
      <c r="I360" s="74">
        <f>J369</f>
        <v>25.04</v>
      </c>
      <c r="J360" s="53"/>
      <c r="K360" s="52"/>
      <c r="L360" s="74">
        <f>VLOOKUP(B360,S!$A:$D,4,FALSE)</f>
        <v>25.04</v>
      </c>
      <c r="M360" s="7" t="str">
        <f>IF(ROUND((L360-I360),2)=0,"OK, confere com a tabela.",IF(ROUND((L360-I360),2)&lt;0,"ACIMA ("&amp;TEXT(ROUND(I360*100/L360,4),"0,0000")&amp;" %) da tabela.","ABAIXO ("&amp;TEXT(ROUND(I360*100/L360,4),"0,0000")&amp;" %) da tabela."))</f>
        <v>OK, confere com a tabela.</v>
      </c>
    </row>
    <row r="361" spans="1:13" ht="15" customHeight="1" x14ac:dyDescent="0.25">
      <c r="A361" s="54" t="s">
        <v>433</v>
      </c>
      <c r="B361" s="67">
        <v>2696</v>
      </c>
      <c r="C361" s="55" t="str">
        <f>VLOOKUP(B361,IF(A361="COMPOSICAO",S!$A:$D,I!$A:$D),2,FALSE)</f>
        <v>ENCANADOR OU BOMBEIRO HIDRAULICO (HORISTA)</v>
      </c>
      <c r="D361" s="55"/>
      <c r="E361" s="55"/>
      <c r="F361" s="55"/>
      <c r="G361" s="54" t="str">
        <f>VLOOKUP(B361,IF(A361="COMPOSICAO",S!$A:$D,I!$A:$D),3,FALSE)</f>
        <v>H</v>
      </c>
      <c r="H361" s="81">
        <v>1</v>
      </c>
      <c r="I361" s="56">
        <f>IF(A361="COMPOSICAO",VLOOKUP("TOTAL - "&amp;B361,COMPOSICAO_AUX_2!$A:$J,10,FALSE),VLOOKUP(B361,I!$A:$D,4,FALSE))</f>
        <v>17.399999999999999</v>
      </c>
      <c r="J361" s="60">
        <f t="shared" ref="J361:J368" si="21">TRUNC(H361*I361,2)</f>
        <v>17.399999999999999</v>
      </c>
      <c r="K361" s="59"/>
    </row>
    <row r="362" spans="1:13" ht="30" customHeight="1" x14ac:dyDescent="0.25">
      <c r="A362" s="54" t="s">
        <v>433</v>
      </c>
      <c r="B362" s="67">
        <v>37370</v>
      </c>
      <c r="C362" s="55" t="str">
        <f>VLOOKUP(B362,IF(A362="COMPOSICAO",S!$A:$D,I!$A:$D),2,FALSE)</f>
        <v>ALIMENTACAO - HORISTA (COLETADO CAIXA - ENCARGOS COMPLEMENTARES)</v>
      </c>
      <c r="D362" s="55"/>
      <c r="E362" s="55"/>
      <c r="F362" s="55"/>
      <c r="G362" s="54" t="str">
        <f>VLOOKUP(B362,IF(A362="COMPOSICAO",S!$A:$D,I!$A:$D),3,FALSE)</f>
        <v>H</v>
      </c>
      <c r="H362" s="81">
        <v>1</v>
      </c>
      <c r="I362" s="56">
        <f>IF(A362="COMPOSICAO",VLOOKUP("TOTAL - "&amp;B362,COMPOSICAO_AUX_2!$A:$J,10,FALSE),VLOOKUP(B362,I!$A:$D,4,FALSE))</f>
        <v>3.29</v>
      </c>
      <c r="J362" s="60">
        <f t="shared" si="21"/>
        <v>3.29</v>
      </c>
      <c r="K362" s="59"/>
    </row>
    <row r="363" spans="1:13" ht="30" customHeight="1" x14ac:dyDescent="0.25">
      <c r="A363" s="54" t="s">
        <v>433</v>
      </c>
      <c r="B363" s="67">
        <v>37371</v>
      </c>
      <c r="C363" s="55" t="str">
        <f>VLOOKUP(B363,IF(A363="COMPOSICAO",S!$A:$D,I!$A:$D),2,FALSE)</f>
        <v>TRANSPORTE - HORISTA (COLETADO CAIXA - ENCARGOS COMPLEMENTARES)</v>
      </c>
      <c r="D363" s="55"/>
      <c r="E363" s="55"/>
      <c r="F363" s="55"/>
      <c r="G363" s="54" t="str">
        <f>VLOOKUP(B363,IF(A363="COMPOSICAO",S!$A:$D,I!$A:$D),3,FALSE)</f>
        <v>H</v>
      </c>
      <c r="H363" s="81">
        <v>1</v>
      </c>
      <c r="I363" s="56">
        <f>IF(A363="COMPOSICAO",VLOOKUP("TOTAL - "&amp;B363,COMPOSICAO_AUX_2!$A:$J,10,FALSE),VLOOKUP(B363,I!$A:$D,4,FALSE))</f>
        <v>1.5</v>
      </c>
      <c r="J363" s="60">
        <f t="shared" si="21"/>
        <v>1.5</v>
      </c>
      <c r="K363" s="59"/>
    </row>
    <row r="364" spans="1:13" ht="30" customHeight="1" x14ac:dyDescent="0.25">
      <c r="A364" s="54" t="s">
        <v>433</v>
      </c>
      <c r="B364" s="67">
        <v>37372</v>
      </c>
      <c r="C364" s="55" t="str">
        <f>VLOOKUP(B364,IF(A364="COMPOSICAO",S!$A:$D,I!$A:$D),2,FALSE)</f>
        <v>EXAMES - HORISTA (COLETADO CAIXA - ENCARGOS COMPLEMENTARES)</v>
      </c>
      <c r="D364" s="55"/>
      <c r="E364" s="55"/>
      <c r="F364" s="55"/>
      <c r="G364" s="54" t="str">
        <f>VLOOKUP(B364,IF(A364="COMPOSICAO",S!$A:$D,I!$A:$D),3,FALSE)</f>
        <v>H</v>
      </c>
      <c r="H364" s="81">
        <v>1</v>
      </c>
      <c r="I364" s="56">
        <f>IF(A364="COMPOSICAO",VLOOKUP("TOTAL - "&amp;B364,COMPOSICAO_AUX_2!$A:$J,10,FALSE),VLOOKUP(B364,I!$A:$D,4,FALSE))</f>
        <v>1.1399999999999999</v>
      </c>
      <c r="J364" s="60">
        <f t="shared" si="21"/>
        <v>1.1399999999999999</v>
      </c>
      <c r="K364" s="59"/>
    </row>
    <row r="365" spans="1:13" ht="30" customHeight="1" x14ac:dyDescent="0.25">
      <c r="A365" s="54" t="s">
        <v>433</v>
      </c>
      <c r="B365" s="67">
        <v>37373</v>
      </c>
      <c r="C365" s="55" t="str">
        <f>VLOOKUP(B365,IF(A365="COMPOSICAO",S!$A:$D,I!$A:$D),2,FALSE)</f>
        <v>SEGURO - HORISTA (COLETADO CAIXA - ENCARGOS COMPLEMENTARES)</v>
      </c>
      <c r="D365" s="55"/>
      <c r="E365" s="55"/>
      <c r="F365" s="55"/>
      <c r="G365" s="54" t="str">
        <f>VLOOKUP(B365,IF(A365="COMPOSICAO",S!$A:$D,I!$A:$D),3,FALSE)</f>
        <v>H</v>
      </c>
      <c r="H365" s="81">
        <v>1</v>
      </c>
      <c r="I365" s="56">
        <f>IF(A365="COMPOSICAO",VLOOKUP("TOTAL - "&amp;B365,COMPOSICAO_AUX_2!$A:$J,10,FALSE),VLOOKUP(B365,I!$A:$D,4,FALSE))</f>
        <v>0.06</v>
      </c>
      <c r="J365" s="60">
        <f t="shared" si="21"/>
        <v>0.06</v>
      </c>
      <c r="K365" s="59"/>
    </row>
    <row r="366" spans="1:13" ht="30" customHeight="1" x14ac:dyDescent="0.25">
      <c r="A366" s="54" t="s">
        <v>433</v>
      </c>
      <c r="B366" s="67">
        <v>43461</v>
      </c>
      <c r="C366" s="55" t="str">
        <f>VLOOKUP(B366,IF(A366="COMPOSICAO",S!$A:$D,I!$A:$D),2,FALSE)</f>
        <v>FERRAMENTAS - FAMILIA ENCANADOR - HORISTA (ENCARGOS COMPLEMENTARES - COLETADO CAIXA)</v>
      </c>
      <c r="D366" s="55"/>
      <c r="E366" s="55"/>
      <c r="F366" s="55"/>
      <c r="G366" s="54" t="str">
        <f>VLOOKUP(B366,IF(A366="COMPOSICAO",S!$A:$D,I!$A:$D),3,FALSE)</f>
        <v>H</v>
      </c>
      <c r="H366" s="81">
        <v>1</v>
      </c>
      <c r="I366" s="56">
        <f>IF(A366="COMPOSICAO",VLOOKUP("TOTAL - "&amp;B366,COMPOSICAO_AUX_2!$A:$J,10,FALSE),VLOOKUP(B366,I!$A:$D,4,FALSE))</f>
        <v>0.32</v>
      </c>
      <c r="J366" s="60">
        <f t="shared" si="21"/>
        <v>0.32</v>
      </c>
      <c r="K366" s="59"/>
    </row>
    <row r="367" spans="1:13" ht="30" customHeight="1" x14ac:dyDescent="0.25">
      <c r="A367" s="54" t="s">
        <v>433</v>
      </c>
      <c r="B367" s="67">
        <v>43485</v>
      </c>
      <c r="C367" s="55" t="str">
        <f>VLOOKUP(B367,IF(A367="COMPOSICAO",S!$A:$D,I!$A:$D),2,FALSE)</f>
        <v>EPI - FAMILIA ENCANADOR - HORISTA (ENCARGOS COMPLEMENTARES - COLETADO CAIXA)</v>
      </c>
      <c r="D367" s="55"/>
      <c r="E367" s="55"/>
      <c r="F367" s="55"/>
      <c r="G367" s="54" t="str">
        <f>VLOOKUP(B367,IF(A367="COMPOSICAO",S!$A:$D,I!$A:$D),3,FALSE)</f>
        <v>H</v>
      </c>
      <c r="H367" s="81">
        <v>1</v>
      </c>
      <c r="I367" s="56">
        <f>IF(A367="COMPOSICAO",VLOOKUP("TOTAL - "&amp;B367,COMPOSICAO_AUX_2!$A:$J,10,FALSE),VLOOKUP(B367,I!$A:$D,4,FALSE))</f>
        <v>1.01</v>
      </c>
      <c r="J367" s="60">
        <f t="shared" si="21"/>
        <v>1.01</v>
      </c>
      <c r="K367" s="59"/>
    </row>
    <row r="368" spans="1:13" ht="45" customHeight="1" x14ac:dyDescent="0.25">
      <c r="A368" s="54" t="s">
        <v>434</v>
      </c>
      <c r="B368" s="67">
        <v>95335</v>
      </c>
      <c r="C368" s="55" t="str">
        <f>VLOOKUP(B368,IF(A368="COMPOSICAO",S!$A:$D,I!$A:$D),2,FALSE)</f>
        <v>CURSO DE CAPACITAÇÃO PARA ENCANADOR OU BOMBEIRO HIDRÁULICO (ENCARGOS COMPLEMENTARES) - HORISTA</v>
      </c>
      <c r="D368" s="55"/>
      <c r="E368" s="55"/>
      <c r="F368" s="55"/>
      <c r="G368" s="54" t="str">
        <f>VLOOKUP(B368,IF(A368="COMPOSICAO",S!$A:$D,I!$A:$D),3,FALSE)</f>
        <v>H</v>
      </c>
      <c r="H368" s="81">
        <v>1</v>
      </c>
      <c r="I368" s="56">
        <f>IF(A368="COMPOSICAO",VLOOKUP("TOTAL - "&amp;B368,COMPOSICAO_AUX_2!$A:$J,10,FALSE),VLOOKUP(B368,I!$A:$D,4,FALSE))</f>
        <v>0.32</v>
      </c>
      <c r="J368" s="60">
        <f t="shared" si="21"/>
        <v>0.32</v>
      </c>
      <c r="K368" s="59"/>
    </row>
    <row r="369" spans="1:13" ht="15" customHeight="1" x14ac:dyDescent="0.25">
      <c r="A369" s="76" t="s">
        <v>660</v>
      </c>
      <c r="B369" s="77"/>
      <c r="C369" s="77"/>
      <c r="D369" s="77"/>
      <c r="E369" s="77"/>
      <c r="F369" s="77"/>
      <c r="G369" s="78"/>
      <c r="H369" s="79"/>
      <c r="I369" s="80"/>
      <c r="J369" s="60">
        <f>SUM(J360:K368)</f>
        <v>25.04</v>
      </c>
      <c r="K369" s="59"/>
    </row>
    <row r="370" spans="1:13" ht="15" customHeight="1" x14ac:dyDescent="0.25">
      <c r="A370" s="4"/>
      <c r="B370" s="4"/>
      <c r="C370" s="4"/>
      <c r="D370" s="4"/>
      <c r="E370" s="4"/>
      <c r="F370" s="4"/>
      <c r="G370" s="4"/>
      <c r="H370" s="4"/>
      <c r="I370" s="4"/>
      <c r="J370" s="4"/>
      <c r="K370" s="4"/>
    </row>
    <row r="371" spans="1:13" ht="15" customHeight="1" x14ac:dyDescent="0.25">
      <c r="A371" s="22" t="s">
        <v>429</v>
      </c>
      <c r="B371" s="22" t="s">
        <v>32</v>
      </c>
      <c r="C371" s="46" t="s">
        <v>8</v>
      </c>
      <c r="D371" s="47"/>
      <c r="E371" s="47"/>
      <c r="F371" s="47"/>
      <c r="G371" s="7" t="s">
        <v>33</v>
      </c>
      <c r="H371" s="7" t="s">
        <v>430</v>
      </c>
      <c r="I371" s="7" t="s">
        <v>431</v>
      </c>
      <c r="J371" s="34" t="s">
        <v>10</v>
      </c>
      <c r="K371" s="33"/>
    </row>
    <row r="372" spans="1:13" ht="45" customHeight="1" x14ac:dyDescent="0.25">
      <c r="A372" s="7" t="s">
        <v>465</v>
      </c>
      <c r="B372" s="71">
        <v>94489</v>
      </c>
      <c r="C372" s="73" t="str">
        <f>VLOOKUP(B372,S!$A:$D,2,FALSE)</f>
        <v>REGISTRO DE ESFERA, PVC, SOLDÁVEL, COM VOLANTE, DN  25 MM - FORNECIMENTO E INSTALAÇÃO. AF_08/2021</v>
      </c>
      <c r="D372" s="73"/>
      <c r="E372" s="73"/>
      <c r="F372" s="72"/>
      <c r="G372" s="7" t="str">
        <f>VLOOKUP(B372,S!$A:$D,3,FALSE)</f>
        <v>UN</v>
      </c>
      <c r="H372" s="74"/>
      <c r="I372" s="74">
        <f>J379</f>
        <v>33.190000000000005</v>
      </c>
      <c r="J372" s="53"/>
      <c r="K372" s="52"/>
      <c r="L372" s="74">
        <f>VLOOKUP(B372,S!$A:$D,4,FALSE)</f>
        <v>33.19</v>
      </c>
      <c r="M372" s="7" t="str">
        <f>IF(ROUND((L372-I372),2)=0,"OK, confere com a tabela.",IF(ROUND((L372-I372),2)&lt;0,"ACIMA ("&amp;TEXT(ROUND(I372*100/L372,4),"0,0000")&amp;" %) da tabela.","ABAIXO ("&amp;TEXT(ROUND(I372*100/L372,4),"0,0000")&amp;" %) da tabela."))</f>
        <v>OK, confere com a tabela.</v>
      </c>
    </row>
    <row r="373" spans="1:13" ht="30" customHeight="1" x14ac:dyDescent="0.25">
      <c r="A373" s="54" t="s">
        <v>433</v>
      </c>
      <c r="B373" s="67">
        <v>11674</v>
      </c>
      <c r="C373" s="55" t="str">
        <f>VLOOKUP(B373,IF(A373="COMPOSICAO",S!$A:$D,I!$A:$D),2,FALSE)</f>
        <v>REGISTRO DE ESFERA, PVC, COM VOLANTE, VS, SOLDAVEL, DN 25 MM, COM CORPO DIVIDIDO</v>
      </c>
      <c r="D373" s="55"/>
      <c r="E373" s="55"/>
      <c r="F373" s="55"/>
      <c r="G373" s="54" t="str">
        <f>VLOOKUP(B373,IF(A373="COMPOSICAO",S!$A:$D,I!$A:$D),3,FALSE)</f>
        <v>UN</v>
      </c>
      <c r="H373" s="81">
        <v>1</v>
      </c>
      <c r="I373" s="56">
        <f>IF(A373="COMPOSICAO",VLOOKUP("TOTAL - "&amp;B373,COMPOSICAO_AUX_2!$A:$J,10,FALSE),VLOOKUP(B373,I!$A:$D,4,FALSE))</f>
        <v>28.13</v>
      </c>
      <c r="J373" s="60">
        <f t="shared" ref="J373:J378" si="22">TRUNC(H373*I373,2)</f>
        <v>28.13</v>
      </c>
      <c r="K373" s="59"/>
    </row>
    <row r="374" spans="1:13" ht="15" customHeight="1" x14ac:dyDescent="0.25">
      <c r="A374" s="54" t="s">
        <v>433</v>
      </c>
      <c r="B374" s="67">
        <v>20080</v>
      </c>
      <c r="C374" s="55" t="str">
        <f>VLOOKUP(B374,IF(A374="COMPOSICAO",S!$A:$D,I!$A:$D),2,FALSE)</f>
        <v>ADESIVO PLASTICO PARA PVC, FRASCO COM 175 GR</v>
      </c>
      <c r="D374" s="55"/>
      <c r="E374" s="55"/>
      <c r="F374" s="55"/>
      <c r="G374" s="54" t="str">
        <f>VLOOKUP(B374,IF(A374="COMPOSICAO",S!$A:$D,I!$A:$D),3,FALSE)</f>
        <v>UN</v>
      </c>
      <c r="H374" s="81">
        <v>0.04</v>
      </c>
      <c r="I374" s="56">
        <f>IF(A374="COMPOSICAO",VLOOKUP("TOTAL - "&amp;B374,COMPOSICAO_AUX_2!$A:$J,10,FALSE),VLOOKUP(B374,I!$A:$D,4,FALSE))</f>
        <v>20.440000000000001</v>
      </c>
      <c r="J374" s="60">
        <f t="shared" si="22"/>
        <v>0.81</v>
      </c>
      <c r="K374" s="59"/>
    </row>
    <row r="375" spans="1:13" ht="30" customHeight="1" x14ac:dyDescent="0.25">
      <c r="A375" s="54" t="s">
        <v>433</v>
      </c>
      <c r="B375" s="67">
        <v>20083</v>
      </c>
      <c r="C375" s="55" t="str">
        <f>VLOOKUP(B375,IF(A375="COMPOSICAO",S!$A:$D,I!$A:$D),2,FALSE)</f>
        <v>SOLUCAO PREPARADORA / LIMPADORA PARA PVC, FRASCO COM 1000 CM3</v>
      </c>
      <c r="D375" s="55"/>
      <c r="E375" s="55"/>
      <c r="F375" s="55"/>
      <c r="G375" s="54" t="str">
        <f>VLOOKUP(B375,IF(A375="COMPOSICAO",S!$A:$D,I!$A:$D),3,FALSE)</f>
        <v>UN</v>
      </c>
      <c r="H375" s="81">
        <v>9.4999999999999998E-3</v>
      </c>
      <c r="I375" s="56">
        <f>IF(A375="COMPOSICAO",VLOOKUP("TOTAL - "&amp;B375,COMPOSICAO_AUX_2!$A:$J,10,FALSE),VLOOKUP(B375,I!$A:$D,4,FALSE))</f>
        <v>70.959999999999994</v>
      </c>
      <c r="J375" s="60">
        <f t="shared" si="22"/>
        <v>0.67</v>
      </c>
      <c r="K375" s="59"/>
    </row>
    <row r="376" spans="1:13" ht="15" customHeight="1" x14ac:dyDescent="0.25">
      <c r="A376" s="54" t="s">
        <v>433</v>
      </c>
      <c r="B376" s="67">
        <v>38383</v>
      </c>
      <c r="C376" s="55" t="str">
        <f>VLOOKUP(B376,IF(A376="COMPOSICAO",S!$A:$D,I!$A:$D),2,FALSE)</f>
        <v>LIXA D'AGUA EM FOLHA, GRAO 100</v>
      </c>
      <c r="D376" s="55"/>
      <c r="E376" s="55"/>
      <c r="F376" s="55"/>
      <c r="G376" s="54" t="str">
        <f>VLOOKUP(B376,IF(A376="COMPOSICAO",S!$A:$D,I!$A:$D),3,FALSE)</f>
        <v>UN</v>
      </c>
      <c r="H376" s="81">
        <v>8.0000000000000002E-3</v>
      </c>
      <c r="I376" s="56">
        <f>IF(A376="COMPOSICAO",VLOOKUP("TOTAL - "&amp;B376,COMPOSICAO_AUX_2!$A:$J,10,FALSE),VLOOKUP(B376,I!$A:$D,4,FALSE))</f>
        <v>2.19</v>
      </c>
      <c r="J376" s="60">
        <f t="shared" si="22"/>
        <v>0.01</v>
      </c>
      <c r="K376" s="59"/>
    </row>
    <row r="377" spans="1:13" ht="30" customHeight="1" x14ac:dyDescent="0.25">
      <c r="A377" s="54" t="s">
        <v>434</v>
      </c>
      <c r="B377" s="67">
        <v>88248</v>
      </c>
      <c r="C377" s="55" t="str">
        <f>VLOOKUP(B377,IF(A377="COMPOSICAO",S!$A:$D,I!$A:$D),2,FALSE)</f>
        <v>AUXILIAR DE ENCANADOR OU BOMBEIRO HIDRÁULICO COM ENCARGOS COMPLEMENTARES</v>
      </c>
      <c r="D377" s="55"/>
      <c r="E377" s="55"/>
      <c r="F377" s="55"/>
      <c r="G377" s="54" t="str">
        <f>VLOOKUP(B377,IF(A377="COMPOSICAO",S!$A:$D,I!$A:$D),3,FALSE)</f>
        <v>H</v>
      </c>
      <c r="H377" s="81">
        <v>7.9500000000000001E-2</v>
      </c>
      <c r="I377" s="56">
        <f>IF(A377="COMPOSICAO",VLOOKUP("TOTAL - "&amp;B377,COMPOSICAO_AUX_2!$A:$J,10,FALSE),VLOOKUP(B377,I!$A:$D,4,FALSE))</f>
        <v>19.990000000000002</v>
      </c>
      <c r="J377" s="60">
        <f t="shared" si="22"/>
        <v>1.58</v>
      </c>
      <c r="K377" s="59"/>
    </row>
    <row r="378" spans="1:13" ht="30" customHeight="1" x14ac:dyDescent="0.25">
      <c r="A378" s="54" t="s">
        <v>434</v>
      </c>
      <c r="B378" s="67">
        <v>88267</v>
      </c>
      <c r="C378" s="55" t="str">
        <f>VLOOKUP(B378,IF(A378="COMPOSICAO",S!$A:$D,I!$A:$D),2,FALSE)</f>
        <v>ENCANADOR OU BOMBEIRO HIDRÁULICO COM ENCARGOS COMPLEMENTARES</v>
      </c>
      <c r="D378" s="55"/>
      <c r="E378" s="55"/>
      <c r="F378" s="55"/>
      <c r="G378" s="54" t="str">
        <f>VLOOKUP(B378,IF(A378="COMPOSICAO",S!$A:$D,I!$A:$D),3,FALSE)</f>
        <v>H</v>
      </c>
      <c r="H378" s="81">
        <v>7.9500000000000001E-2</v>
      </c>
      <c r="I378" s="56">
        <f>IF(A378="COMPOSICAO",VLOOKUP("TOTAL - "&amp;B378,COMPOSICAO_AUX_2!$A:$J,10,FALSE),VLOOKUP(B378,I!$A:$D,4,FALSE))</f>
        <v>25.04</v>
      </c>
      <c r="J378" s="60">
        <f t="shared" si="22"/>
        <v>1.99</v>
      </c>
      <c r="K378" s="59"/>
    </row>
    <row r="379" spans="1:13" ht="15" customHeight="1" x14ac:dyDescent="0.25">
      <c r="A379" s="76" t="s">
        <v>661</v>
      </c>
      <c r="B379" s="77"/>
      <c r="C379" s="77"/>
      <c r="D379" s="77"/>
      <c r="E379" s="77"/>
      <c r="F379" s="77"/>
      <c r="G379" s="78"/>
      <c r="H379" s="79"/>
      <c r="I379" s="80"/>
      <c r="J379" s="60">
        <f>SUM(J372:K378)</f>
        <v>33.190000000000005</v>
      </c>
      <c r="K379" s="59"/>
    </row>
    <row r="380" spans="1:13" ht="15" customHeight="1" x14ac:dyDescent="0.25">
      <c r="A380" s="4"/>
      <c r="B380" s="4"/>
      <c r="C380" s="4"/>
      <c r="D380" s="4"/>
      <c r="E380" s="4"/>
      <c r="F380" s="4"/>
      <c r="G380" s="4"/>
      <c r="H380" s="4"/>
      <c r="I380" s="4"/>
      <c r="J380" s="4"/>
      <c r="K380" s="4"/>
    </row>
    <row r="381" spans="1:13" ht="15" customHeight="1" x14ac:dyDescent="0.25">
      <c r="A381" s="22" t="s">
        <v>429</v>
      </c>
      <c r="B381" s="22" t="s">
        <v>32</v>
      </c>
      <c r="C381" s="46" t="s">
        <v>8</v>
      </c>
      <c r="D381" s="47"/>
      <c r="E381" s="47"/>
      <c r="F381" s="47"/>
      <c r="G381" s="7" t="s">
        <v>33</v>
      </c>
      <c r="H381" s="7" t="s">
        <v>430</v>
      </c>
      <c r="I381" s="7" t="s">
        <v>431</v>
      </c>
      <c r="J381" s="34" t="s">
        <v>10</v>
      </c>
      <c r="K381" s="33"/>
    </row>
    <row r="382" spans="1:13" ht="45" customHeight="1" x14ac:dyDescent="0.25">
      <c r="A382" s="7" t="s">
        <v>465</v>
      </c>
      <c r="B382" s="71">
        <v>94491</v>
      </c>
      <c r="C382" s="73" t="str">
        <f>VLOOKUP(B382,S!$A:$D,2,FALSE)</f>
        <v>REGISTRO DE ESFERA, PVC, SOLDÁVEL, COM VOLANTE, DN  40 MM - FORNECIMENTO E INSTALAÇÃO. AF_08/2021</v>
      </c>
      <c r="D382" s="73"/>
      <c r="E382" s="73"/>
      <c r="F382" s="72"/>
      <c r="G382" s="7" t="str">
        <f>VLOOKUP(B382,S!$A:$D,3,FALSE)</f>
        <v>UN</v>
      </c>
      <c r="H382" s="74"/>
      <c r="I382" s="74">
        <f>J389</f>
        <v>67.550000000000011</v>
      </c>
      <c r="J382" s="53"/>
      <c r="K382" s="52"/>
      <c r="L382" s="74">
        <f>VLOOKUP(B382,S!$A:$D,4,FALSE)</f>
        <v>67.55</v>
      </c>
      <c r="M382" s="7" t="str">
        <f>IF(ROUND((L382-I382),2)=0,"OK, confere com a tabela.",IF(ROUND((L382-I382),2)&lt;0,"ACIMA ("&amp;TEXT(ROUND(I382*100/L382,4),"0,0000")&amp;" %) da tabela.","ABAIXO ("&amp;TEXT(ROUND(I382*100/L382,4),"0,0000")&amp;" %) da tabela."))</f>
        <v>OK, confere com a tabela.</v>
      </c>
    </row>
    <row r="383" spans="1:13" ht="30" customHeight="1" x14ac:dyDescent="0.25">
      <c r="A383" s="54" t="s">
        <v>433</v>
      </c>
      <c r="B383" s="67">
        <v>11676</v>
      </c>
      <c r="C383" s="55" t="str">
        <f>VLOOKUP(B383,IF(A383="COMPOSICAO",S!$A:$D,I!$A:$D),2,FALSE)</f>
        <v>REGISTRO DE ESFERA, PVC, COM VOLANTE, VS, SOLDAVEL, DN 40 MM, COM CORPO DIVIDIDO</v>
      </c>
      <c r="D383" s="55"/>
      <c r="E383" s="55"/>
      <c r="F383" s="55"/>
      <c r="G383" s="54" t="str">
        <f>VLOOKUP(B383,IF(A383="COMPOSICAO",S!$A:$D,I!$A:$D),3,FALSE)</f>
        <v>UN</v>
      </c>
      <c r="H383" s="81">
        <v>1</v>
      </c>
      <c r="I383" s="56">
        <f>IF(A383="COMPOSICAO",VLOOKUP("TOTAL - "&amp;B383,COMPOSICAO_AUX_2!$A:$J,10,FALSE),VLOOKUP(B383,I!$A:$D,4,FALSE))</f>
        <v>59.72</v>
      </c>
      <c r="J383" s="60">
        <f t="shared" ref="J383:J388" si="23">TRUNC(H383*I383,2)</f>
        <v>59.72</v>
      </c>
      <c r="K383" s="59"/>
    </row>
    <row r="384" spans="1:13" ht="15" customHeight="1" x14ac:dyDescent="0.25">
      <c r="A384" s="54" t="s">
        <v>433</v>
      </c>
      <c r="B384" s="67">
        <v>20080</v>
      </c>
      <c r="C384" s="55" t="str">
        <f>VLOOKUP(B384,IF(A384="COMPOSICAO",S!$A:$D,I!$A:$D),2,FALSE)</f>
        <v>ADESIVO PLASTICO PARA PVC, FRASCO COM 175 GR</v>
      </c>
      <c r="D384" s="55"/>
      <c r="E384" s="55"/>
      <c r="F384" s="55"/>
      <c r="G384" s="54" t="str">
        <f>VLOOKUP(B384,IF(A384="COMPOSICAO",S!$A:$D,I!$A:$D),3,FALSE)</f>
        <v>UN</v>
      </c>
      <c r="H384" s="81">
        <v>7.1400000000000005E-2</v>
      </c>
      <c r="I384" s="56">
        <f>IF(A384="COMPOSICAO",VLOOKUP("TOTAL - "&amp;B384,COMPOSICAO_AUX_2!$A:$J,10,FALSE),VLOOKUP(B384,I!$A:$D,4,FALSE))</f>
        <v>20.440000000000001</v>
      </c>
      <c r="J384" s="60">
        <f t="shared" si="23"/>
        <v>1.45</v>
      </c>
      <c r="K384" s="59"/>
    </row>
    <row r="385" spans="1:13" ht="30" customHeight="1" x14ac:dyDescent="0.25">
      <c r="A385" s="54" t="s">
        <v>433</v>
      </c>
      <c r="B385" s="67">
        <v>20083</v>
      </c>
      <c r="C385" s="55" t="str">
        <f>VLOOKUP(B385,IF(A385="COMPOSICAO",S!$A:$D,I!$A:$D),2,FALSE)</f>
        <v>SOLUCAO PREPARADORA / LIMPADORA PARA PVC, FRASCO COM 1000 CM3</v>
      </c>
      <c r="D385" s="55"/>
      <c r="E385" s="55"/>
      <c r="F385" s="55"/>
      <c r="G385" s="54" t="str">
        <f>VLOOKUP(B385,IF(A385="COMPOSICAO",S!$A:$D,I!$A:$D),3,FALSE)</f>
        <v>UN</v>
      </c>
      <c r="H385" s="81">
        <v>1.7999999999999999E-2</v>
      </c>
      <c r="I385" s="56">
        <f>IF(A385="COMPOSICAO",VLOOKUP("TOTAL - "&amp;B385,COMPOSICAO_AUX_2!$A:$J,10,FALSE),VLOOKUP(B385,I!$A:$D,4,FALSE))</f>
        <v>70.959999999999994</v>
      </c>
      <c r="J385" s="60">
        <f t="shared" si="23"/>
        <v>1.27</v>
      </c>
      <c r="K385" s="59"/>
    </row>
    <row r="386" spans="1:13" ht="15" customHeight="1" x14ac:dyDescent="0.25">
      <c r="A386" s="54" t="s">
        <v>433</v>
      </c>
      <c r="B386" s="67">
        <v>38383</v>
      </c>
      <c r="C386" s="55" t="str">
        <f>VLOOKUP(B386,IF(A386="COMPOSICAO",S!$A:$D,I!$A:$D),2,FALSE)</f>
        <v>LIXA D'AGUA EM FOLHA, GRAO 100</v>
      </c>
      <c r="D386" s="55"/>
      <c r="E386" s="55"/>
      <c r="F386" s="55"/>
      <c r="G386" s="54" t="str">
        <f>VLOOKUP(B386,IF(A386="COMPOSICAO",S!$A:$D,I!$A:$D),3,FALSE)</f>
        <v>UN</v>
      </c>
      <c r="H386" s="81">
        <v>1.14E-2</v>
      </c>
      <c r="I386" s="56">
        <f>IF(A386="COMPOSICAO",VLOOKUP("TOTAL - "&amp;B386,COMPOSICAO_AUX_2!$A:$J,10,FALSE),VLOOKUP(B386,I!$A:$D,4,FALSE))</f>
        <v>2.19</v>
      </c>
      <c r="J386" s="60">
        <f t="shared" si="23"/>
        <v>0.02</v>
      </c>
      <c r="K386" s="59"/>
    </row>
    <row r="387" spans="1:13" ht="30" customHeight="1" x14ac:dyDescent="0.25">
      <c r="A387" s="54" t="s">
        <v>434</v>
      </c>
      <c r="B387" s="67">
        <v>88248</v>
      </c>
      <c r="C387" s="55" t="str">
        <f>VLOOKUP(B387,IF(A387="COMPOSICAO",S!$A:$D,I!$A:$D),2,FALSE)</f>
        <v>AUXILIAR DE ENCANADOR OU BOMBEIRO HIDRÁULICO COM ENCARGOS COMPLEMENTARES</v>
      </c>
      <c r="D387" s="55"/>
      <c r="E387" s="55"/>
      <c r="F387" s="55"/>
      <c r="G387" s="54" t="str">
        <f>VLOOKUP(B387,IF(A387="COMPOSICAO",S!$A:$D,I!$A:$D),3,FALSE)</f>
        <v>H</v>
      </c>
      <c r="H387" s="81">
        <v>0.1133</v>
      </c>
      <c r="I387" s="56">
        <f>IF(A387="COMPOSICAO",VLOOKUP("TOTAL - "&amp;B387,COMPOSICAO_AUX_2!$A:$J,10,FALSE),VLOOKUP(B387,I!$A:$D,4,FALSE))</f>
        <v>19.990000000000002</v>
      </c>
      <c r="J387" s="60">
        <f t="shared" si="23"/>
        <v>2.2599999999999998</v>
      </c>
      <c r="K387" s="59"/>
    </row>
    <row r="388" spans="1:13" ht="30" customHeight="1" x14ac:dyDescent="0.25">
      <c r="A388" s="54" t="s">
        <v>434</v>
      </c>
      <c r="B388" s="67">
        <v>88267</v>
      </c>
      <c r="C388" s="55" t="str">
        <f>VLOOKUP(B388,IF(A388="COMPOSICAO",S!$A:$D,I!$A:$D),2,FALSE)</f>
        <v>ENCANADOR OU BOMBEIRO HIDRÁULICO COM ENCARGOS COMPLEMENTARES</v>
      </c>
      <c r="D388" s="55"/>
      <c r="E388" s="55"/>
      <c r="F388" s="55"/>
      <c r="G388" s="54" t="str">
        <f>VLOOKUP(B388,IF(A388="COMPOSICAO",S!$A:$D,I!$A:$D),3,FALSE)</f>
        <v>H</v>
      </c>
      <c r="H388" s="81">
        <v>0.1133</v>
      </c>
      <c r="I388" s="56">
        <f>IF(A388="COMPOSICAO",VLOOKUP("TOTAL - "&amp;B388,COMPOSICAO_AUX_2!$A:$J,10,FALSE),VLOOKUP(B388,I!$A:$D,4,FALSE))</f>
        <v>25.04</v>
      </c>
      <c r="J388" s="60">
        <f t="shared" si="23"/>
        <v>2.83</v>
      </c>
      <c r="K388" s="59"/>
    </row>
    <row r="389" spans="1:13" ht="15" customHeight="1" x14ac:dyDescent="0.25">
      <c r="A389" s="76" t="s">
        <v>662</v>
      </c>
      <c r="B389" s="77"/>
      <c r="C389" s="77"/>
      <c r="D389" s="77"/>
      <c r="E389" s="77"/>
      <c r="F389" s="77"/>
      <c r="G389" s="78"/>
      <c r="H389" s="79"/>
      <c r="I389" s="80"/>
      <c r="J389" s="60">
        <f>SUM(J382:K388)</f>
        <v>67.550000000000011</v>
      </c>
      <c r="K389" s="59"/>
    </row>
    <row r="390" spans="1:13" ht="15" customHeight="1" x14ac:dyDescent="0.25">
      <c r="A390" s="4"/>
      <c r="B390" s="4"/>
      <c r="C390" s="4"/>
      <c r="D390" s="4"/>
      <c r="E390" s="4"/>
      <c r="F390" s="4"/>
      <c r="G390" s="4"/>
      <c r="H390" s="4"/>
      <c r="I390" s="4"/>
      <c r="J390" s="4"/>
      <c r="K390" s="4"/>
    </row>
    <row r="391" spans="1:13" ht="15" customHeight="1" x14ac:dyDescent="0.25">
      <c r="A391" s="22" t="s">
        <v>429</v>
      </c>
      <c r="B391" s="22" t="s">
        <v>32</v>
      </c>
      <c r="C391" s="46" t="s">
        <v>8</v>
      </c>
      <c r="D391" s="47"/>
      <c r="E391" s="47"/>
      <c r="F391" s="47"/>
      <c r="G391" s="7" t="s">
        <v>33</v>
      </c>
      <c r="H391" s="7" t="s">
        <v>430</v>
      </c>
      <c r="I391" s="7" t="s">
        <v>431</v>
      </c>
      <c r="J391" s="34" t="s">
        <v>10</v>
      </c>
      <c r="K391" s="33"/>
    </row>
    <row r="392" spans="1:13" ht="60" customHeight="1" x14ac:dyDescent="0.25">
      <c r="A392" s="7" t="s">
        <v>465</v>
      </c>
      <c r="B392" s="71">
        <v>94648</v>
      </c>
      <c r="C392" s="73" t="str">
        <f>VLOOKUP(B392,S!$A:$D,2,FALSE)</f>
        <v>TUBO, PVC, SOLDÁVEL, DN  25 MM, INSTALADO EM RESERVAÇÃO DE ÁGUA DE EDIFICAÇÃO QUE POSSUA RESERVATÓRIO DE FIBRA/FIBROCIMENTO   FORNECIMENTO E INSTALAÇÃO. AF_06/2016</v>
      </c>
      <c r="D392" s="73"/>
      <c r="E392" s="73"/>
      <c r="F392" s="72"/>
      <c r="G392" s="7" t="str">
        <f>VLOOKUP(B392,S!$A:$D,3,FALSE)</f>
        <v>M</v>
      </c>
      <c r="H392" s="74"/>
      <c r="I392" s="74">
        <f>J396</f>
        <v>10.91</v>
      </c>
      <c r="J392" s="53"/>
      <c r="K392" s="52"/>
      <c r="L392" s="74">
        <f>VLOOKUP(B392,S!$A:$D,4,FALSE)</f>
        <v>10.91</v>
      </c>
      <c r="M392" s="7" t="str">
        <f>IF(ROUND((L392-I392),2)=0,"OK, confere com a tabela.",IF(ROUND((L392-I392),2)&lt;0,"ACIMA ("&amp;TEXT(ROUND(I392*100/L392,4),"0,0000")&amp;" %) da tabela.","ABAIXO ("&amp;TEXT(ROUND(I392*100/L392,4),"0,0000")&amp;" %) da tabela."))</f>
        <v>OK, confere com a tabela.</v>
      </c>
    </row>
    <row r="393" spans="1:13" ht="30" customHeight="1" x14ac:dyDescent="0.25">
      <c r="A393" s="54" t="s">
        <v>433</v>
      </c>
      <c r="B393" s="67">
        <v>9868</v>
      </c>
      <c r="C393" s="55" t="str">
        <f>VLOOKUP(B393,IF(A393="COMPOSICAO",S!$A:$D,I!$A:$D),2,FALSE)</f>
        <v>TUBO PVC, SOLDAVEL, DE 25 MM, AGUA FRIA (NBR-5648)</v>
      </c>
      <c r="D393" s="55"/>
      <c r="E393" s="55"/>
      <c r="F393" s="55"/>
      <c r="G393" s="54" t="str">
        <f>VLOOKUP(B393,IF(A393="COMPOSICAO",S!$A:$D,I!$A:$D),3,FALSE)</f>
        <v>M</v>
      </c>
      <c r="H393" s="81">
        <v>1.0429999999999999</v>
      </c>
      <c r="I393" s="56">
        <f>IF(A393="COMPOSICAO",VLOOKUP("TOTAL - "&amp;B393,COMPOSICAO_AUX_2!$A:$J,10,FALSE),VLOOKUP(B393,I!$A:$D,4,FALSE))</f>
        <v>4.7300000000000004</v>
      </c>
      <c r="J393" s="60">
        <f>TRUNC(H393*I393,2)</f>
        <v>4.93</v>
      </c>
      <c r="K393" s="59"/>
    </row>
    <row r="394" spans="1:13" ht="30" customHeight="1" x14ac:dyDescent="0.25">
      <c r="A394" s="54" t="s">
        <v>434</v>
      </c>
      <c r="B394" s="67">
        <v>88248</v>
      </c>
      <c r="C394" s="55" t="str">
        <f>VLOOKUP(B394,IF(A394="COMPOSICAO",S!$A:$D,I!$A:$D),2,FALSE)</f>
        <v>AUXILIAR DE ENCANADOR OU BOMBEIRO HIDRÁULICO COM ENCARGOS COMPLEMENTARES</v>
      </c>
      <c r="D394" s="55"/>
      <c r="E394" s="55"/>
      <c r="F394" s="55"/>
      <c r="G394" s="54" t="str">
        <f>VLOOKUP(B394,IF(A394="COMPOSICAO",S!$A:$D,I!$A:$D),3,FALSE)</f>
        <v>H</v>
      </c>
      <c r="H394" s="81">
        <v>0.13300000000000001</v>
      </c>
      <c r="I394" s="56">
        <f>IF(A394="COMPOSICAO",VLOOKUP("TOTAL - "&amp;B394,COMPOSICAO_AUX_2!$A:$J,10,FALSE),VLOOKUP(B394,I!$A:$D,4,FALSE))</f>
        <v>19.990000000000002</v>
      </c>
      <c r="J394" s="60">
        <f>TRUNC(H394*I394,2)</f>
        <v>2.65</v>
      </c>
      <c r="K394" s="59"/>
    </row>
    <row r="395" spans="1:13" ht="30" customHeight="1" x14ac:dyDescent="0.25">
      <c r="A395" s="54" t="s">
        <v>434</v>
      </c>
      <c r="B395" s="67">
        <v>88267</v>
      </c>
      <c r="C395" s="55" t="str">
        <f>VLOOKUP(B395,IF(A395="COMPOSICAO",S!$A:$D,I!$A:$D),2,FALSE)</f>
        <v>ENCANADOR OU BOMBEIRO HIDRÁULICO COM ENCARGOS COMPLEMENTARES</v>
      </c>
      <c r="D395" s="55"/>
      <c r="E395" s="55"/>
      <c r="F395" s="55"/>
      <c r="G395" s="54" t="str">
        <f>VLOOKUP(B395,IF(A395="COMPOSICAO",S!$A:$D,I!$A:$D),3,FALSE)</f>
        <v>H</v>
      </c>
      <c r="H395" s="81">
        <v>0.13300000000000001</v>
      </c>
      <c r="I395" s="56">
        <f>IF(A395="COMPOSICAO",VLOOKUP("TOTAL - "&amp;B395,COMPOSICAO_AUX_2!$A:$J,10,FALSE),VLOOKUP(B395,I!$A:$D,4,FALSE))</f>
        <v>25.04</v>
      </c>
      <c r="J395" s="60">
        <f>TRUNC(H395*I395,2)</f>
        <v>3.33</v>
      </c>
      <c r="K395" s="59"/>
    </row>
    <row r="396" spans="1:13" ht="15" customHeight="1" x14ac:dyDescent="0.25">
      <c r="A396" s="76" t="s">
        <v>663</v>
      </c>
      <c r="B396" s="77"/>
      <c r="C396" s="77"/>
      <c r="D396" s="77"/>
      <c r="E396" s="77"/>
      <c r="F396" s="77"/>
      <c r="G396" s="78"/>
      <c r="H396" s="79"/>
      <c r="I396" s="80"/>
      <c r="J396" s="60">
        <f>SUM(J392:K395)</f>
        <v>10.91</v>
      </c>
      <c r="K396" s="59"/>
    </row>
    <row r="397" spans="1:13" ht="15" customHeight="1" x14ac:dyDescent="0.25">
      <c r="A397" s="4"/>
      <c r="B397" s="4"/>
      <c r="C397" s="4"/>
      <c r="D397" s="4"/>
      <c r="E397" s="4"/>
      <c r="F397" s="4"/>
      <c r="G397" s="4"/>
      <c r="H397" s="4"/>
      <c r="I397" s="4"/>
      <c r="J397" s="4"/>
      <c r="K397" s="4"/>
    </row>
    <row r="398" spans="1:13" ht="15" customHeight="1" x14ac:dyDescent="0.25">
      <c r="A398" s="22" t="s">
        <v>429</v>
      </c>
      <c r="B398" s="22" t="s">
        <v>32</v>
      </c>
      <c r="C398" s="46" t="s">
        <v>8</v>
      </c>
      <c r="D398" s="47"/>
      <c r="E398" s="47"/>
      <c r="F398" s="47"/>
      <c r="G398" s="7" t="s">
        <v>33</v>
      </c>
      <c r="H398" s="7" t="s">
        <v>430</v>
      </c>
      <c r="I398" s="7" t="s">
        <v>431</v>
      </c>
      <c r="J398" s="34" t="s">
        <v>10</v>
      </c>
      <c r="K398" s="33"/>
    </row>
    <row r="399" spans="1:13" ht="60" customHeight="1" x14ac:dyDescent="0.25">
      <c r="A399" s="7" t="s">
        <v>465</v>
      </c>
      <c r="B399" s="71">
        <v>94650</v>
      </c>
      <c r="C399" s="73" t="str">
        <f>VLOOKUP(B399,S!$A:$D,2,FALSE)</f>
        <v>TUBO, PVC, SOLDÁVEL, DN 40 MM, INSTALADO EM RESERVAÇÃO DE ÁGUA DE EDIFICAÇÃO QUE POSSUA RESERVATÓRIO DE FIBRA/FIBROCIMENTO   FORNECIMENTO E INSTALAÇÃO. AF_06/2016</v>
      </c>
      <c r="D399" s="73"/>
      <c r="E399" s="73"/>
      <c r="F399" s="72"/>
      <c r="G399" s="7" t="str">
        <f>VLOOKUP(B399,S!$A:$D,3,FALSE)</f>
        <v>M</v>
      </c>
      <c r="H399" s="74"/>
      <c r="I399" s="74">
        <f>J404</f>
        <v>24.98</v>
      </c>
      <c r="J399" s="53"/>
      <c r="K399" s="52"/>
      <c r="L399" s="74">
        <f>VLOOKUP(B399,S!$A:$D,4,FALSE)</f>
        <v>24.98</v>
      </c>
      <c r="M399" s="7" t="str">
        <f>IF(ROUND((L399-I399),2)=0,"OK, confere com a tabela.",IF(ROUND((L399-I399),2)&lt;0,"ACIMA ("&amp;TEXT(ROUND(I399*100/L399,4),"0,0000")&amp;" %) da tabela.","ABAIXO ("&amp;TEXT(ROUND(I399*100/L399,4),"0,0000")&amp;" %) da tabela."))</f>
        <v>OK, confere com a tabela.</v>
      </c>
    </row>
    <row r="400" spans="1:13" ht="30" customHeight="1" x14ac:dyDescent="0.25">
      <c r="A400" s="54" t="s">
        <v>433</v>
      </c>
      <c r="B400" s="67">
        <v>9874</v>
      </c>
      <c r="C400" s="55" t="str">
        <f>VLOOKUP(B400,IF(A400="COMPOSICAO",S!$A:$D,I!$A:$D),2,FALSE)</f>
        <v>TUBO PVC, SOLDAVEL, DE 40 MM, AGUA FRIA (NBR-5648)</v>
      </c>
      <c r="D400" s="55"/>
      <c r="E400" s="55"/>
      <c r="F400" s="55"/>
      <c r="G400" s="54" t="str">
        <f>VLOOKUP(B400,IF(A400="COMPOSICAO",S!$A:$D,I!$A:$D),3,FALSE)</f>
        <v>M</v>
      </c>
      <c r="H400" s="81">
        <v>1.0269999999999999</v>
      </c>
      <c r="I400" s="56">
        <f>IF(A400="COMPOSICAO",VLOOKUP("TOTAL - "&amp;B400,COMPOSICAO_AUX_2!$A:$J,10,FALSE),VLOOKUP(B400,I!$A:$D,4,FALSE))</f>
        <v>16.03</v>
      </c>
      <c r="J400" s="60">
        <f>TRUNC(H400*I400,2)</f>
        <v>16.46</v>
      </c>
      <c r="K400" s="59"/>
    </row>
    <row r="401" spans="1:13" ht="15" customHeight="1" x14ac:dyDescent="0.25">
      <c r="A401" s="54" t="s">
        <v>433</v>
      </c>
      <c r="B401" s="67">
        <v>38383</v>
      </c>
      <c r="C401" s="55" t="str">
        <f>VLOOKUP(B401,IF(A401="COMPOSICAO",S!$A:$D,I!$A:$D),2,FALSE)</f>
        <v>LIXA D'AGUA EM FOLHA, GRAO 100</v>
      </c>
      <c r="D401" s="55"/>
      <c r="E401" s="55"/>
      <c r="F401" s="55"/>
      <c r="G401" s="54" t="str">
        <f>VLOOKUP(B401,IF(A401="COMPOSICAO",S!$A:$D,I!$A:$D),3,FALSE)</f>
        <v>UN</v>
      </c>
      <c r="H401" s="81">
        <v>1.0999999999999999E-2</v>
      </c>
      <c r="I401" s="56">
        <f>IF(A401="COMPOSICAO",VLOOKUP("TOTAL - "&amp;B401,COMPOSICAO_AUX_2!$A:$J,10,FALSE),VLOOKUP(B401,I!$A:$D,4,FALSE))</f>
        <v>2.19</v>
      </c>
      <c r="J401" s="60">
        <f>TRUNC(H401*I401,2)</f>
        <v>0.02</v>
      </c>
      <c r="K401" s="59"/>
    </row>
    <row r="402" spans="1:13" ht="30" customHeight="1" x14ac:dyDescent="0.25">
      <c r="A402" s="54" t="s">
        <v>434</v>
      </c>
      <c r="B402" s="67">
        <v>88248</v>
      </c>
      <c r="C402" s="55" t="str">
        <f>VLOOKUP(B402,IF(A402="COMPOSICAO",S!$A:$D,I!$A:$D),2,FALSE)</f>
        <v>AUXILIAR DE ENCANADOR OU BOMBEIRO HIDRÁULICO COM ENCARGOS COMPLEMENTARES</v>
      </c>
      <c r="D402" s="55"/>
      <c r="E402" s="55"/>
      <c r="F402" s="55"/>
      <c r="G402" s="54" t="str">
        <f>VLOOKUP(B402,IF(A402="COMPOSICAO",S!$A:$D,I!$A:$D),3,FALSE)</f>
        <v>H</v>
      </c>
      <c r="H402" s="81">
        <v>0.189</v>
      </c>
      <c r="I402" s="56">
        <f>IF(A402="COMPOSICAO",VLOOKUP("TOTAL - "&amp;B402,COMPOSICAO_AUX_2!$A:$J,10,FALSE),VLOOKUP(B402,I!$A:$D,4,FALSE))</f>
        <v>19.990000000000002</v>
      </c>
      <c r="J402" s="60">
        <f>TRUNC(H402*I402,2)</f>
        <v>3.77</v>
      </c>
      <c r="K402" s="59"/>
    </row>
    <row r="403" spans="1:13" ht="30" customHeight="1" x14ac:dyDescent="0.25">
      <c r="A403" s="54" t="s">
        <v>434</v>
      </c>
      <c r="B403" s="67">
        <v>88267</v>
      </c>
      <c r="C403" s="55" t="str">
        <f>VLOOKUP(B403,IF(A403="COMPOSICAO",S!$A:$D,I!$A:$D),2,FALSE)</f>
        <v>ENCANADOR OU BOMBEIRO HIDRÁULICO COM ENCARGOS COMPLEMENTARES</v>
      </c>
      <c r="D403" s="55"/>
      <c r="E403" s="55"/>
      <c r="F403" s="55"/>
      <c r="G403" s="54" t="str">
        <f>VLOOKUP(B403,IF(A403="COMPOSICAO",S!$A:$D,I!$A:$D),3,FALSE)</f>
        <v>H</v>
      </c>
      <c r="H403" s="81">
        <v>0.189</v>
      </c>
      <c r="I403" s="56">
        <f>IF(A403="COMPOSICAO",VLOOKUP("TOTAL - "&amp;B403,COMPOSICAO_AUX_2!$A:$J,10,FALSE),VLOOKUP(B403,I!$A:$D,4,FALSE))</f>
        <v>25.04</v>
      </c>
      <c r="J403" s="60">
        <f>TRUNC(H403*I403,2)</f>
        <v>4.7300000000000004</v>
      </c>
      <c r="K403" s="59"/>
    </row>
    <row r="404" spans="1:13" ht="15" customHeight="1" x14ac:dyDescent="0.25">
      <c r="A404" s="76" t="s">
        <v>664</v>
      </c>
      <c r="B404" s="77"/>
      <c r="C404" s="77"/>
      <c r="D404" s="77"/>
      <c r="E404" s="77"/>
      <c r="F404" s="77"/>
      <c r="G404" s="78"/>
      <c r="H404" s="79"/>
      <c r="I404" s="80"/>
      <c r="J404" s="60">
        <f>SUM(J399:K403)</f>
        <v>24.98</v>
      </c>
      <c r="K404" s="59"/>
    </row>
    <row r="405" spans="1:13" ht="15" customHeight="1" x14ac:dyDescent="0.25">
      <c r="A405" s="4"/>
      <c r="B405" s="4"/>
      <c r="C405" s="4"/>
      <c r="D405" s="4"/>
      <c r="E405" s="4"/>
      <c r="F405" s="4"/>
      <c r="G405" s="4"/>
      <c r="H405" s="4"/>
      <c r="I405" s="4"/>
      <c r="J405" s="4"/>
      <c r="K405" s="4"/>
    </row>
    <row r="406" spans="1:13" ht="15" customHeight="1" x14ac:dyDescent="0.25">
      <c r="A406" s="22" t="s">
        <v>429</v>
      </c>
      <c r="B406" s="22" t="s">
        <v>32</v>
      </c>
      <c r="C406" s="46" t="s">
        <v>8</v>
      </c>
      <c r="D406" s="47"/>
      <c r="E406" s="47"/>
      <c r="F406" s="47"/>
      <c r="G406" s="7" t="s">
        <v>33</v>
      </c>
      <c r="H406" s="7" t="s">
        <v>430</v>
      </c>
      <c r="I406" s="7" t="s">
        <v>431</v>
      </c>
      <c r="J406" s="34" t="s">
        <v>10</v>
      </c>
      <c r="K406" s="33"/>
    </row>
    <row r="407" spans="1:13" ht="75" customHeight="1" x14ac:dyDescent="0.25">
      <c r="A407" s="7" t="s">
        <v>465</v>
      </c>
      <c r="B407" s="71">
        <v>94672</v>
      </c>
      <c r="C407" s="73" t="str">
        <f>VLOOKUP(B407,S!$A:$D,2,FALSE)</f>
        <v>JOELHO 90 GRAUS COM BUCHA DE LATÃO, PVC, SOLDÁVEL, DN  25 MM, X 3/4 INSTALADO EM RESERVAÇÃO DE ÁGUA DE EDIFICAÇÃO QUE POSSUA RESERVATÓRIO DE FIBRA/FIBROCIMENTO   FORNECIMENTO E INSTALAÇÃO. AF_06/2016</v>
      </c>
      <c r="D407" s="73"/>
      <c r="E407" s="73"/>
      <c r="F407" s="72"/>
      <c r="G407" s="7" t="str">
        <f>VLOOKUP(B407,S!$A:$D,3,FALSE)</f>
        <v>UN</v>
      </c>
      <c r="H407" s="74"/>
      <c r="I407" s="74">
        <f>J414</f>
        <v>9.68</v>
      </c>
      <c r="J407" s="53"/>
      <c r="K407" s="52"/>
      <c r="L407" s="74">
        <f>VLOOKUP(B407,S!$A:$D,4,FALSE)</f>
        <v>9.68</v>
      </c>
      <c r="M407" s="7" t="str">
        <f>IF(ROUND((L407-I407),2)=0,"OK, confere com a tabela.",IF(ROUND((L407-I407),2)&lt;0,"ACIMA ("&amp;TEXT(ROUND(I407*100/L407,4),"0,0000")&amp;" %) da tabela.","ABAIXO ("&amp;TEXT(ROUND(I407*100/L407,4),"0,0000")&amp;" %) da tabela."))</f>
        <v>OK, confere com a tabela.</v>
      </c>
    </row>
    <row r="408" spans="1:13" ht="30" customHeight="1" x14ac:dyDescent="0.25">
      <c r="A408" s="54" t="s">
        <v>433</v>
      </c>
      <c r="B408" s="67">
        <v>3522</v>
      </c>
      <c r="C408" s="55" t="str">
        <f>VLOOKUP(B408,IF(A408="COMPOSICAO",S!$A:$D,I!$A:$D),2,FALSE)</f>
        <v>JOELHO PVC, SOLDAVEL COM ROSCA, 90 GRAUS, 25 MM X 3/4", COR MARROM, PARA AGUA FRIA PREDIAL</v>
      </c>
      <c r="D408" s="55"/>
      <c r="E408" s="55"/>
      <c r="F408" s="55"/>
      <c r="G408" s="54" t="str">
        <f>VLOOKUP(B408,IF(A408="COMPOSICAO",S!$A:$D,I!$A:$D),3,FALSE)</f>
        <v>UN</v>
      </c>
      <c r="H408" s="81">
        <v>1</v>
      </c>
      <c r="I408" s="56">
        <f>IF(A408="COMPOSICAO",VLOOKUP("TOTAL - "&amp;B408,COMPOSICAO_AUX_2!$A:$J,10,FALSE),VLOOKUP(B408,I!$A:$D,4,FALSE))</f>
        <v>2.76</v>
      </c>
      <c r="J408" s="60">
        <f t="shared" ref="J408:J413" si="24">TRUNC(H408*I408,2)</f>
        <v>2.76</v>
      </c>
      <c r="K408" s="59"/>
    </row>
    <row r="409" spans="1:13" ht="15" customHeight="1" x14ac:dyDescent="0.25">
      <c r="A409" s="54" t="s">
        <v>433</v>
      </c>
      <c r="B409" s="67">
        <v>20080</v>
      </c>
      <c r="C409" s="55" t="str">
        <f>VLOOKUP(B409,IF(A409="COMPOSICAO",S!$A:$D,I!$A:$D),2,FALSE)</f>
        <v>ADESIVO PLASTICO PARA PVC, FRASCO COM 175 GR</v>
      </c>
      <c r="D409" s="55"/>
      <c r="E409" s="55"/>
      <c r="F409" s="55"/>
      <c r="G409" s="54" t="str">
        <f>VLOOKUP(B409,IF(A409="COMPOSICAO",S!$A:$D,I!$A:$D),3,FALSE)</f>
        <v>UN</v>
      </c>
      <c r="H409" s="81">
        <v>0.04</v>
      </c>
      <c r="I409" s="56">
        <f>IF(A409="COMPOSICAO",VLOOKUP("TOTAL - "&amp;B409,COMPOSICAO_AUX_2!$A:$J,10,FALSE),VLOOKUP(B409,I!$A:$D,4,FALSE))</f>
        <v>20.440000000000001</v>
      </c>
      <c r="J409" s="60">
        <f t="shared" si="24"/>
        <v>0.81</v>
      </c>
      <c r="K409" s="59"/>
    </row>
    <row r="410" spans="1:13" ht="30" customHeight="1" x14ac:dyDescent="0.25">
      <c r="A410" s="54" t="s">
        <v>433</v>
      </c>
      <c r="B410" s="67">
        <v>20083</v>
      </c>
      <c r="C410" s="55" t="str">
        <f>VLOOKUP(B410,IF(A410="COMPOSICAO",S!$A:$D,I!$A:$D),2,FALSE)</f>
        <v>SOLUCAO PREPARADORA / LIMPADORA PARA PVC, FRASCO COM 1000 CM3</v>
      </c>
      <c r="D410" s="55"/>
      <c r="E410" s="55"/>
      <c r="F410" s="55"/>
      <c r="G410" s="54" t="str">
        <f>VLOOKUP(B410,IF(A410="COMPOSICAO",S!$A:$D,I!$A:$D),3,FALSE)</f>
        <v>UN</v>
      </c>
      <c r="H410" s="81">
        <v>0.01</v>
      </c>
      <c r="I410" s="56">
        <f>IF(A410="COMPOSICAO",VLOOKUP("TOTAL - "&amp;B410,COMPOSICAO_AUX_2!$A:$J,10,FALSE),VLOOKUP(B410,I!$A:$D,4,FALSE))</f>
        <v>70.959999999999994</v>
      </c>
      <c r="J410" s="60">
        <f t="shared" si="24"/>
        <v>0.7</v>
      </c>
      <c r="K410" s="59"/>
    </row>
    <row r="411" spans="1:13" ht="15" customHeight="1" x14ac:dyDescent="0.25">
      <c r="A411" s="54" t="s">
        <v>433</v>
      </c>
      <c r="B411" s="67">
        <v>38383</v>
      </c>
      <c r="C411" s="55" t="str">
        <f>VLOOKUP(B411,IF(A411="COMPOSICAO",S!$A:$D,I!$A:$D),2,FALSE)</f>
        <v>LIXA D'AGUA EM FOLHA, GRAO 100</v>
      </c>
      <c r="D411" s="55"/>
      <c r="E411" s="55"/>
      <c r="F411" s="55"/>
      <c r="G411" s="54" t="str">
        <f>VLOOKUP(B411,IF(A411="COMPOSICAO",S!$A:$D,I!$A:$D),3,FALSE)</f>
        <v>UN</v>
      </c>
      <c r="H411" s="81">
        <v>1.2E-2</v>
      </c>
      <c r="I411" s="56">
        <f>IF(A411="COMPOSICAO",VLOOKUP("TOTAL - "&amp;B411,COMPOSICAO_AUX_2!$A:$J,10,FALSE),VLOOKUP(B411,I!$A:$D,4,FALSE))</f>
        <v>2.19</v>
      </c>
      <c r="J411" s="60">
        <f t="shared" si="24"/>
        <v>0.02</v>
      </c>
      <c r="K411" s="59"/>
    </row>
    <row r="412" spans="1:13" ht="30" customHeight="1" x14ac:dyDescent="0.25">
      <c r="A412" s="54" t="s">
        <v>434</v>
      </c>
      <c r="B412" s="67">
        <v>88248</v>
      </c>
      <c r="C412" s="55" t="str">
        <f>VLOOKUP(B412,IF(A412="COMPOSICAO",S!$A:$D,I!$A:$D),2,FALSE)</f>
        <v>AUXILIAR DE ENCANADOR OU BOMBEIRO HIDRÁULICO COM ENCARGOS COMPLEMENTARES</v>
      </c>
      <c r="D412" s="55"/>
      <c r="E412" s="55"/>
      <c r="F412" s="55"/>
      <c r="G412" s="54" t="str">
        <f>VLOOKUP(B412,IF(A412="COMPOSICAO",S!$A:$D,I!$A:$D),3,FALSE)</f>
        <v>H</v>
      </c>
      <c r="H412" s="81">
        <v>0.12</v>
      </c>
      <c r="I412" s="56">
        <f>IF(A412="COMPOSICAO",VLOOKUP("TOTAL - "&amp;B412,COMPOSICAO_AUX_2!$A:$J,10,FALSE),VLOOKUP(B412,I!$A:$D,4,FALSE))</f>
        <v>19.990000000000002</v>
      </c>
      <c r="J412" s="60">
        <f t="shared" si="24"/>
        <v>2.39</v>
      </c>
      <c r="K412" s="59"/>
    </row>
    <row r="413" spans="1:13" ht="30" customHeight="1" x14ac:dyDescent="0.25">
      <c r="A413" s="54" t="s">
        <v>434</v>
      </c>
      <c r="B413" s="67">
        <v>88267</v>
      </c>
      <c r="C413" s="55" t="str">
        <f>VLOOKUP(B413,IF(A413="COMPOSICAO",S!$A:$D,I!$A:$D),2,FALSE)</f>
        <v>ENCANADOR OU BOMBEIRO HIDRÁULICO COM ENCARGOS COMPLEMENTARES</v>
      </c>
      <c r="D413" s="55"/>
      <c r="E413" s="55"/>
      <c r="F413" s="55"/>
      <c r="G413" s="54" t="str">
        <f>VLOOKUP(B413,IF(A413="COMPOSICAO",S!$A:$D,I!$A:$D),3,FALSE)</f>
        <v>H</v>
      </c>
      <c r="H413" s="81">
        <v>0.12</v>
      </c>
      <c r="I413" s="56">
        <f>IF(A413="COMPOSICAO",VLOOKUP("TOTAL - "&amp;B413,COMPOSICAO_AUX_2!$A:$J,10,FALSE),VLOOKUP(B413,I!$A:$D,4,FALSE))</f>
        <v>25.04</v>
      </c>
      <c r="J413" s="60">
        <f t="shared" si="24"/>
        <v>3</v>
      </c>
      <c r="K413" s="59"/>
    </row>
    <row r="414" spans="1:13" ht="15" customHeight="1" x14ac:dyDescent="0.25">
      <c r="A414" s="76" t="s">
        <v>665</v>
      </c>
      <c r="B414" s="77"/>
      <c r="C414" s="77"/>
      <c r="D414" s="77"/>
      <c r="E414" s="77"/>
      <c r="F414" s="77"/>
      <c r="G414" s="78"/>
      <c r="H414" s="79"/>
      <c r="I414" s="80"/>
      <c r="J414" s="60">
        <f>SUM(J407:K413)</f>
        <v>9.68</v>
      </c>
      <c r="K414" s="59"/>
    </row>
    <row r="415" spans="1:13" ht="15" customHeight="1" x14ac:dyDescent="0.25">
      <c r="A415" s="4"/>
      <c r="B415" s="4"/>
      <c r="C415" s="4"/>
      <c r="D415" s="4"/>
      <c r="E415" s="4"/>
      <c r="F415" s="4"/>
      <c r="G415" s="4"/>
      <c r="H415" s="4"/>
      <c r="I415" s="4"/>
      <c r="J415" s="4"/>
      <c r="K415" s="4"/>
    </row>
    <row r="416" spans="1:13" ht="15" customHeight="1" x14ac:dyDescent="0.25">
      <c r="A416" s="22" t="s">
        <v>429</v>
      </c>
      <c r="B416" s="22" t="s">
        <v>32</v>
      </c>
      <c r="C416" s="46" t="s">
        <v>8</v>
      </c>
      <c r="D416" s="47"/>
      <c r="E416" s="47"/>
      <c r="F416" s="47"/>
      <c r="G416" s="7" t="s">
        <v>33</v>
      </c>
      <c r="H416" s="7" t="s">
        <v>430</v>
      </c>
      <c r="I416" s="7" t="s">
        <v>431</v>
      </c>
      <c r="J416" s="34" t="s">
        <v>10</v>
      </c>
      <c r="K416" s="33"/>
    </row>
    <row r="417" spans="1:13" ht="75" customHeight="1" x14ac:dyDescent="0.25">
      <c r="A417" s="7" t="s">
        <v>465</v>
      </c>
      <c r="B417" s="71">
        <v>94676</v>
      </c>
      <c r="C417" s="73" t="str">
        <f>VLOOKUP(B417,S!$A:$D,2,FALSE)</f>
        <v>JOELHO 90 GRAUS, PVC, SOLDÁVEL, DN 40 MM INSTALADO EM RESERVAÇÃO DE ÁGUA DE EDIFICAÇÃO QUE POSSUA RESERVATÓRIO DE FIBRA/FIBROCIMENTO   FORNECIMENTO E INSTALAÇÃO. AF_06/2016</v>
      </c>
      <c r="D417" s="73"/>
      <c r="E417" s="73"/>
      <c r="F417" s="72"/>
      <c r="G417" s="7" t="str">
        <f>VLOOKUP(B417,S!$A:$D,3,FALSE)</f>
        <v>UN</v>
      </c>
      <c r="H417" s="74"/>
      <c r="I417" s="74">
        <f>J424</f>
        <v>17.16</v>
      </c>
      <c r="J417" s="53"/>
      <c r="K417" s="52"/>
      <c r="L417" s="74">
        <f>VLOOKUP(B417,S!$A:$D,4,FALSE)</f>
        <v>17.16</v>
      </c>
      <c r="M417" s="7" t="str">
        <f>IF(ROUND((L417-I417),2)=0,"OK, confere com a tabela.",IF(ROUND((L417-I417),2)&lt;0,"ACIMA ("&amp;TEXT(ROUND(I417*100/L417,4),"0,0000")&amp;" %) da tabela.","ABAIXO ("&amp;TEXT(ROUND(I417*100/L417,4),"0,0000")&amp;" %) da tabela."))</f>
        <v>OK, confere com a tabela.</v>
      </c>
    </row>
    <row r="418" spans="1:13" ht="30" customHeight="1" x14ac:dyDescent="0.25">
      <c r="A418" s="54" t="s">
        <v>433</v>
      </c>
      <c r="B418" s="67">
        <v>3535</v>
      </c>
      <c r="C418" s="55" t="str">
        <f>VLOOKUP(B418,IF(A418="COMPOSICAO",S!$A:$D,I!$A:$D),2,FALSE)</f>
        <v>JOELHO PVC, SOLDAVEL, 90 GRAUS, 40 MM, COR MARROM, PARA AGUA FRIA PREDIAL</v>
      </c>
      <c r="D418" s="55"/>
      <c r="E418" s="55"/>
      <c r="F418" s="55"/>
      <c r="G418" s="54" t="str">
        <f>VLOOKUP(B418,IF(A418="COMPOSICAO",S!$A:$D,I!$A:$D),3,FALSE)</f>
        <v>UN</v>
      </c>
      <c r="H418" s="81">
        <v>1</v>
      </c>
      <c r="I418" s="56">
        <f>IF(A418="COMPOSICAO",VLOOKUP("TOTAL - "&amp;B418,COMPOSICAO_AUX_2!$A:$J,10,FALSE),VLOOKUP(B418,I!$A:$D,4,FALSE))</f>
        <v>6.72</v>
      </c>
      <c r="J418" s="60">
        <f t="shared" ref="J418:J423" si="25">TRUNC(H418*I418,2)</f>
        <v>6.72</v>
      </c>
      <c r="K418" s="59"/>
    </row>
    <row r="419" spans="1:13" ht="15" customHeight="1" x14ac:dyDescent="0.25">
      <c r="A419" s="54" t="s">
        <v>433</v>
      </c>
      <c r="B419" s="67">
        <v>20080</v>
      </c>
      <c r="C419" s="55" t="str">
        <f>VLOOKUP(B419,IF(A419="COMPOSICAO",S!$A:$D,I!$A:$D),2,FALSE)</f>
        <v>ADESIVO PLASTICO PARA PVC, FRASCO COM 175 GR</v>
      </c>
      <c r="D419" s="55"/>
      <c r="E419" s="55"/>
      <c r="F419" s="55"/>
      <c r="G419" s="54" t="str">
        <f>VLOOKUP(B419,IF(A419="COMPOSICAO",S!$A:$D,I!$A:$D),3,FALSE)</f>
        <v>UN</v>
      </c>
      <c r="H419" s="81">
        <v>7.0999999999999994E-2</v>
      </c>
      <c r="I419" s="56">
        <f>IF(A419="COMPOSICAO",VLOOKUP("TOTAL - "&amp;B419,COMPOSICAO_AUX_2!$A:$J,10,FALSE),VLOOKUP(B419,I!$A:$D,4,FALSE))</f>
        <v>20.440000000000001</v>
      </c>
      <c r="J419" s="60">
        <f t="shared" si="25"/>
        <v>1.45</v>
      </c>
      <c r="K419" s="59"/>
    </row>
    <row r="420" spans="1:13" ht="30" customHeight="1" x14ac:dyDescent="0.25">
      <c r="A420" s="54" t="s">
        <v>433</v>
      </c>
      <c r="B420" s="67">
        <v>20083</v>
      </c>
      <c r="C420" s="55" t="str">
        <f>VLOOKUP(B420,IF(A420="COMPOSICAO",S!$A:$D,I!$A:$D),2,FALSE)</f>
        <v>SOLUCAO PREPARADORA / LIMPADORA PARA PVC, FRASCO COM 1000 CM3</v>
      </c>
      <c r="D420" s="55"/>
      <c r="E420" s="55"/>
      <c r="F420" s="55"/>
      <c r="G420" s="54" t="str">
        <f>VLOOKUP(B420,IF(A420="COMPOSICAO",S!$A:$D,I!$A:$D),3,FALSE)</f>
        <v>UN</v>
      </c>
      <c r="H420" s="81">
        <v>1.7999999999999999E-2</v>
      </c>
      <c r="I420" s="56">
        <f>IF(A420="COMPOSICAO",VLOOKUP("TOTAL - "&amp;B420,COMPOSICAO_AUX_2!$A:$J,10,FALSE),VLOOKUP(B420,I!$A:$D,4,FALSE))</f>
        <v>70.959999999999994</v>
      </c>
      <c r="J420" s="60">
        <f t="shared" si="25"/>
        <v>1.27</v>
      </c>
      <c r="K420" s="59"/>
    </row>
    <row r="421" spans="1:13" ht="15" customHeight="1" x14ac:dyDescent="0.25">
      <c r="A421" s="54" t="s">
        <v>433</v>
      </c>
      <c r="B421" s="67">
        <v>38383</v>
      </c>
      <c r="C421" s="55" t="str">
        <f>VLOOKUP(B421,IF(A421="COMPOSICAO",S!$A:$D,I!$A:$D),2,FALSE)</f>
        <v>LIXA D'AGUA EM FOLHA, GRAO 100</v>
      </c>
      <c r="D421" s="55"/>
      <c r="E421" s="55"/>
      <c r="F421" s="55"/>
      <c r="G421" s="54" t="str">
        <f>VLOOKUP(B421,IF(A421="COMPOSICAO",S!$A:$D,I!$A:$D),3,FALSE)</f>
        <v>UN</v>
      </c>
      <c r="H421" s="81">
        <v>1.7000000000000001E-2</v>
      </c>
      <c r="I421" s="56">
        <f>IF(A421="COMPOSICAO",VLOOKUP("TOTAL - "&amp;B421,COMPOSICAO_AUX_2!$A:$J,10,FALSE),VLOOKUP(B421,I!$A:$D,4,FALSE))</f>
        <v>2.19</v>
      </c>
      <c r="J421" s="60">
        <f t="shared" si="25"/>
        <v>0.03</v>
      </c>
      <c r="K421" s="59"/>
    </row>
    <row r="422" spans="1:13" ht="30" customHeight="1" x14ac:dyDescent="0.25">
      <c r="A422" s="54" t="s">
        <v>434</v>
      </c>
      <c r="B422" s="67">
        <v>88248</v>
      </c>
      <c r="C422" s="55" t="str">
        <f>VLOOKUP(B422,IF(A422="COMPOSICAO",S!$A:$D,I!$A:$D),2,FALSE)</f>
        <v>AUXILIAR DE ENCANADOR OU BOMBEIRO HIDRÁULICO COM ENCARGOS COMPLEMENTARES</v>
      </c>
      <c r="D422" s="55"/>
      <c r="E422" s="55"/>
      <c r="F422" s="55"/>
      <c r="G422" s="54" t="str">
        <f>VLOOKUP(B422,IF(A422="COMPOSICAO",S!$A:$D,I!$A:$D),3,FALSE)</f>
        <v>H</v>
      </c>
      <c r="H422" s="81">
        <v>0.17100000000000001</v>
      </c>
      <c r="I422" s="56">
        <f>IF(A422="COMPOSICAO",VLOOKUP("TOTAL - "&amp;B422,COMPOSICAO_AUX_2!$A:$J,10,FALSE),VLOOKUP(B422,I!$A:$D,4,FALSE))</f>
        <v>19.990000000000002</v>
      </c>
      <c r="J422" s="60">
        <f t="shared" si="25"/>
        <v>3.41</v>
      </c>
      <c r="K422" s="59"/>
    </row>
    <row r="423" spans="1:13" ht="30" customHeight="1" x14ac:dyDescent="0.25">
      <c r="A423" s="54" t="s">
        <v>434</v>
      </c>
      <c r="B423" s="67">
        <v>88267</v>
      </c>
      <c r="C423" s="55" t="str">
        <f>VLOOKUP(B423,IF(A423="COMPOSICAO",S!$A:$D,I!$A:$D),2,FALSE)</f>
        <v>ENCANADOR OU BOMBEIRO HIDRÁULICO COM ENCARGOS COMPLEMENTARES</v>
      </c>
      <c r="D423" s="55"/>
      <c r="E423" s="55"/>
      <c r="F423" s="55"/>
      <c r="G423" s="54" t="str">
        <f>VLOOKUP(B423,IF(A423="COMPOSICAO",S!$A:$D,I!$A:$D),3,FALSE)</f>
        <v>H</v>
      </c>
      <c r="H423" s="81">
        <v>0.17100000000000001</v>
      </c>
      <c r="I423" s="56">
        <f>IF(A423="COMPOSICAO",VLOOKUP("TOTAL - "&amp;B423,COMPOSICAO_AUX_2!$A:$J,10,FALSE),VLOOKUP(B423,I!$A:$D,4,FALSE))</f>
        <v>25.04</v>
      </c>
      <c r="J423" s="60">
        <f t="shared" si="25"/>
        <v>4.28</v>
      </c>
      <c r="K423" s="59"/>
    </row>
    <row r="424" spans="1:13" ht="15" customHeight="1" x14ac:dyDescent="0.25">
      <c r="A424" s="76" t="s">
        <v>666</v>
      </c>
      <c r="B424" s="77"/>
      <c r="C424" s="77"/>
      <c r="D424" s="77"/>
      <c r="E424" s="77"/>
      <c r="F424" s="77"/>
      <c r="G424" s="78"/>
      <c r="H424" s="79"/>
      <c r="I424" s="80"/>
      <c r="J424" s="60">
        <f>SUM(J417:K423)</f>
        <v>17.16</v>
      </c>
      <c r="K424" s="59"/>
    </row>
    <row r="425" spans="1:13" ht="15" customHeight="1" x14ac:dyDescent="0.25">
      <c r="A425" s="4"/>
      <c r="B425" s="4"/>
      <c r="C425" s="4"/>
      <c r="D425" s="4"/>
      <c r="E425" s="4"/>
      <c r="F425" s="4"/>
      <c r="G425" s="4"/>
      <c r="H425" s="4"/>
      <c r="I425" s="4"/>
      <c r="J425" s="4"/>
      <c r="K425" s="4"/>
    </row>
    <row r="426" spans="1:13" ht="15" customHeight="1" x14ac:dyDescent="0.25">
      <c r="A426" s="22" t="s">
        <v>429</v>
      </c>
      <c r="B426" s="22" t="s">
        <v>32</v>
      </c>
      <c r="C426" s="46" t="s">
        <v>8</v>
      </c>
      <c r="D426" s="47"/>
      <c r="E426" s="47"/>
      <c r="F426" s="47"/>
      <c r="G426" s="7" t="s">
        <v>33</v>
      </c>
      <c r="H426" s="7" t="s">
        <v>430</v>
      </c>
      <c r="I426" s="7" t="s">
        <v>431</v>
      </c>
      <c r="J426" s="34" t="s">
        <v>10</v>
      </c>
      <c r="K426" s="33"/>
    </row>
    <row r="427" spans="1:13" ht="60" customHeight="1" x14ac:dyDescent="0.25">
      <c r="A427" s="7" t="s">
        <v>465</v>
      </c>
      <c r="B427" s="71">
        <v>94688</v>
      </c>
      <c r="C427" s="73" t="str">
        <f>VLOOKUP(B427,S!$A:$D,2,FALSE)</f>
        <v>TÊ, PVC, SOLDÁVEL, DN  25 MM INSTALADO EM RESERVAÇÃO DE ÁGUA DE EDIFICAÇÃO QUE POSSUA RESERVATÓRIO DE FIBRA/FIBROCIMENTO   FORNECIMENTO E INSTALAÇÃO. AF_06/2016</v>
      </c>
      <c r="D427" s="73"/>
      <c r="E427" s="73"/>
      <c r="F427" s="72"/>
      <c r="G427" s="7" t="str">
        <f>VLOOKUP(B427,S!$A:$D,3,FALSE)</f>
        <v>UN</v>
      </c>
      <c r="H427" s="74"/>
      <c r="I427" s="74">
        <f>J434</f>
        <v>10.78</v>
      </c>
      <c r="J427" s="53"/>
      <c r="K427" s="52"/>
      <c r="L427" s="74">
        <f>VLOOKUP(B427,S!$A:$D,4,FALSE)</f>
        <v>10.78</v>
      </c>
      <c r="M427" s="7" t="str">
        <f>IF(ROUND((L427-I427),2)=0,"OK, confere com a tabela.",IF(ROUND((L427-I427),2)&lt;0,"ACIMA ("&amp;TEXT(ROUND(I427*100/L427,4),"0,0000")&amp;" %) da tabela.","ABAIXO ("&amp;TEXT(ROUND(I427*100/L427,4),"0,0000")&amp;" %) da tabela."))</f>
        <v>OK, confere com a tabela.</v>
      </c>
    </row>
    <row r="428" spans="1:13" ht="30" customHeight="1" x14ac:dyDescent="0.25">
      <c r="A428" s="54" t="s">
        <v>433</v>
      </c>
      <c r="B428" s="67">
        <v>7139</v>
      </c>
      <c r="C428" s="55" t="str">
        <f>VLOOKUP(B428,IF(A428="COMPOSICAO",S!$A:$D,I!$A:$D),2,FALSE)</f>
        <v>TE SOLDAVEL, PVC, 90 GRAUS, 25 MM, PARA AGUA FRIA PREDIAL (NBR 5648)</v>
      </c>
      <c r="D428" s="55"/>
      <c r="E428" s="55"/>
      <c r="F428" s="55"/>
      <c r="G428" s="54" t="str">
        <f>VLOOKUP(B428,IF(A428="COMPOSICAO",S!$A:$D,I!$A:$D),3,FALSE)</f>
        <v>UN</v>
      </c>
      <c r="H428" s="81">
        <v>1</v>
      </c>
      <c r="I428" s="56">
        <f>IF(A428="COMPOSICAO",VLOOKUP("TOTAL - "&amp;B428,COMPOSICAO_AUX_2!$A:$J,10,FALSE),VLOOKUP(B428,I!$A:$D,4,FALSE))</f>
        <v>1.37</v>
      </c>
      <c r="J428" s="60">
        <f t="shared" ref="J428:J433" si="26">TRUNC(H428*I428,2)</f>
        <v>1.37</v>
      </c>
      <c r="K428" s="59"/>
    </row>
    <row r="429" spans="1:13" ht="15" customHeight="1" x14ac:dyDescent="0.25">
      <c r="A429" s="54" t="s">
        <v>433</v>
      </c>
      <c r="B429" s="67">
        <v>20080</v>
      </c>
      <c r="C429" s="55" t="str">
        <f>VLOOKUP(B429,IF(A429="COMPOSICAO",S!$A:$D,I!$A:$D),2,FALSE)</f>
        <v>ADESIVO PLASTICO PARA PVC, FRASCO COM 175 GR</v>
      </c>
      <c r="D429" s="55"/>
      <c r="E429" s="55"/>
      <c r="F429" s="55"/>
      <c r="G429" s="54" t="str">
        <f>VLOOKUP(B429,IF(A429="COMPOSICAO",S!$A:$D,I!$A:$D),3,FALSE)</f>
        <v>UN</v>
      </c>
      <c r="H429" s="81">
        <v>0.06</v>
      </c>
      <c r="I429" s="56">
        <f>IF(A429="COMPOSICAO",VLOOKUP("TOTAL - "&amp;B429,COMPOSICAO_AUX_2!$A:$J,10,FALSE),VLOOKUP(B429,I!$A:$D,4,FALSE))</f>
        <v>20.440000000000001</v>
      </c>
      <c r="J429" s="60">
        <f t="shared" si="26"/>
        <v>1.22</v>
      </c>
      <c r="K429" s="59"/>
    </row>
    <row r="430" spans="1:13" ht="30" customHeight="1" x14ac:dyDescent="0.25">
      <c r="A430" s="54" t="s">
        <v>433</v>
      </c>
      <c r="B430" s="67">
        <v>20083</v>
      </c>
      <c r="C430" s="55" t="str">
        <f>VLOOKUP(B430,IF(A430="COMPOSICAO",S!$A:$D,I!$A:$D),2,FALSE)</f>
        <v>SOLUCAO PREPARADORA / LIMPADORA PARA PVC, FRASCO COM 1000 CM3</v>
      </c>
      <c r="D430" s="55"/>
      <c r="E430" s="55"/>
      <c r="F430" s="55"/>
      <c r="G430" s="54" t="str">
        <f>VLOOKUP(B430,IF(A430="COMPOSICAO",S!$A:$D,I!$A:$D),3,FALSE)</f>
        <v>UN</v>
      </c>
      <c r="H430" s="81">
        <v>1.4E-2</v>
      </c>
      <c r="I430" s="56">
        <f>IF(A430="COMPOSICAO",VLOOKUP("TOTAL - "&amp;B430,COMPOSICAO_AUX_2!$A:$J,10,FALSE),VLOOKUP(B430,I!$A:$D,4,FALSE))</f>
        <v>70.959999999999994</v>
      </c>
      <c r="J430" s="60">
        <f t="shared" si="26"/>
        <v>0.99</v>
      </c>
      <c r="K430" s="59"/>
    </row>
    <row r="431" spans="1:13" ht="15" customHeight="1" x14ac:dyDescent="0.25">
      <c r="A431" s="54" t="s">
        <v>433</v>
      </c>
      <c r="B431" s="67">
        <v>38383</v>
      </c>
      <c r="C431" s="55" t="str">
        <f>VLOOKUP(B431,IF(A431="COMPOSICAO",S!$A:$D,I!$A:$D),2,FALSE)</f>
        <v>LIXA D'AGUA EM FOLHA, GRAO 100</v>
      </c>
      <c r="D431" s="55"/>
      <c r="E431" s="55"/>
      <c r="F431" s="55"/>
      <c r="G431" s="54" t="str">
        <f>VLOOKUP(B431,IF(A431="COMPOSICAO",S!$A:$D,I!$A:$D),3,FALSE)</f>
        <v>UN</v>
      </c>
      <c r="H431" s="81">
        <v>2.4E-2</v>
      </c>
      <c r="I431" s="56">
        <f>IF(A431="COMPOSICAO",VLOOKUP("TOTAL - "&amp;B431,COMPOSICAO_AUX_2!$A:$J,10,FALSE),VLOOKUP(B431,I!$A:$D,4,FALSE))</f>
        <v>2.19</v>
      </c>
      <c r="J431" s="60">
        <f t="shared" si="26"/>
        <v>0.05</v>
      </c>
      <c r="K431" s="59"/>
    </row>
    <row r="432" spans="1:13" ht="30" customHeight="1" x14ac:dyDescent="0.25">
      <c r="A432" s="54" t="s">
        <v>434</v>
      </c>
      <c r="B432" s="67">
        <v>88248</v>
      </c>
      <c r="C432" s="55" t="str">
        <f>VLOOKUP(B432,IF(A432="COMPOSICAO",S!$A:$D,I!$A:$D),2,FALSE)</f>
        <v>AUXILIAR DE ENCANADOR OU BOMBEIRO HIDRÁULICO COM ENCARGOS COMPLEMENTARES</v>
      </c>
      <c r="D432" s="55"/>
      <c r="E432" s="55"/>
      <c r="F432" s="55"/>
      <c r="G432" s="54" t="str">
        <f>VLOOKUP(B432,IF(A432="COMPOSICAO",S!$A:$D,I!$A:$D),3,FALSE)</f>
        <v>H</v>
      </c>
      <c r="H432" s="81">
        <v>0.159</v>
      </c>
      <c r="I432" s="56">
        <f>IF(A432="COMPOSICAO",VLOOKUP("TOTAL - "&amp;B432,COMPOSICAO_AUX_2!$A:$J,10,FALSE),VLOOKUP(B432,I!$A:$D,4,FALSE))</f>
        <v>19.990000000000002</v>
      </c>
      <c r="J432" s="60">
        <f t="shared" si="26"/>
        <v>3.17</v>
      </c>
      <c r="K432" s="59"/>
    </row>
    <row r="433" spans="1:13" ht="30" customHeight="1" x14ac:dyDescent="0.25">
      <c r="A433" s="54" t="s">
        <v>434</v>
      </c>
      <c r="B433" s="67">
        <v>88267</v>
      </c>
      <c r="C433" s="55" t="str">
        <f>VLOOKUP(B433,IF(A433="COMPOSICAO",S!$A:$D,I!$A:$D),2,FALSE)</f>
        <v>ENCANADOR OU BOMBEIRO HIDRÁULICO COM ENCARGOS COMPLEMENTARES</v>
      </c>
      <c r="D433" s="55"/>
      <c r="E433" s="55"/>
      <c r="F433" s="55"/>
      <c r="G433" s="54" t="str">
        <f>VLOOKUP(B433,IF(A433="COMPOSICAO",S!$A:$D,I!$A:$D),3,FALSE)</f>
        <v>H</v>
      </c>
      <c r="H433" s="81">
        <v>0.159</v>
      </c>
      <c r="I433" s="56">
        <f>IF(A433="COMPOSICAO",VLOOKUP("TOTAL - "&amp;B433,COMPOSICAO_AUX_2!$A:$J,10,FALSE),VLOOKUP(B433,I!$A:$D,4,FALSE))</f>
        <v>25.04</v>
      </c>
      <c r="J433" s="60">
        <f t="shared" si="26"/>
        <v>3.98</v>
      </c>
      <c r="K433" s="59"/>
    </row>
    <row r="434" spans="1:13" ht="15" customHeight="1" x14ac:dyDescent="0.25">
      <c r="A434" s="76" t="s">
        <v>667</v>
      </c>
      <c r="B434" s="77"/>
      <c r="C434" s="77"/>
      <c r="D434" s="77"/>
      <c r="E434" s="77"/>
      <c r="F434" s="77"/>
      <c r="G434" s="78"/>
      <c r="H434" s="79"/>
      <c r="I434" s="80"/>
      <c r="J434" s="60">
        <f>SUM(J427:K433)</f>
        <v>10.78</v>
      </c>
      <c r="K434" s="59"/>
    </row>
    <row r="435" spans="1:13" ht="15" customHeight="1" x14ac:dyDescent="0.25">
      <c r="A435" s="4"/>
      <c r="B435" s="4"/>
      <c r="C435" s="4"/>
      <c r="D435" s="4"/>
      <c r="E435" s="4"/>
      <c r="F435" s="4"/>
      <c r="G435" s="4"/>
      <c r="H435" s="4"/>
      <c r="I435" s="4"/>
      <c r="J435" s="4"/>
      <c r="K435" s="4"/>
    </row>
    <row r="436" spans="1:13" ht="15" customHeight="1" x14ac:dyDescent="0.25">
      <c r="A436" s="22" t="s">
        <v>429</v>
      </c>
      <c r="B436" s="22" t="s">
        <v>32</v>
      </c>
      <c r="C436" s="46" t="s">
        <v>8</v>
      </c>
      <c r="D436" s="47"/>
      <c r="E436" s="47"/>
      <c r="F436" s="47"/>
      <c r="G436" s="7" t="s">
        <v>33</v>
      </c>
      <c r="H436" s="7" t="s">
        <v>430</v>
      </c>
      <c r="I436" s="7" t="s">
        <v>431</v>
      </c>
      <c r="J436" s="34" t="s">
        <v>10</v>
      </c>
      <c r="K436" s="33"/>
    </row>
    <row r="437" spans="1:13" ht="60" customHeight="1" x14ac:dyDescent="0.25">
      <c r="A437" s="7" t="s">
        <v>465</v>
      </c>
      <c r="B437" s="71">
        <v>94692</v>
      </c>
      <c r="C437" s="73" t="str">
        <f>VLOOKUP(B437,S!$A:$D,2,FALSE)</f>
        <v>TÊ, PVC, SOLDÁVEL, DN 40 MM INSTALADO EM RESERVAÇÃO DE ÁGUA DE EDIFICAÇÃO QUE POSSUA RESERVATÓRIO DE FIBRA/FIBROCIMENTO   FORNECIMENTO E INSTALAÇÃO. AF_06/2016</v>
      </c>
      <c r="D437" s="73"/>
      <c r="E437" s="73"/>
      <c r="F437" s="72"/>
      <c r="G437" s="7" t="str">
        <f>VLOOKUP(B437,S!$A:$D,3,FALSE)</f>
        <v>UN</v>
      </c>
      <c r="H437" s="74"/>
      <c r="I437" s="74">
        <f>J444</f>
        <v>24.88</v>
      </c>
      <c r="J437" s="53"/>
      <c r="K437" s="52"/>
      <c r="L437" s="74">
        <f>VLOOKUP(B437,S!$A:$D,4,FALSE)</f>
        <v>24.88</v>
      </c>
      <c r="M437" s="7" t="str">
        <f>IF(ROUND((L437-I437),2)=0,"OK, confere com a tabela.",IF(ROUND((L437-I437),2)&lt;0,"ACIMA ("&amp;TEXT(ROUND(I437*100/L437,4),"0,0000")&amp;" %) da tabela.","ABAIXO ("&amp;TEXT(ROUND(I437*100/L437,4),"0,0000")&amp;" %) da tabela."))</f>
        <v>OK, confere com a tabela.</v>
      </c>
    </row>
    <row r="438" spans="1:13" ht="30" customHeight="1" x14ac:dyDescent="0.25">
      <c r="A438" s="54" t="s">
        <v>433</v>
      </c>
      <c r="B438" s="67">
        <v>7141</v>
      </c>
      <c r="C438" s="55" t="str">
        <f>VLOOKUP(B438,IF(A438="COMPOSICAO",S!$A:$D,I!$A:$D),2,FALSE)</f>
        <v>TE SOLDAVEL, PVC, 90 GRAUS, 40 MM, PARA AGUA FRIA PREDIAL (NBR 5648)</v>
      </c>
      <c r="D438" s="55"/>
      <c r="E438" s="55"/>
      <c r="F438" s="55"/>
      <c r="G438" s="54" t="str">
        <f>VLOOKUP(B438,IF(A438="COMPOSICAO",S!$A:$D,I!$A:$D),3,FALSE)</f>
        <v>UN</v>
      </c>
      <c r="H438" s="81">
        <v>1</v>
      </c>
      <c r="I438" s="56">
        <f>IF(A438="COMPOSICAO",VLOOKUP("TOTAL - "&amp;B438,COMPOSICAO_AUX_2!$A:$J,10,FALSE),VLOOKUP(B438,I!$A:$D,4,FALSE))</f>
        <v>10.51</v>
      </c>
      <c r="J438" s="60">
        <f t="shared" ref="J438:J443" si="27">TRUNC(H438*I438,2)</f>
        <v>10.51</v>
      </c>
      <c r="K438" s="59"/>
    </row>
    <row r="439" spans="1:13" ht="15" customHeight="1" x14ac:dyDescent="0.25">
      <c r="A439" s="54" t="s">
        <v>433</v>
      </c>
      <c r="B439" s="67">
        <v>20080</v>
      </c>
      <c r="C439" s="55" t="str">
        <f>VLOOKUP(B439,IF(A439="COMPOSICAO",S!$A:$D,I!$A:$D),2,FALSE)</f>
        <v>ADESIVO PLASTICO PARA PVC, FRASCO COM 175 GR</v>
      </c>
      <c r="D439" s="55"/>
      <c r="E439" s="55"/>
      <c r="F439" s="55"/>
      <c r="G439" s="54" t="str">
        <f>VLOOKUP(B439,IF(A439="COMPOSICAO",S!$A:$D,I!$A:$D),3,FALSE)</f>
        <v>UN</v>
      </c>
      <c r="H439" s="81">
        <v>0.107</v>
      </c>
      <c r="I439" s="56">
        <f>IF(A439="COMPOSICAO",VLOOKUP("TOTAL - "&amp;B439,COMPOSICAO_AUX_2!$A:$J,10,FALSE),VLOOKUP(B439,I!$A:$D,4,FALSE))</f>
        <v>20.440000000000001</v>
      </c>
      <c r="J439" s="60">
        <f t="shared" si="27"/>
        <v>2.1800000000000002</v>
      </c>
      <c r="K439" s="59"/>
    </row>
    <row r="440" spans="1:13" ht="30" customHeight="1" x14ac:dyDescent="0.25">
      <c r="A440" s="54" t="s">
        <v>433</v>
      </c>
      <c r="B440" s="67">
        <v>20083</v>
      </c>
      <c r="C440" s="55" t="str">
        <f>VLOOKUP(B440,IF(A440="COMPOSICAO",S!$A:$D,I!$A:$D),2,FALSE)</f>
        <v>SOLUCAO PREPARADORA / LIMPADORA PARA PVC, FRASCO COM 1000 CM3</v>
      </c>
      <c r="D440" s="55"/>
      <c r="E440" s="55"/>
      <c r="F440" s="55"/>
      <c r="G440" s="54" t="str">
        <f>VLOOKUP(B440,IF(A440="COMPOSICAO",S!$A:$D,I!$A:$D),3,FALSE)</f>
        <v>UN</v>
      </c>
      <c r="H440" s="81">
        <v>2.7E-2</v>
      </c>
      <c r="I440" s="56">
        <f>IF(A440="COMPOSICAO",VLOOKUP("TOTAL - "&amp;B440,COMPOSICAO_AUX_2!$A:$J,10,FALSE),VLOOKUP(B440,I!$A:$D,4,FALSE))</f>
        <v>70.959999999999994</v>
      </c>
      <c r="J440" s="60">
        <f t="shared" si="27"/>
        <v>1.91</v>
      </c>
      <c r="K440" s="59"/>
    </row>
    <row r="441" spans="1:13" ht="15" customHeight="1" x14ac:dyDescent="0.25">
      <c r="A441" s="54" t="s">
        <v>433</v>
      </c>
      <c r="B441" s="67">
        <v>38383</v>
      </c>
      <c r="C441" s="55" t="str">
        <f>VLOOKUP(B441,IF(A441="COMPOSICAO",S!$A:$D,I!$A:$D),2,FALSE)</f>
        <v>LIXA D'AGUA EM FOLHA, GRAO 100</v>
      </c>
      <c r="D441" s="55"/>
      <c r="E441" s="55"/>
      <c r="F441" s="55"/>
      <c r="G441" s="54" t="str">
        <f>VLOOKUP(B441,IF(A441="COMPOSICAO",S!$A:$D,I!$A:$D),3,FALSE)</f>
        <v>UN</v>
      </c>
      <c r="H441" s="81">
        <v>3.4000000000000002E-2</v>
      </c>
      <c r="I441" s="56">
        <f>IF(A441="COMPOSICAO",VLOOKUP("TOTAL - "&amp;B441,COMPOSICAO_AUX_2!$A:$J,10,FALSE),VLOOKUP(B441,I!$A:$D,4,FALSE))</f>
        <v>2.19</v>
      </c>
      <c r="J441" s="60">
        <f t="shared" si="27"/>
        <v>7.0000000000000007E-2</v>
      </c>
      <c r="K441" s="59"/>
    </row>
    <row r="442" spans="1:13" ht="30" customHeight="1" x14ac:dyDescent="0.25">
      <c r="A442" s="54" t="s">
        <v>434</v>
      </c>
      <c r="B442" s="67">
        <v>88248</v>
      </c>
      <c r="C442" s="55" t="str">
        <f>VLOOKUP(B442,IF(A442="COMPOSICAO",S!$A:$D,I!$A:$D),2,FALSE)</f>
        <v>AUXILIAR DE ENCANADOR OU BOMBEIRO HIDRÁULICO COM ENCARGOS COMPLEMENTARES</v>
      </c>
      <c r="D442" s="55"/>
      <c r="E442" s="55"/>
      <c r="F442" s="55"/>
      <c r="G442" s="54" t="str">
        <f>VLOOKUP(B442,IF(A442="COMPOSICAO",S!$A:$D,I!$A:$D),3,FALSE)</f>
        <v>H</v>
      </c>
      <c r="H442" s="81">
        <v>0.22700000000000001</v>
      </c>
      <c r="I442" s="56">
        <f>IF(A442="COMPOSICAO",VLOOKUP("TOTAL - "&amp;B442,COMPOSICAO_AUX_2!$A:$J,10,FALSE),VLOOKUP(B442,I!$A:$D,4,FALSE))</f>
        <v>19.990000000000002</v>
      </c>
      <c r="J442" s="60">
        <f t="shared" si="27"/>
        <v>4.53</v>
      </c>
      <c r="K442" s="59"/>
    </row>
    <row r="443" spans="1:13" ht="30" customHeight="1" x14ac:dyDescent="0.25">
      <c r="A443" s="54" t="s">
        <v>434</v>
      </c>
      <c r="B443" s="67">
        <v>88267</v>
      </c>
      <c r="C443" s="55" t="str">
        <f>VLOOKUP(B443,IF(A443="COMPOSICAO",S!$A:$D,I!$A:$D),2,FALSE)</f>
        <v>ENCANADOR OU BOMBEIRO HIDRÁULICO COM ENCARGOS COMPLEMENTARES</v>
      </c>
      <c r="D443" s="55"/>
      <c r="E443" s="55"/>
      <c r="F443" s="55"/>
      <c r="G443" s="54" t="str">
        <f>VLOOKUP(B443,IF(A443="COMPOSICAO",S!$A:$D,I!$A:$D),3,FALSE)</f>
        <v>H</v>
      </c>
      <c r="H443" s="81">
        <v>0.22700000000000001</v>
      </c>
      <c r="I443" s="56">
        <f>IF(A443="COMPOSICAO",VLOOKUP("TOTAL - "&amp;B443,COMPOSICAO_AUX_2!$A:$J,10,FALSE),VLOOKUP(B443,I!$A:$D,4,FALSE))</f>
        <v>25.04</v>
      </c>
      <c r="J443" s="60">
        <f t="shared" si="27"/>
        <v>5.68</v>
      </c>
      <c r="K443" s="59"/>
    </row>
    <row r="444" spans="1:13" ht="15" customHeight="1" x14ac:dyDescent="0.25">
      <c r="A444" s="76" t="s">
        <v>668</v>
      </c>
      <c r="B444" s="77"/>
      <c r="C444" s="77"/>
      <c r="D444" s="77"/>
      <c r="E444" s="77"/>
      <c r="F444" s="77"/>
      <c r="G444" s="78"/>
      <c r="H444" s="79"/>
      <c r="I444" s="80"/>
      <c r="J444" s="60">
        <f>SUM(J437:K443)</f>
        <v>24.88</v>
      </c>
      <c r="K444" s="59"/>
    </row>
    <row r="445" spans="1:13" ht="15" customHeight="1" x14ac:dyDescent="0.25">
      <c r="A445" s="4"/>
      <c r="B445" s="4"/>
      <c r="C445" s="4"/>
      <c r="D445" s="4"/>
      <c r="E445" s="4"/>
      <c r="F445" s="4"/>
      <c r="G445" s="4"/>
      <c r="H445" s="4"/>
      <c r="I445" s="4"/>
      <c r="J445" s="4"/>
      <c r="K445" s="4"/>
    </row>
    <row r="446" spans="1:13" ht="15" customHeight="1" x14ac:dyDescent="0.25">
      <c r="A446" s="22" t="s">
        <v>429</v>
      </c>
      <c r="B446" s="22" t="s">
        <v>32</v>
      </c>
      <c r="C446" s="46" t="s">
        <v>8</v>
      </c>
      <c r="D446" s="47"/>
      <c r="E446" s="47"/>
      <c r="F446" s="47"/>
      <c r="G446" s="7" t="s">
        <v>33</v>
      </c>
      <c r="H446" s="7" t="s">
        <v>430</v>
      </c>
      <c r="I446" s="7" t="s">
        <v>431</v>
      </c>
      <c r="J446" s="34" t="s">
        <v>10</v>
      </c>
      <c r="K446" s="33"/>
    </row>
    <row r="447" spans="1:13" ht="75" customHeight="1" x14ac:dyDescent="0.25">
      <c r="A447" s="7" t="s">
        <v>465</v>
      </c>
      <c r="B447" s="71">
        <v>94703</v>
      </c>
      <c r="C447" s="73" t="str">
        <f>VLOOKUP(B447,S!$A:$D,2,FALSE)</f>
        <v>ADAPTADOR COM FLANGE E ANEL DE VEDAÇÃO, PVC, SOLDÁVEL, DN  25 MM X 3/4 , INSTALADO EM RESERVAÇÃO DE ÁGUA DE EDIFICAÇÃO QUE POSSUA RESERVATÓRIO DE FIBRA/FIBROCIMENTO   FORNECIMENTO E INSTALAÇÃO. AF_06/2016</v>
      </c>
      <c r="D447" s="73"/>
      <c r="E447" s="73"/>
      <c r="F447" s="72"/>
      <c r="G447" s="7" t="str">
        <f>VLOOKUP(B447,S!$A:$D,3,FALSE)</f>
        <v>UN</v>
      </c>
      <c r="H447" s="74"/>
      <c r="I447" s="74">
        <f>J454</f>
        <v>21.889999999999997</v>
      </c>
      <c r="J447" s="53"/>
      <c r="K447" s="52"/>
      <c r="L447" s="74">
        <f>VLOOKUP(B447,S!$A:$D,4,FALSE)</f>
        <v>21.89</v>
      </c>
      <c r="M447" s="7" t="str">
        <f>IF(ROUND((L447-I447),2)=0,"OK, confere com a tabela.",IF(ROUND((L447-I447),2)&lt;0,"ACIMA ("&amp;TEXT(ROUND(I447*100/L447,4),"0,0000")&amp;" %) da tabela.","ABAIXO ("&amp;TEXT(ROUND(I447*100/L447,4),"0,0000")&amp;" %) da tabela."))</f>
        <v>OK, confere com a tabela.</v>
      </c>
    </row>
    <row r="448" spans="1:13" ht="30" customHeight="1" x14ac:dyDescent="0.25">
      <c r="A448" s="54" t="s">
        <v>433</v>
      </c>
      <c r="B448" s="67">
        <v>96</v>
      </c>
      <c r="C448" s="55" t="str">
        <f>VLOOKUP(B448,IF(A448="COMPOSICAO",S!$A:$D,I!$A:$D),2,FALSE)</f>
        <v>ADAPTADOR PVC SOLDAVEL, COM FLANGE E ANEL DE VEDACAO, 25 MM X 3/4", PARA CAIXA D'AGUA</v>
      </c>
      <c r="D448" s="55"/>
      <c r="E448" s="55"/>
      <c r="F448" s="55"/>
      <c r="G448" s="54" t="str">
        <f>VLOOKUP(B448,IF(A448="COMPOSICAO",S!$A:$D,I!$A:$D),3,FALSE)</f>
        <v>UN</v>
      </c>
      <c r="H448" s="81">
        <v>1</v>
      </c>
      <c r="I448" s="56">
        <f>IF(A448="COMPOSICAO",VLOOKUP("TOTAL - "&amp;B448,COMPOSICAO_AUX_2!$A:$J,10,FALSE),VLOOKUP(B448,I!$A:$D,4,FALSE))</f>
        <v>14.03</v>
      </c>
      <c r="J448" s="60">
        <f t="shared" ref="J448:J453" si="28">TRUNC(H448*I448,2)</f>
        <v>14.03</v>
      </c>
      <c r="K448" s="59"/>
    </row>
    <row r="449" spans="1:13" ht="15" customHeight="1" x14ac:dyDescent="0.25">
      <c r="A449" s="54" t="s">
        <v>433</v>
      </c>
      <c r="B449" s="67">
        <v>20080</v>
      </c>
      <c r="C449" s="55" t="str">
        <f>VLOOKUP(B449,IF(A449="COMPOSICAO",S!$A:$D,I!$A:$D),2,FALSE)</f>
        <v>ADESIVO PLASTICO PARA PVC, FRASCO COM 175 GR</v>
      </c>
      <c r="D449" s="55"/>
      <c r="E449" s="55"/>
      <c r="F449" s="55"/>
      <c r="G449" s="54" t="str">
        <f>VLOOKUP(B449,IF(A449="COMPOSICAO",S!$A:$D,I!$A:$D),3,FALSE)</f>
        <v>UN</v>
      </c>
      <c r="H449" s="81">
        <v>4.5999999999999999E-2</v>
      </c>
      <c r="I449" s="56">
        <f>IF(A449="COMPOSICAO",VLOOKUP("TOTAL - "&amp;B449,COMPOSICAO_AUX_2!$A:$J,10,FALSE),VLOOKUP(B449,I!$A:$D,4,FALSE))</f>
        <v>20.440000000000001</v>
      </c>
      <c r="J449" s="60">
        <f t="shared" si="28"/>
        <v>0.94</v>
      </c>
      <c r="K449" s="59"/>
    </row>
    <row r="450" spans="1:13" ht="30" customHeight="1" x14ac:dyDescent="0.25">
      <c r="A450" s="54" t="s">
        <v>433</v>
      </c>
      <c r="B450" s="67">
        <v>20083</v>
      </c>
      <c r="C450" s="55" t="str">
        <f>VLOOKUP(B450,IF(A450="COMPOSICAO",S!$A:$D,I!$A:$D),2,FALSE)</f>
        <v>SOLUCAO PREPARADORA / LIMPADORA PARA PVC, FRASCO COM 1000 CM3</v>
      </c>
      <c r="D450" s="55"/>
      <c r="E450" s="55"/>
      <c r="F450" s="55"/>
      <c r="G450" s="54" t="str">
        <f>VLOOKUP(B450,IF(A450="COMPOSICAO",S!$A:$D,I!$A:$D),3,FALSE)</f>
        <v>UN</v>
      </c>
      <c r="H450" s="81">
        <v>1.0999999999999999E-2</v>
      </c>
      <c r="I450" s="56">
        <f>IF(A450="COMPOSICAO",VLOOKUP("TOTAL - "&amp;B450,COMPOSICAO_AUX_2!$A:$J,10,FALSE),VLOOKUP(B450,I!$A:$D,4,FALSE))</f>
        <v>70.959999999999994</v>
      </c>
      <c r="J450" s="60">
        <f t="shared" si="28"/>
        <v>0.78</v>
      </c>
      <c r="K450" s="59"/>
    </row>
    <row r="451" spans="1:13" ht="15" customHeight="1" x14ac:dyDescent="0.25">
      <c r="A451" s="54" t="s">
        <v>433</v>
      </c>
      <c r="B451" s="67">
        <v>38383</v>
      </c>
      <c r="C451" s="55" t="str">
        <f>VLOOKUP(B451,IF(A451="COMPOSICAO",S!$A:$D,I!$A:$D),2,FALSE)</f>
        <v>LIXA D'AGUA EM FOLHA, GRAO 100</v>
      </c>
      <c r="D451" s="55"/>
      <c r="E451" s="55"/>
      <c r="F451" s="55"/>
      <c r="G451" s="54" t="str">
        <f>VLOOKUP(B451,IF(A451="COMPOSICAO",S!$A:$D,I!$A:$D),3,FALSE)</f>
        <v>UN</v>
      </c>
      <c r="H451" s="81">
        <v>1.4E-2</v>
      </c>
      <c r="I451" s="56">
        <f>IF(A451="COMPOSICAO",VLOOKUP("TOTAL - "&amp;B451,COMPOSICAO_AUX_2!$A:$J,10,FALSE),VLOOKUP(B451,I!$A:$D,4,FALSE))</f>
        <v>2.19</v>
      </c>
      <c r="J451" s="60">
        <f t="shared" si="28"/>
        <v>0.03</v>
      </c>
      <c r="K451" s="59"/>
    </row>
    <row r="452" spans="1:13" ht="30" customHeight="1" x14ac:dyDescent="0.25">
      <c r="A452" s="54" t="s">
        <v>434</v>
      </c>
      <c r="B452" s="67">
        <v>88248</v>
      </c>
      <c r="C452" s="55" t="str">
        <f>VLOOKUP(B452,IF(A452="COMPOSICAO",S!$A:$D,I!$A:$D),2,FALSE)</f>
        <v>AUXILIAR DE ENCANADOR OU BOMBEIRO HIDRÁULICO COM ENCARGOS COMPLEMENTARES</v>
      </c>
      <c r="D452" s="55"/>
      <c r="E452" s="55"/>
      <c r="F452" s="55"/>
      <c r="G452" s="54" t="str">
        <f>VLOOKUP(B452,IF(A452="COMPOSICAO",S!$A:$D,I!$A:$D),3,FALSE)</f>
        <v>H</v>
      </c>
      <c r="H452" s="81">
        <v>0.13600000000000001</v>
      </c>
      <c r="I452" s="56">
        <f>IF(A452="COMPOSICAO",VLOOKUP("TOTAL - "&amp;B452,COMPOSICAO_AUX_2!$A:$J,10,FALSE),VLOOKUP(B452,I!$A:$D,4,FALSE))</f>
        <v>19.990000000000002</v>
      </c>
      <c r="J452" s="60">
        <f t="shared" si="28"/>
        <v>2.71</v>
      </c>
      <c r="K452" s="59"/>
    </row>
    <row r="453" spans="1:13" ht="30" customHeight="1" x14ac:dyDescent="0.25">
      <c r="A453" s="54" t="s">
        <v>434</v>
      </c>
      <c r="B453" s="67">
        <v>88267</v>
      </c>
      <c r="C453" s="55" t="str">
        <f>VLOOKUP(B453,IF(A453="COMPOSICAO",S!$A:$D,I!$A:$D),2,FALSE)</f>
        <v>ENCANADOR OU BOMBEIRO HIDRÁULICO COM ENCARGOS COMPLEMENTARES</v>
      </c>
      <c r="D453" s="55"/>
      <c r="E453" s="55"/>
      <c r="F453" s="55"/>
      <c r="G453" s="54" t="str">
        <f>VLOOKUP(B453,IF(A453="COMPOSICAO",S!$A:$D,I!$A:$D),3,FALSE)</f>
        <v>H</v>
      </c>
      <c r="H453" s="81">
        <v>0.13600000000000001</v>
      </c>
      <c r="I453" s="56">
        <f>IF(A453="COMPOSICAO",VLOOKUP("TOTAL - "&amp;B453,COMPOSICAO_AUX_2!$A:$J,10,FALSE),VLOOKUP(B453,I!$A:$D,4,FALSE))</f>
        <v>25.04</v>
      </c>
      <c r="J453" s="60">
        <f t="shared" si="28"/>
        <v>3.4</v>
      </c>
      <c r="K453" s="59"/>
    </row>
    <row r="454" spans="1:13" ht="15" customHeight="1" x14ac:dyDescent="0.25">
      <c r="A454" s="76" t="s">
        <v>669</v>
      </c>
      <c r="B454" s="77"/>
      <c r="C454" s="77"/>
      <c r="D454" s="77"/>
      <c r="E454" s="77"/>
      <c r="F454" s="77"/>
      <c r="G454" s="78"/>
      <c r="H454" s="79"/>
      <c r="I454" s="80"/>
      <c r="J454" s="60">
        <f>SUM(J447:K453)</f>
        <v>21.889999999999997</v>
      </c>
      <c r="K454" s="59"/>
    </row>
    <row r="455" spans="1:13" ht="15" customHeight="1" x14ac:dyDescent="0.25">
      <c r="A455" s="4"/>
      <c r="B455" s="4"/>
      <c r="C455" s="4"/>
      <c r="D455" s="4"/>
      <c r="E455" s="4"/>
      <c r="F455" s="4"/>
      <c r="G455" s="4"/>
      <c r="H455" s="4"/>
      <c r="I455" s="4"/>
      <c r="J455" s="4"/>
      <c r="K455" s="4"/>
    </row>
    <row r="456" spans="1:13" ht="15" customHeight="1" x14ac:dyDescent="0.25">
      <c r="A456" s="22" t="s">
        <v>429</v>
      </c>
      <c r="B456" s="22" t="s">
        <v>32</v>
      </c>
      <c r="C456" s="46" t="s">
        <v>8</v>
      </c>
      <c r="D456" s="47"/>
      <c r="E456" s="47"/>
      <c r="F456" s="47"/>
      <c r="G456" s="7" t="s">
        <v>33</v>
      </c>
      <c r="H456" s="7" t="s">
        <v>430</v>
      </c>
      <c r="I456" s="7" t="s">
        <v>431</v>
      </c>
      <c r="J456" s="34" t="s">
        <v>10</v>
      </c>
      <c r="K456" s="33"/>
    </row>
    <row r="457" spans="1:13" ht="75" customHeight="1" x14ac:dyDescent="0.25">
      <c r="A457" s="7" t="s">
        <v>465</v>
      </c>
      <c r="B457" s="71">
        <v>94705</v>
      </c>
      <c r="C457" s="73" t="str">
        <f>VLOOKUP(B457,S!$A:$D,2,FALSE)</f>
        <v>ADAPTADOR COM FLANGE E ANEL DE VEDAÇÃO, PVC, SOLDÁVEL, DN 40 MM X 1 1/4 , INSTALADO EM RESERVAÇÃO DE ÁGUA DE EDIFICAÇÃO QUE POSSUA RESERVATÓRIO DE FIBRA/FIBROCIMENTO   FORNECIMENTO E INSTALAÇÃO. AF_06/2016</v>
      </c>
      <c r="D457" s="73"/>
      <c r="E457" s="73"/>
      <c r="F457" s="72"/>
      <c r="G457" s="7" t="str">
        <f>VLOOKUP(B457,S!$A:$D,3,FALSE)</f>
        <v>UN</v>
      </c>
      <c r="H457" s="74"/>
      <c r="I457" s="74">
        <f>J464</f>
        <v>39.46</v>
      </c>
      <c r="J457" s="53"/>
      <c r="K457" s="52"/>
      <c r="L457" s="74">
        <f>VLOOKUP(B457,S!$A:$D,4,FALSE)</f>
        <v>39.46</v>
      </c>
      <c r="M457" s="7" t="str">
        <f>IF(ROUND((L457-I457),2)=0,"OK, confere com a tabela.",IF(ROUND((L457-I457),2)&lt;0,"ACIMA ("&amp;TEXT(ROUND(I457*100/L457,4),"0,0000")&amp;" %) da tabela.","ABAIXO ("&amp;TEXT(ROUND(I457*100/L457,4),"0,0000")&amp;" %) da tabela."))</f>
        <v>OK, confere com a tabela.</v>
      </c>
    </row>
    <row r="458" spans="1:13" ht="30" customHeight="1" x14ac:dyDescent="0.25">
      <c r="A458" s="54" t="s">
        <v>433</v>
      </c>
      <c r="B458" s="67">
        <v>98</v>
      </c>
      <c r="C458" s="55" t="str">
        <f>VLOOKUP(B458,IF(A458="COMPOSICAO",S!$A:$D,I!$A:$D),2,FALSE)</f>
        <v>ADAPTADOR PVC SOLDAVEL, COM FLANGE E ANEL DE VEDACAO, 40 MM X 1 1/4", PARA CAIXA D'AGUA</v>
      </c>
      <c r="D458" s="55"/>
      <c r="E458" s="55"/>
      <c r="F458" s="55"/>
      <c r="G458" s="54" t="str">
        <f>VLOOKUP(B458,IF(A458="COMPOSICAO",S!$A:$D,I!$A:$D),3,FALSE)</f>
        <v>UN</v>
      </c>
      <c r="H458" s="81">
        <v>1</v>
      </c>
      <c r="I458" s="56">
        <f>IF(A458="COMPOSICAO",VLOOKUP("TOTAL - "&amp;B458,COMPOSICAO_AUX_2!$A:$J,10,FALSE),VLOOKUP(B458,I!$A:$D,4,FALSE))</f>
        <v>31.6</v>
      </c>
      <c r="J458" s="60">
        <f t="shared" ref="J458:J463" si="29">TRUNC(H458*I458,2)</f>
        <v>31.6</v>
      </c>
      <c r="K458" s="59"/>
    </row>
    <row r="459" spans="1:13" ht="15" customHeight="1" x14ac:dyDescent="0.25">
      <c r="A459" s="54" t="s">
        <v>433</v>
      </c>
      <c r="B459" s="67">
        <v>20080</v>
      </c>
      <c r="C459" s="55" t="str">
        <f>VLOOKUP(B459,IF(A459="COMPOSICAO",S!$A:$D,I!$A:$D),2,FALSE)</f>
        <v>ADESIVO PLASTICO PARA PVC, FRASCO COM 175 GR</v>
      </c>
      <c r="D459" s="55"/>
      <c r="E459" s="55"/>
      <c r="F459" s="55"/>
      <c r="G459" s="54" t="str">
        <f>VLOOKUP(B459,IF(A459="COMPOSICAO",S!$A:$D,I!$A:$D),3,FALSE)</f>
        <v>UN</v>
      </c>
      <c r="H459" s="81">
        <v>4.5999999999999999E-2</v>
      </c>
      <c r="I459" s="56">
        <f>IF(A459="COMPOSICAO",VLOOKUP("TOTAL - "&amp;B459,COMPOSICAO_AUX_2!$A:$J,10,FALSE),VLOOKUP(B459,I!$A:$D,4,FALSE))</f>
        <v>20.440000000000001</v>
      </c>
      <c r="J459" s="60">
        <f t="shared" si="29"/>
        <v>0.94</v>
      </c>
      <c r="K459" s="59"/>
    </row>
    <row r="460" spans="1:13" ht="30" customHeight="1" x14ac:dyDescent="0.25">
      <c r="A460" s="54" t="s">
        <v>433</v>
      </c>
      <c r="B460" s="67">
        <v>20083</v>
      </c>
      <c r="C460" s="55" t="str">
        <f>VLOOKUP(B460,IF(A460="COMPOSICAO",S!$A:$D,I!$A:$D),2,FALSE)</f>
        <v>SOLUCAO PREPARADORA / LIMPADORA PARA PVC, FRASCO COM 1000 CM3</v>
      </c>
      <c r="D460" s="55"/>
      <c r="E460" s="55"/>
      <c r="F460" s="55"/>
      <c r="G460" s="54" t="str">
        <f>VLOOKUP(B460,IF(A460="COMPOSICAO",S!$A:$D,I!$A:$D),3,FALSE)</f>
        <v>UN</v>
      </c>
      <c r="H460" s="81">
        <v>1.0999999999999999E-2</v>
      </c>
      <c r="I460" s="56">
        <f>IF(A460="COMPOSICAO",VLOOKUP("TOTAL - "&amp;B460,COMPOSICAO_AUX_2!$A:$J,10,FALSE),VLOOKUP(B460,I!$A:$D,4,FALSE))</f>
        <v>70.959999999999994</v>
      </c>
      <c r="J460" s="60">
        <f t="shared" si="29"/>
        <v>0.78</v>
      </c>
      <c r="K460" s="59"/>
    </row>
    <row r="461" spans="1:13" ht="15" customHeight="1" x14ac:dyDescent="0.25">
      <c r="A461" s="54" t="s">
        <v>433</v>
      </c>
      <c r="B461" s="67">
        <v>38383</v>
      </c>
      <c r="C461" s="55" t="str">
        <f>VLOOKUP(B461,IF(A461="COMPOSICAO",S!$A:$D,I!$A:$D),2,FALSE)</f>
        <v>LIXA D'AGUA EM FOLHA, GRAO 100</v>
      </c>
      <c r="D461" s="55"/>
      <c r="E461" s="55"/>
      <c r="F461" s="55"/>
      <c r="G461" s="54" t="str">
        <f>VLOOKUP(B461,IF(A461="COMPOSICAO",S!$A:$D,I!$A:$D),3,FALSE)</f>
        <v>UN</v>
      </c>
      <c r="H461" s="81">
        <v>1.4E-2</v>
      </c>
      <c r="I461" s="56">
        <f>IF(A461="COMPOSICAO",VLOOKUP("TOTAL - "&amp;B461,COMPOSICAO_AUX_2!$A:$J,10,FALSE),VLOOKUP(B461,I!$A:$D,4,FALSE))</f>
        <v>2.19</v>
      </c>
      <c r="J461" s="60">
        <f t="shared" si="29"/>
        <v>0.03</v>
      </c>
      <c r="K461" s="59"/>
    </row>
    <row r="462" spans="1:13" ht="30" customHeight="1" x14ac:dyDescent="0.25">
      <c r="A462" s="54" t="s">
        <v>434</v>
      </c>
      <c r="B462" s="67">
        <v>88248</v>
      </c>
      <c r="C462" s="55" t="str">
        <f>VLOOKUP(B462,IF(A462="COMPOSICAO",S!$A:$D,I!$A:$D),2,FALSE)</f>
        <v>AUXILIAR DE ENCANADOR OU BOMBEIRO HIDRÁULICO COM ENCARGOS COMPLEMENTARES</v>
      </c>
      <c r="D462" s="55"/>
      <c r="E462" s="55"/>
      <c r="F462" s="55"/>
      <c r="G462" s="54" t="str">
        <f>VLOOKUP(B462,IF(A462="COMPOSICAO",S!$A:$D,I!$A:$D),3,FALSE)</f>
        <v>H</v>
      </c>
      <c r="H462" s="81">
        <v>0.13600000000000001</v>
      </c>
      <c r="I462" s="56">
        <f>IF(A462="COMPOSICAO",VLOOKUP("TOTAL - "&amp;B462,COMPOSICAO_AUX_2!$A:$J,10,FALSE),VLOOKUP(B462,I!$A:$D,4,FALSE))</f>
        <v>19.990000000000002</v>
      </c>
      <c r="J462" s="60">
        <f t="shared" si="29"/>
        <v>2.71</v>
      </c>
      <c r="K462" s="59"/>
    </row>
    <row r="463" spans="1:13" ht="30" customHeight="1" x14ac:dyDescent="0.25">
      <c r="A463" s="54" t="s">
        <v>434</v>
      </c>
      <c r="B463" s="67">
        <v>88267</v>
      </c>
      <c r="C463" s="55" t="str">
        <f>VLOOKUP(B463,IF(A463="COMPOSICAO",S!$A:$D,I!$A:$D),2,FALSE)</f>
        <v>ENCANADOR OU BOMBEIRO HIDRÁULICO COM ENCARGOS COMPLEMENTARES</v>
      </c>
      <c r="D463" s="55"/>
      <c r="E463" s="55"/>
      <c r="F463" s="55"/>
      <c r="G463" s="54" t="str">
        <f>VLOOKUP(B463,IF(A463="COMPOSICAO",S!$A:$D,I!$A:$D),3,FALSE)</f>
        <v>H</v>
      </c>
      <c r="H463" s="81">
        <v>0.13600000000000001</v>
      </c>
      <c r="I463" s="56">
        <f>IF(A463="COMPOSICAO",VLOOKUP("TOTAL - "&amp;B463,COMPOSICAO_AUX_2!$A:$J,10,FALSE),VLOOKUP(B463,I!$A:$D,4,FALSE))</f>
        <v>25.04</v>
      </c>
      <c r="J463" s="60">
        <f t="shared" si="29"/>
        <v>3.4</v>
      </c>
      <c r="K463" s="59"/>
    </row>
    <row r="464" spans="1:13" ht="15" customHeight="1" x14ac:dyDescent="0.25">
      <c r="A464" s="76" t="s">
        <v>670</v>
      </c>
      <c r="B464" s="77"/>
      <c r="C464" s="77"/>
      <c r="D464" s="77"/>
      <c r="E464" s="77"/>
      <c r="F464" s="77"/>
      <c r="G464" s="78"/>
      <c r="H464" s="79"/>
      <c r="I464" s="80"/>
      <c r="J464" s="60">
        <f>SUM(J457:K463)</f>
        <v>39.46</v>
      </c>
      <c r="K464" s="59"/>
    </row>
    <row r="465" spans="1:13" ht="15" customHeight="1" x14ac:dyDescent="0.25">
      <c r="A465" s="4"/>
      <c r="B465" s="4"/>
      <c r="C465" s="4"/>
      <c r="D465" s="4"/>
      <c r="E465" s="4"/>
      <c r="F465" s="4"/>
      <c r="G465" s="4"/>
      <c r="H465" s="4"/>
      <c r="I465" s="4"/>
      <c r="J465" s="4"/>
      <c r="K465" s="4"/>
    </row>
    <row r="466" spans="1:13" ht="15" customHeight="1" x14ac:dyDescent="0.25">
      <c r="A466" s="22" t="s">
        <v>429</v>
      </c>
      <c r="B466" s="22" t="s">
        <v>32</v>
      </c>
      <c r="C466" s="46" t="s">
        <v>8</v>
      </c>
      <c r="D466" s="47"/>
      <c r="E466" s="47"/>
      <c r="F466" s="47"/>
      <c r="G466" s="7" t="s">
        <v>33</v>
      </c>
      <c r="H466" s="7" t="s">
        <v>430</v>
      </c>
      <c r="I466" s="7" t="s">
        <v>431</v>
      </c>
      <c r="J466" s="34" t="s">
        <v>10</v>
      </c>
      <c r="K466" s="33"/>
    </row>
    <row r="467" spans="1:13" ht="45" customHeight="1" x14ac:dyDescent="0.25">
      <c r="A467" s="7" t="s">
        <v>465</v>
      </c>
      <c r="B467" s="71">
        <v>94796</v>
      </c>
      <c r="C467" s="73" t="str">
        <f>VLOOKUP(B467,S!$A:$D,2,FALSE)</f>
        <v>TORNEIRA DE BOIA PARA CAIXA D'ÁGUA, ROSCÁVEL, 3/4" - FORNECIMENTO E INSTALAÇÃO. AF_08/2021</v>
      </c>
      <c r="D467" s="73"/>
      <c r="E467" s="73"/>
      <c r="F467" s="72"/>
      <c r="G467" s="7" t="str">
        <f>VLOOKUP(B467,S!$A:$D,3,FALSE)</f>
        <v>UN</v>
      </c>
      <c r="H467" s="74"/>
      <c r="I467" s="74">
        <f>J472</f>
        <v>103.28999999999999</v>
      </c>
      <c r="J467" s="53"/>
      <c r="K467" s="52"/>
      <c r="L467" s="74">
        <f>VLOOKUP(B467,S!$A:$D,4,FALSE)</f>
        <v>103.29</v>
      </c>
      <c r="M467" s="7" t="str">
        <f>IF(ROUND((L467-I467),2)=0,"OK, confere com a tabela.",IF(ROUND((L467-I467),2)&lt;0,"ACIMA ("&amp;TEXT(ROUND(I467*100/L467,4),"0,0000")&amp;" %) da tabela.","ABAIXO ("&amp;TEXT(ROUND(I467*100/L467,4),"0,0000")&amp;" %) da tabela."))</f>
        <v>OK, confere com a tabela.</v>
      </c>
    </row>
    <row r="468" spans="1:13" ht="30" customHeight="1" x14ac:dyDescent="0.25">
      <c r="A468" s="54" t="s">
        <v>433</v>
      </c>
      <c r="B468" s="67">
        <v>3148</v>
      </c>
      <c r="C468" s="55" t="str">
        <f>VLOOKUP(B468,IF(A468="COMPOSICAO",S!$A:$D,I!$A:$D),2,FALSE)</f>
        <v>FITA VEDA ROSCA EM ROLOS DE 18 MM X 50 M (L X C)</v>
      </c>
      <c r="D468" s="55"/>
      <c r="E468" s="55"/>
      <c r="F468" s="55"/>
      <c r="G468" s="54" t="str">
        <f>VLOOKUP(B468,IF(A468="COMPOSICAO",S!$A:$D,I!$A:$D),3,FALSE)</f>
        <v>UN</v>
      </c>
      <c r="H468" s="81">
        <v>5.3E-3</v>
      </c>
      <c r="I468" s="56">
        <f>IF(A468="COMPOSICAO",VLOOKUP("TOTAL - "&amp;B468,COMPOSICAO_AUX_2!$A:$J,10,FALSE),VLOOKUP(B468,I!$A:$D,4,FALSE))</f>
        <v>14.38</v>
      </c>
      <c r="J468" s="60">
        <f>TRUNC(H468*I468,2)</f>
        <v>7.0000000000000007E-2</v>
      </c>
      <c r="K468" s="59"/>
    </row>
    <row r="469" spans="1:13" ht="45" customHeight="1" x14ac:dyDescent="0.25">
      <c r="A469" s="54" t="s">
        <v>433</v>
      </c>
      <c r="B469" s="67">
        <v>11830</v>
      </c>
      <c r="C469" s="55" t="str">
        <f>VLOOKUP(B469,IF(A469="COMPOSICAO",S!$A:$D,I!$A:$D),2,FALSE)</f>
        <v>TORNEIRA DE BOIA CONVENCIONAL PARA CAIXA D'AGUA, AGUA FRIA, 3/4", COM HASTE E TORNEIRA METALICOS E BALAO PLASTICO</v>
      </c>
      <c r="D469" s="55"/>
      <c r="E469" s="55"/>
      <c r="F469" s="55"/>
      <c r="G469" s="54" t="str">
        <f>VLOOKUP(B469,IF(A469="COMPOSICAO",S!$A:$D,I!$A:$D),3,FALSE)</f>
        <v>UN</v>
      </c>
      <c r="H469" s="81">
        <v>1</v>
      </c>
      <c r="I469" s="56">
        <f>IF(A469="COMPOSICAO",VLOOKUP("TOTAL - "&amp;B469,COMPOSICAO_AUX_2!$A:$J,10,FALSE),VLOOKUP(B469,I!$A:$D,4,FALSE))</f>
        <v>94.66</v>
      </c>
      <c r="J469" s="60">
        <f>TRUNC(H469*I469,2)</f>
        <v>94.66</v>
      </c>
      <c r="K469" s="59"/>
    </row>
    <row r="470" spans="1:13" ht="30" customHeight="1" x14ac:dyDescent="0.25">
      <c r="A470" s="54" t="s">
        <v>434</v>
      </c>
      <c r="B470" s="67">
        <v>88248</v>
      </c>
      <c r="C470" s="55" t="str">
        <f>VLOOKUP(B470,IF(A470="COMPOSICAO",S!$A:$D,I!$A:$D),2,FALSE)</f>
        <v>AUXILIAR DE ENCANADOR OU BOMBEIRO HIDRÁULICO COM ENCARGOS COMPLEMENTARES</v>
      </c>
      <c r="D470" s="55"/>
      <c r="E470" s="55"/>
      <c r="F470" s="55"/>
      <c r="G470" s="54" t="str">
        <f>VLOOKUP(B470,IF(A470="COMPOSICAO",S!$A:$D,I!$A:$D),3,FALSE)</f>
        <v>H</v>
      </c>
      <c r="H470" s="81">
        <v>0.19040000000000001</v>
      </c>
      <c r="I470" s="56">
        <f>IF(A470="COMPOSICAO",VLOOKUP("TOTAL - "&amp;B470,COMPOSICAO_AUX_2!$A:$J,10,FALSE),VLOOKUP(B470,I!$A:$D,4,FALSE))</f>
        <v>19.990000000000002</v>
      </c>
      <c r="J470" s="60">
        <f>TRUNC(H470*I470,2)</f>
        <v>3.8</v>
      </c>
      <c r="K470" s="59"/>
    </row>
    <row r="471" spans="1:13" ht="30" customHeight="1" x14ac:dyDescent="0.25">
      <c r="A471" s="54" t="s">
        <v>434</v>
      </c>
      <c r="B471" s="67">
        <v>88267</v>
      </c>
      <c r="C471" s="55" t="str">
        <f>VLOOKUP(B471,IF(A471="COMPOSICAO",S!$A:$D,I!$A:$D),2,FALSE)</f>
        <v>ENCANADOR OU BOMBEIRO HIDRÁULICO COM ENCARGOS COMPLEMENTARES</v>
      </c>
      <c r="D471" s="55"/>
      <c r="E471" s="55"/>
      <c r="F471" s="55"/>
      <c r="G471" s="54" t="str">
        <f>VLOOKUP(B471,IF(A471="COMPOSICAO",S!$A:$D,I!$A:$D),3,FALSE)</f>
        <v>H</v>
      </c>
      <c r="H471" s="81">
        <v>0.19040000000000001</v>
      </c>
      <c r="I471" s="56">
        <f>IF(A471="COMPOSICAO",VLOOKUP("TOTAL - "&amp;B471,COMPOSICAO_AUX_2!$A:$J,10,FALSE),VLOOKUP(B471,I!$A:$D,4,FALSE))</f>
        <v>25.04</v>
      </c>
      <c r="J471" s="60">
        <f>TRUNC(H471*I471,2)</f>
        <v>4.76</v>
      </c>
      <c r="K471" s="59"/>
    </row>
    <row r="472" spans="1:13" ht="15" customHeight="1" x14ac:dyDescent="0.25">
      <c r="A472" s="76" t="s">
        <v>671</v>
      </c>
      <c r="B472" s="77"/>
      <c r="C472" s="77"/>
      <c r="D472" s="77"/>
      <c r="E472" s="77"/>
      <c r="F472" s="77"/>
      <c r="G472" s="78"/>
      <c r="H472" s="79"/>
      <c r="I472" s="80"/>
      <c r="J472" s="60">
        <f>SUM(J467:K471)</f>
        <v>103.28999999999999</v>
      </c>
      <c r="K472" s="59"/>
    </row>
    <row r="473" spans="1:13" ht="15" customHeight="1" x14ac:dyDescent="0.25">
      <c r="A473" s="4"/>
      <c r="B473" s="4"/>
      <c r="C473" s="4"/>
      <c r="D473" s="4"/>
      <c r="E473" s="4"/>
      <c r="F473" s="4"/>
      <c r="G473" s="4"/>
      <c r="H473" s="4"/>
      <c r="I473" s="4"/>
      <c r="J473" s="4"/>
      <c r="K473" s="4"/>
    </row>
    <row r="474" spans="1:13" ht="15" customHeight="1" x14ac:dyDescent="0.25">
      <c r="A474" s="22" t="s">
        <v>429</v>
      </c>
      <c r="B474" s="22" t="s">
        <v>32</v>
      </c>
      <c r="C474" s="46" t="s">
        <v>8</v>
      </c>
      <c r="D474" s="47"/>
      <c r="E474" s="47"/>
      <c r="F474" s="47"/>
      <c r="G474" s="7" t="s">
        <v>33</v>
      </c>
      <c r="H474" s="7" t="s">
        <v>430</v>
      </c>
      <c r="I474" s="7" t="s">
        <v>431</v>
      </c>
      <c r="J474" s="34" t="s">
        <v>10</v>
      </c>
      <c r="K474" s="33"/>
    </row>
    <row r="475" spans="1:13" ht="30" customHeight="1" x14ac:dyDescent="0.25">
      <c r="A475" s="7" t="s">
        <v>465</v>
      </c>
      <c r="B475" s="71">
        <v>102591</v>
      </c>
      <c r="C475" s="73" t="str">
        <f>VLOOKUP(B475,S!$A:$D,2,FALSE)</f>
        <v>FURO EM CAIXA D'ÁGUA COM ESPESSURA DE 2 ATÉ 5 MM E DIÂMETRO DE 25 MM. AF_06/2021</v>
      </c>
      <c r="D475" s="73"/>
      <c r="E475" s="73"/>
      <c r="F475" s="72"/>
      <c r="G475" s="7" t="str">
        <f>VLOOKUP(B475,S!$A:$D,3,FALSE)</f>
        <v>UN</v>
      </c>
      <c r="H475" s="74"/>
      <c r="I475" s="74">
        <f>J478</f>
        <v>3.85</v>
      </c>
      <c r="J475" s="53"/>
      <c r="K475" s="52"/>
      <c r="L475" s="74">
        <f>VLOOKUP(B475,S!$A:$D,4,FALSE)</f>
        <v>3.85</v>
      </c>
      <c r="M475" s="7" t="str">
        <f>IF(ROUND((L475-I475),2)=0,"OK, confere com a tabela.",IF(ROUND((L475-I475),2)&lt;0,"ACIMA ("&amp;TEXT(ROUND(I475*100/L475,4),"0,0000")&amp;" %) da tabela.","ABAIXO ("&amp;TEXT(ROUND(I475*100/L475,4),"0,0000")&amp;" %) da tabela."))</f>
        <v>OK, confere com a tabela.</v>
      </c>
    </row>
    <row r="476" spans="1:13" ht="30" customHeight="1" x14ac:dyDescent="0.25">
      <c r="A476" s="54" t="s">
        <v>434</v>
      </c>
      <c r="B476" s="67">
        <v>88248</v>
      </c>
      <c r="C476" s="55" t="str">
        <f>VLOOKUP(B476,IF(A476="COMPOSICAO",S!$A:$D,I!$A:$D),2,FALSE)</f>
        <v>AUXILIAR DE ENCANADOR OU BOMBEIRO HIDRÁULICO COM ENCARGOS COMPLEMENTARES</v>
      </c>
      <c r="D476" s="55"/>
      <c r="E476" s="55"/>
      <c r="F476" s="55"/>
      <c r="G476" s="54" t="str">
        <f>VLOOKUP(B476,IF(A476="COMPOSICAO",S!$A:$D,I!$A:$D),3,FALSE)</f>
        <v>H</v>
      </c>
      <c r="H476" s="81">
        <v>8.5699999999999998E-2</v>
      </c>
      <c r="I476" s="56">
        <f>IF(A476="COMPOSICAO",VLOOKUP("TOTAL - "&amp;B476,COMPOSICAO_AUX_2!$A:$J,10,FALSE),VLOOKUP(B476,I!$A:$D,4,FALSE))</f>
        <v>19.990000000000002</v>
      </c>
      <c r="J476" s="60">
        <f>TRUNC(H476*I476,2)</f>
        <v>1.71</v>
      </c>
      <c r="K476" s="59"/>
    </row>
    <row r="477" spans="1:13" ht="30" customHeight="1" x14ac:dyDescent="0.25">
      <c r="A477" s="54" t="s">
        <v>434</v>
      </c>
      <c r="B477" s="67">
        <v>88267</v>
      </c>
      <c r="C477" s="55" t="str">
        <f>VLOOKUP(B477,IF(A477="COMPOSICAO",S!$A:$D,I!$A:$D),2,FALSE)</f>
        <v>ENCANADOR OU BOMBEIRO HIDRÁULICO COM ENCARGOS COMPLEMENTARES</v>
      </c>
      <c r="D477" s="55"/>
      <c r="E477" s="55"/>
      <c r="F477" s="55"/>
      <c r="G477" s="54" t="str">
        <f>VLOOKUP(B477,IF(A477="COMPOSICAO",S!$A:$D,I!$A:$D),3,FALSE)</f>
        <v>H</v>
      </c>
      <c r="H477" s="81">
        <v>8.5699999999999998E-2</v>
      </c>
      <c r="I477" s="56">
        <f>IF(A477="COMPOSICAO",VLOOKUP("TOTAL - "&amp;B477,COMPOSICAO_AUX_2!$A:$J,10,FALSE),VLOOKUP(B477,I!$A:$D,4,FALSE))</f>
        <v>25.04</v>
      </c>
      <c r="J477" s="60">
        <f>TRUNC(H477*I477,2)</f>
        <v>2.14</v>
      </c>
      <c r="K477" s="59"/>
    </row>
    <row r="478" spans="1:13" ht="15" customHeight="1" x14ac:dyDescent="0.25">
      <c r="A478" s="76" t="s">
        <v>672</v>
      </c>
      <c r="B478" s="77"/>
      <c r="C478" s="77"/>
      <c r="D478" s="77"/>
      <c r="E478" s="77"/>
      <c r="F478" s="77"/>
      <c r="G478" s="78"/>
      <c r="H478" s="79"/>
      <c r="I478" s="80"/>
      <c r="J478" s="60">
        <f>SUM(J475:K477)</f>
        <v>3.85</v>
      </c>
      <c r="K478" s="59"/>
    </row>
    <row r="479" spans="1:13" ht="15" customHeight="1" x14ac:dyDescent="0.25">
      <c r="A479" s="4"/>
      <c r="B479" s="4"/>
      <c r="C479" s="4"/>
      <c r="D479" s="4"/>
      <c r="E479" s="4"/>
      <c r="F479" s="4"/>
      <c r="G479" s="4"/>
      <c r="H479" s="4"/>
      <c r="I479" s="4"/>
      <c r="J479" s="4"/>
      <c r="K479" s="4"/>
    </row>
    <row r="480" spans="1:13" ht="15" customHeight="1" x14ac:dyDescent="0.25">
      <c r="A480" s="22" t="s">
        <v>429</v>
      </c>
      <c r="B480" s="22" t="s">
        <v>32</v>
      </c>
      <c r="C480" s="46" t="s">
        <v>8</v>
      </c>
      <c r="D480" s="47"/>
      <c r="E480" s="47"/>
      <c r="F480" s="47"/>
      <c r="G480" s="7" t="s">
        <v>33</v>
      </c>
      <c r="H480" s="7" t="s">
        <v>430</v>
      </c>
      <c r="I480" s="7" t="s">
        <v>431</v>
      </c>
      <c r="J480" s="34" t="s">
        <v>10</v>
      </c>
      <c r="K480" s="33"/>
    </row>
    <row r="481" spans="1:13" ht="30" customHeight="1" x14ac:dyDescent="0.25">
      <c r="A481" s="7" t="s">
        <v>465</v>
      </c>
      <c r="B481" s="71">
        <v>102595</v>
      </c>
      <c r="C481" s="73" t="str">
        <f>VLOOKUP(B481,S!$A:$D,2,FALSE)</f>
        <v>FURO EM CAIXA D'ÁGUA COM ESPESSURA DE 2 ATÉ 5 MM E DIÂMETRO DE 40 MM. AF_06/2021</v>
      </c>
      <c r="D481" s="73"/>
      <c r="E481" s="73"/>
      <c r="F481" s="72"/>
      <c r="G481" s="7" t="str">
        <f>VLOOKUP(B481,S!$A:$D,3,FALSE)</f>
        <v>UN</v>
      </c>
      <c r="H481" s="74"/>
      <c r="I481" s="74">
        <f>J484</f>
        <v>4.91</v>
      </c>
      <c r="J481" s="53"/>
      <c r="K481" s="52"/>
      <c r="L481" s="74">
        <f>VLOOKUP(B481,S!$A:$D,4,FALSE)</f>
        <v>4.91</v>
      </c>
      <c r="M481" s="7" t="str">
        <f>IF(ROUND((L481-I481),2)=0,"OK, confere com a tabela.",IF(ROUND((L481-I481),2)&lt;0,"ACIMA ("&amp;TEXT(ROUND(I481*100/L481,4),"0,0000")&amp;" %) da tabela.","ABAIXO ("&amp;TEXT(ROUND(I481*100/L481,4),"0,0000")&amp;" %) da tabela."))</f>
        <v>OK, confere com a tabela.</v>
      </c>
    </row>
    <row r="482" spans="1:13" ht="30" customHeight="1" x14ac:dyDescent="0.25">
      <c r="A482" s="54" t="s">
        <v>434</v>
      </c>
      <c r="B482" s="67">
        <v>88248</v>
      </c>
      <c r="C482" s="55" t="str">
        <f>VLOOKUP(B482,IF(A482="COMPOSICAO",S!$A:$D,I!$A:$D),2,FALSE)</f>
        <v>AUXILIAR DE ENCANADOR OU BOMBEIRO HIDRÁULICO COM ENCARGOS COMPLEMENTARES</v>
      </c>
      <c r="D482" s="55"/>
      <c r="E482" s="55"/>
      <c r="F482" s="55"/>
      <c r="G482" s="54" t="str">
        <f>VLOOKUP(B482,IF(A482="COMPOSICAO",S!$A:$D,I!$A:$D),3,FALSE)</f>
        <v>H</v>
      </c>
      <c r="H482" s="81">
        <v>0.10929999999999999</v>
      </c>
      <c r="I482" s="56">
        <f>IF(A482="COMPOSICAO",VLOOKUP("TOTAL - "&amp;B482,COMPOSICAO_AUX_2!$A:$J,10,FALSE),VLOOKUP(B482,I!$A:$D,4,FALSE))</f>
        <v>19.990000000000002</v>
      </c>
      <c r="J482" s="60">
        <f>TRUNC(H482*I482,2)</f>
        <v>2.1800000000000002</v>
      </c>
      <c r="K482" s="59"/>
    </row>
    <row r="483" spans="1:13" ht="30" customHeight="1" x14ac:dyDescent="0.25">
      <c r="A483" s="54" t="s">
        <v>434</v>
      </c>
      <c r="B483" s="67">
        <v>88267</v>
      </c>
      <c r="C483" s="55" t="str">
        <f>VLOOKUP(B483,IF(A483="COMPOSICAO",S!$A:$D,I!$A:$D),2,FALSE)</f>
        <v>ENCANADOR OU BOMBEIRO HIDRÁULICO COM ENCARGOS COMPLEMENTARES</v>
      </c>
      <c r="D483" s="55"/>
      <c r="E483" s="55"/>
      <c r="F483" s="55"/>
      <c r="G483" s="54" t="str">
        <f>VLOOKUP(B483,IF(A483="COMPOSICAO",S!$A:$D,I!$A:$D),3,FALSE)</f>
        <v>H</v>
      </c>
      <c r="H483" s="81">
        <v>0.10929999999999999</v>
      </c>
      <c r="I483" s="56">
        <f>IF(A483="COMPOSICAO",VLOOKUP("TOTAL - "&amp;B483,COMPOSICAO_AUX_2!$A:$J,10,FALSE),VLOOKUP(B483,I!$A:$D,4,FALSE))</f>
        <v>25.04</v>
      </c>
      <c r="J483" s="60">
        <f>TRUNC(H483*I483,2)</f>
        <v>2.73</v>
      </c>
      <c r="K483" s="59"/>
    </row>
    <row r="484" spans="1:13" ht="15" customHeight="1" x14ac:dyDescent="0.25">
      <c r="A484" s="76" t="s">
        <v>673</v>
      </c>
      <c r="B484" s="77"/>
      <c r="C484" s="77"/>
      <c r="D484" s="77"/>
      <c r="E484" s="77"/>
      <c r="F484" s="77"/>
      <c r="G484" s="78"/>
      <c r="H484" s="79"/>
      <c r="I484" s="80"/>
      <c r="J484" s="60">
        <f>SUM(J481:K483)</f>
        <v>4.91</v>
      </c>
      <c r="K484" s="59"/>
    </row>
    <row r="485" spans="1:13" ht="15" customHeight="1" x14ac:dyDescent="0.25">
      <c r="A485" s="4"/>
      <c r="B485" s="4"/>
      <c r="C485" s="4"/>
      <c r="D485" s="4"/>
      <c r="E485" s="4"/>
      <c r="F485" s="4"/>
      <c r="G485" s="4"/>
      <c r="H485" s="4"/>
      <c r="I485" s="4"/>
      <c r="J485" s="4"/>
      <c r="K485" s="4"/>
    </row>
    <row r="486" spans="1:13" ht="15" customHeight="1" x14ac:dyDescent="0.25">
      <c r="A486" s="22" t="s">
        <v>429</v>
      </c>
      <c r="B486" s="22" t="s">
        <v>32</v>
      </c>
      <c r="C486" s="46" t="s">
        <v>8</v>
      </c>
      <c r="D486" s="47"/>
      <c r="E486" s="47"/>
      <c r="F486" s="47"/>
      <c r="G486" s="7" t="s">
        <v>33</v>
      </c>
      <c r="H486" s="7" t="s">
        <v>430</v>
      </c>
      <c r="I486" s="7" t="s">
        <v>431</v>
      </c>
      <c r="J486" s="34" t="s">
        <v>10</v>
      </c>
      <c r="K486" s="33"/>
    </row>
    <row r="487" spans="1:13" ht="30" customHeight="1" x14ac:dyDescent="0.25">
      <c r="A487" s="7" t="s">
        <v>465</v>
      </c>
      <c r="B487" s="71">
        <v>102607</v>
      </c>
      <c r="C487" s="73" t="str">
        <f>VLOOKUP(B487,S!$A:$D,2,FALSE)</f>
        <v>CAIXA D´ÁGUA EM POLIETILENO, 1000 LITROS - FORNECIMENTO E INSTALAÇÃO. AF_06/2021</v>
      </c>
      <c r="D487" s="73"/>
      <c r="E487" s="73"/>
      <c r="F487" s="72"/>
      <c r="G487" s="7" t="str">
        <f>VLOOKUP(B487,S!$A:$D,3,FALSE)</f>
        <v>UN</v>
      </c>
      <c r="H487" s="74"/>
      <c r="I487" s="74">
        <f>J491</f>
        <v>521.68999999999994</v>
      </c>
      <c r="J487" s="53"/>
      <c r="K487" s="52"/>
      <c r="L487" s="74">
        <f>VLOOKUP(B487,S!$A:$D,4,FALSE)</f>
        <v>521.69000000000005</v>
      </c>
      <c r="M487" s="7" t="str">
        <f>IF(ROUND((L487-I487),2)=0,"OK, confere com a tabela.",IF(ROUND((L487-I487),2)&lt;0,"ACIMA ("&amp;TEXT(ROUND(I487*100/L487,4),"0,0000")&amp;" %) da tabela.","ABAIXO ("&amp;TEXT(ROUND(I487*100/L487,4),"0,0000")&amp;" %) da tabela."))</f>
        <v>OK, confere com a tabela.</v>
      </c>
    </row>
    <row r="488" spans="1:13" ht="30" customHeight="1" x14ac:dyDescent="0.25">
      <c r="A488" s="54" t="s">
        <v>433</v>
      </c>
      <c r="B488" s="67">
        <v>34636</v>
      </c>
      <c r="C488" s="55" t="str">
        <f>VLOOKUP(B488,IF(A488="COMPOSICAO",S!$A:$D,I!$A:$D),2,FALSE)</f>
        <v>CAIXA D'AGUA EM POLIETILENO 1000 LITROS, COM TAMPA</v>
      </c>
      <c r="D488" s="55"/>
      <c r="E488" s="55"/>
      <c r="F488" s="55"/>
      <c r="G488" s="54" t="str">
        <f>VLOOKUP(B488,IF(A488="COMPOSICAO",S!$A:$D,I!$A:$D),3,FALSE)</f>
        <v>UN</v>
      </c>
      <c r="H488" s="81">
        <v>1</v>
      </c>
      <c r="I488" s="56">
        <f>IF(A488="COMPOSICAO",VLOOKUP("TOTAL - "&amp;B488,COMPOSICAO_AUX_2!$A:$J,10,FALSE),VLOOKUP(B488,I!$A:$D,4,FALSE))</f>
        <v>514.9</v>
      </c>
      <c r="J488" s="60">
        <f>TRUNC(H488*I488,2)</f>
        <v>514.9</v>
      </c>
      <c r="K488" s="59"/>
    </row>
    <row r="489" spans="1:13" ht="30" customHeight="1" x14ac:dyDescent="0.25">
      <c r="A489" s="54" t="s">
        <v>434</v>
      </c>
      <c r="B489" s="67">
        <v>88248</v>
      </c>
      <c r="C489" s="55" t="str">
        <f>VLOOKUP(B489,IF(A489="COMPOSICAO",S!$A:$D,I!$A:$D),2,FALSE)</f>
        <v>AUXILIAR DE ENCANADOR OU BOMBEIRO HIDRÁULICO COM ENCARGOS COMPLEMENTARES</v>
      </c>
      <c r="D489" s="55"/>
      <c r="E489" s="55"/>
      <c r="F489" s="55"/>
      <c r="G489" s="54" t="str">
        <f>VLOOKUP(B489,IF(A489="COMPOSICAO",S!$A:$D,I!$A:$D),3,FALSE)</f>
        <v>H</v>
      </c>
      <c r="H489" s="81">
        <v>0.151</v>
      </c>
      <c r="I489" s="56">
        <f>IF(A489="COMPOSICAO",VLOOKUP("TOTAL - "&amp;B489,COMPOSICAO_AUX_2!$A:$J,10,FALSE),VLOOKUP(B489,I!$A:$D,4,FALSE))</f>
        <v>19.990000000000002</v>
      </c>
      <c r="J489" s="60">
        <f>TRUNC(H489*I489,2)</f>
        <v>3.01</v>
      </c>
      <c r="K489" s="59"/>
    </row>
    <row r="490" spans="1:13" ht="30" customHeight="1" x14ac:dyDescent="0.25">
      <c r="A490" s="54" t="s">
        <v>434</v>
      </c>
      <c r="B490" s="67">
        <v>88267</v>
      </c>
      <c r="C490" s="55" t="str">
        <f>VLOOKUP(B490,IF(A490="COMPOSICAO",S!$A:$D,I!$A:$D),2,FALSE)</f>
        <v>ENCANADOR OU BOMBEIRO HIDRÁULICO COM ENCARGOS COMPLEMENTARES</v>
      </c>
      <c r="D490" s="55"/>
      <c r="E490" s="55"/>
      <c r="F490" s="55"/>
      <c r="G490" s="54" t="str">
        <f>VLOOKUP(B490,IF(A490="COMPOSICAO",S!$A:$D,I!$A:$D),3,FALSE)</f>
        <v>H</v>
      </c>
      <c r="H490" s="81">
        <v>0.151</v>
      </c>
      <c r="I490" s="56">
        <f>IF(A490="COMPOSICAO",VLOOKUP("TOTAL - "&amp;B490,COMPOSICAO_AUX_2!$A:$J,10,FALSE),VLOOKUP(B490,I!$A:$D,4,FALSE))</f>
        <v>25.04</v>
      </c>
      <c r="J490" s="60">
        <f>TRUNC(H490*I490,2)</f>
        <v>3.78</v>
      </c>
      <c r="K490" s="59"/>
    </row>
    <row r="491" spans="1:13" ht="15" customHeight="1" x14ac:dyDescent="0.25">
      <c r="A491" s="76" t="s">
        <v>674</v>
      </c>
      <c r="B491" s="77"/>
      <c r="C491" s="77"/>
      <c r="D491" s="77"/>
      <c r="E491" s="77"/>
      <c r="F491" s="77"/>
      <c r="G491" s="78"/>
      <c r="H491" s="79"/>
      <c r="I491" s="80"/>
      <c r="J491" s="60">
        <f>SUM(J487:K490)</f>
        <v>521.68999999999994</v>
      </c>
      <c r="K491" s="59"/>
    </row>
    <row r="492" spans="1:13" ht="15" customHeight="1" x14ac:dyDescent="0.25">
      <c r="A492" s="4"/>
      <c r="B492" s="4"/>
      <c r="C492" s="4"/>
      <c r="D492" s="4"/>
      <c r="E492" s="4"/>
      <c r="F492" s="4"/>
      <c r="G492" s="4"/>
      <c r="H492" s="4"/>
      <c r="I492" s="4"/>
      <c r="J492" s="4"/>
      <c r="K492" s="4"/>
    </row>
    <row r="493" spans="1:13" ht="15" customHeight="1" x14ac:dyDescent="0.25">
      <c r="A493" s="22" t="s">
        <v>429</v>
      </c>
      <c r="B493" s="22" t="s">
        <v>32</v>
      </c>
      <c r="C493" s="46" t="s">
        <v>8</v>
      </c>
      <c r="D493" s="47"/>
      <c r="E493" s="47"/>
      <c r="F493" s="47"/>
      <c r="G493" s="7" t="s">
        <v>33</v>
      </c>
      <c r="H493" s="7" t="s">
        <v>430</v>
      </c>
      <c r="I493" s="7" t="s">
        <v>431</v>
      </c>
      <c r="J493" s="34" t="s">
        <v>10</v>
      </c>
      <c r="K493" s="33"/>
    </row>
    <row r="494" spans="1:13" ht="45" customHeight="1" x14ac:dyDescent="0.25">
      <c r="A494" s="7" t="s">
        <v>622</v>
      </c>
      <c r="B494" s="71">
        <v>88629</v>
      </c>
      <c r="C494" s="73" t="str">
        <f>VLOOKUP(B494,S!$A:$D,2,FALSE)</f>
        <v>ARGAMASSA TRAÇO 1:3 (EM VOLUME DE CIMENTO E AREIA MÉDIA ÚMIDA), PREPARO MANUAL. AF_08/2019</v>
      </c>
      <c r="D494" s="73"/>
      <c r="E494" s="73"/>
      <c r="F494" s="72"/>
      <c r="G494" s="7" t="str">
        <f>VLOOKUP(B494,S!$A:$D,3,FALSE)</f>
        <v>M3</v>
      </c>
      <c r="H494" s="74"/>
      <c r="I494" s="74">
        <f>J498</f>
        <v>722.92000000000007</v>
      </c>
      <c r="J494" s="53"/>
      <c r="K494" s="52"/>
      <c r="L494" s="74">
        <f>VLOOKUP(B494,S!$A:$D,4,FALSE)</f>
        <v>722.92</v>
      </c>
      <c r="M494" s="7" t="str">
        <f>IF(ROUND((L494-I494),2)=0,"OK, confere com a tabela.",IF(ROUND((L494-I494),2)&lt;0,"ACIMA ("&amp;TEXT(ROUND(I494*100/L494,4),"0,0000")&amp;" %) da tabela.","ABAIXO ("&amp;TEXT(ROUND(I494*100/L494,4),"0,0000")&amp;" %) da tabela."))</f>
        <v>OK, confere com a tabela.</v>
      </c>
    </row>
    <row r="495" spans="1:13" ht="30" customHeight="1" x14ac:dyDescent="0.25">
      <c r="A495" s="54" t="s">
        <v>433</v>
      </c>
      <c r="B495" s="67">
        <v>370</v>
      </c>
      <c r="C495" s="55" t="str">
        <f>VLOOKUP(B495,IF(A495="COMPOSICAO",S!$A:$D,I!$A:$D),2,FALSE)</f>
        <v>AREIA MEDIA - POSTO JAZIDA/FORNECEDOR (RETIRADO NA JAZIDA, SEM TRANSPORTE)</v>
      </c>
      <c r="D495" s="55"/>
      <c r="E495" s="55"/>
      <c r="F495" s="55"/>
      <c r="G495" s="54" t="str">
        <f>VLOOKUP(B495,IF(A495="COMPOSICAO",S!$A:$D,I!$A:$D),3,FALSE)</f>
        <v>M3</v>
      </c>
      <c r="H495" s="81">
        <v>1.07</v>
      </c>
      <c r="I495" s="56">
        <f>IF(A495="COMPOSICAO",VLOOKUP("TOTAL - "&amp;B495,COMPOSICAO_AUX_2!$A:$J,10,FALSE),VLOOKUP(B495,I!$A:$D,4,FALSE))</f>
        <v>212.93</v>
      </c>
      <c r="J495" s="60">
        <f>TRUNC(H495*I495,2)</f>
        <v>227.83</v>
      </c>
      <c r="K495" s="59"/>
    </row>
    <row r="496" spans="1:13" ht="15" customHeight="1" x14ac:dyDescent="0.25">
      <c r="A496" s="54" t="s">
        <v>433</v>
      </c>
      <c r="B496" s="67">
        <v>1379</v>
      </c>
      <c r="C496" s="55" t="str">
        <f>VLOOKUP(B496,IF(A496="COMPOSICAO",S!$A:$D,I!$A:$D),2,FALSE)</f>
        <v>CIMENTO PORTLAND COMPOSTO CP II-32</v>
      </c>
      <c r="D496" s="55"/>
      <c r="E496" s="55"/>
      <c r="F496" s="55"/>
      <c r="G496" s="54" t="str">
        <f>VLOOKUP(B496,IF(A496="COMPOSICAO",S!$A:$D,I!$A:$D),3,FALSE)</f>
        <v>KG</v>
      </c>
      <c r="H496" s="81">
        <v>482.96</v>
      </c>
      <c r="I496" s="56">
        <f>IF(A496="COMPOSICAO",VLOOKUP("TOTAL - "&amp;B496,COMPOSICAO_AUX_2!$A:$J,10,FALSE),VLOOKUP(B496,I!$A:$D,4,FALSE))</f>
        <v>0.68</v>
      </c>
      <c r="J496" s="60">
        <f>TRUNC(H496*I496,2)</f>
        <v>328.41</v>
      </c>
      <c r="K496" s="59"/>
    </row>
    <row r="497" spans="1:13" ht="15" customHeight="1" x14ac:dyDescent="0.25">
      <c r="A497" s="54" t="s">
        <v>434</v>
      </c>
      <c r="B497" s="67">
        <v>88316</v>
      </c>
      <c r="C497" s="55" t="str">
        <f>VLOOKUP(B497,IF(A497="COMPOSICAO",S!$A:$D,I!$A:$D),2,FALSE)</f>
        <v>SERVENTE COM ENCARGOS COMPLEMENTARES</v>
      </c>
      <c r="D497" s="55"/>
      <c r="E497" s="55"/>
      <c r="F497" s="55"/>
      <c r="G497" s="54" t="str">
        <f>VLOOKUP(B497,IF(A497="COMPOSICAO",S!$A:$D,I!$A:$D),3,FALSE)</f>
        <v>H</v>
      </c>
      <c r="H497" s="81">
        <v>8.57</v>
      </c>
      <c r="I497" s="56">
        <f>IF(A497="COMPOSICAO",VLOOKUP("TOTAL - "&amp;B497,COMPOSICAO_AUX_2!$A:$J,10,FALSE),VLOOKUP(B497,I!$A:$D,4,FALSE))</f>
        <v>19.45</v>
      </c>
      <c r="J497" s="60">
        <f>TRUNC(H497*I497,2)</f>
        <v>166.68</v>
      </c>
      <c r="K497" s="59"/>
    </row>
    <row r="498" spans="1:13" ht="15" customHeight="1" x14ac:dyDescent="0.25">
      <c r="A498" s="76" t="s">
        <v>675</v>
      </c>
      <c r="B498" s="77"/>
      <c r="C498" s="77"/>
      <c r="D498" s="77"/>
      <c r="E498" s="77"/>
      <c r="F498" s="77"/>
      <c r="G498" s="78"/>
      <c r="H498" s="79"/>
      <c r="I498" s="80"/>
      <c r="J498" s="60">
        <f>SUM(J494:K497)</f>
        <v>722.92000000000007</v>
      </c>
      <c r="K498" s="59"/>
    </row>
    <row r="499" spans="1:13" ht="15" customHeight="1" x14ac:dyDescent="0.25">
      <c r="A499" s="4"/>
      <c r="B499" s="4"/>
      <c r="C499" s="4"/>
      <c r="D499" s="4"/>
      <c r="E499" s="4"/>
      <c r="F499" s="4"/>
      <c r="G499" s="4"/>
      <c r="H499" s="4"/>
      <c r="I499" s="4"/>
      <c r="J499" s="4"/>
      <c r="K499" s="4"/>
    </row>
    <row r="500" spans="1:13" ht="15" customHeight="1" x14ac:dyDescent="0.25">
      <c r="A500" s="22" t="s">
        <v>429</v>
      </c>
      <c r="B500" s="22" t="s">
        <v>32</v>
      </c>
      <c r="C500" s="46" t="s">
        <v>8</v>
      </c>
      <c r="D500" s="47"/>
      <c r="E500" s="47"/>
      <c r="F500" s="47"/>
      <c r="G500" s="7" t="s">
        <v>33</v>
      </c>
      <c r="H500" s="7" t="s">
        <v>430</v>
      </c>
      <c r="I500" s="7" t="s">
        <v>431</v>
      </c>
      <c r="J500" s="34" t="s">
        <v>10</v>
      </c>
      <c r="K500" s="33"/>
    </row>
    <row r="501" spans="1:13" ht="30" customHeight="1" x14ac:dyDescent="0.25">
      <c r="A501" s="7" t="s">
        <v>625</v>
      </c>
      <c r="B501" s="71">
        <v>5795</v>
      </c>
      <c r="C501" s="73" t="str">
        <f>VLOOKUP(B501,S!$A:$D,2,FALSE)</f>
        <v>MARTELETE OU ROMPEDOR PNEUMÁTICO MANUAL, 28 KG, COM SILENCIADOR - CHP DIURNO. AF_07/2016</v>
      </c>
      <c r="D501" s="73"/>
      <c r="E501" s="73"/>
      <c r="F501" s="72"/>
      <c r="G501" s="7" t="str">
        <f>VLOOKUP(B501,S!$A:$D,3,FALSE)</f>
        <v>CHP</v>
      </c>
      <c r="H501" s="74"/>
      <c r="I501" s="74">
        <f>J506</f>
        <v>23.78</v>
      </c>
      <c r="J501" s="53"/>
      <c r="K501" s="52"/>
      <c r="L501" s="74">
        <f>VLOOKUP(B501,S!$A:$D,4,FALSE)</f>
        <v>23.78</v>
      </c>
      <c r="M501" s="7" t="str">
        <f>IF(ROUND((L501-I501),2)=0,"OK, confere com a tabela.",IF(ROUND((L501-I501),2)&lt;0,"ACIMA ("&amp;TEXT(ROUND(I501*100/L501,4),"0,0000")&amp;" %) da tabela.","ABAIXO ("&amp;TEXT(ROUND(I501*100/L501,4),"0,0000")&amp;" %) da tabela."))</f>
        <v>OK, confere com a tabela.</v>
      </c>
    </row>
    <row r="502" spans="1:13" ht="45" customHeight="1" x14ac:dyDescent="0.25">
      <c r="A502" s="54" t="s">
        <v>434</v>
      </c>
      <c r="B502" s="67">
        <v>53863</v>
      </c>
      <c r="C502" s="55" t="str">
        <f>VLOOKUP(B502,IF(A502="COMPOSICAO",S!$A:$D,I!$A:$D),2,FALSE)</f>
        <v>MARTELETE OU ROMPEDOR PNEUMÁTICO MANUAL, 28 KG, COM SILENCIADOR - MANUTENÇÃO. AF_07/2016</v>
      </c>
      <c r="D502" s="55"/>
      <c r="E502" s="55"/>
      <c r="F502" s="55"/>
      <c r="G502" s="54" t="str">
        <f>VLOOKUP(B502,IF(A502="COMPOSICAO",S!$A:$D,I!$A:$D),3,FALSE)</f>
        <v>H</v>
      </c>
      <c r="H502" s="81">
        <v>1</v>
      </c>
      <c r="I502" s="56">
        <f>IF(A502="COMPOSICAO",VLOOKUP("TOTAL - "&amp;B502,COMPOSICAO_AUX_2!$A:$J,10,FALSE),VLOOKUP(B502,I!$A:$D,4,FALSE))</f>
        <v>1.73</v>
      </c>
      <c r="J502" s="60">
        <f>TRUNC(H502*I502,2)</f>
        <v>1.73</v>
      </c>
      <c r="K502" s="59"/>
    </row>
    <row r="503" spans="1:13" ht="30" customHeight="1" x14ac:dyDescent="0.25">
      <c r="A503" s="54" t="s">
        <v>434</v>
      </c>
      <c r="B503" s="67">
        <v>88298</v>
      </c>
      <c r="C503" s="55" t="str">
        <f>VLOOKUP(B503,IF(A503="COMPOSICAO",S!$A:$D,I!$A:$D),2,FALSE)</f>
        <v>OPERADOR DE MARTELETE OU MARTELETEIRO COM ENCARGOS COMPLEMENTARES</v>
      </c>
      <c r="D503" s="55"/>
      <c r="E503" s="55"/>
      <c r="F503" s="55"/>
      <c r="G503" s="54" t="str">
        <f>VLOOKUP(B503,IF(A503="COMPOSICAO",S!$A:$D,I!$A:$D),3,FALSE)</f>
        <v>H</v>
      </c>
      <c r="H503" s="81">
        <v>1</v>
      </c>
      <c r="I503" s="56">
        <f>IF(A503="COMPOSICAO",VLOOKUP("TOTAL - "&amp;B503,COMPOSICAO_AUX_2!$A:$J,10,FALSE),VLOOKUP(B503,I!$A:$D,4,FALSE))</f>
        <v>20.5</v>
      </c>
      <c r="J503" s="60">
        <f>TRUNC(H503*I503,2)</f>
        <v>20.5</v>
      </c>
      <c r="K503" s="59"/>
    </row>
    <row r="504" spans="1:13" ht="45" customHeight="1" x14ac:dyDescent="0.25">
      <c r="A504" s="54" t="s">
        <v>434</v>
      </c>
      <c r="B504" s="67">
        <v>95114</v>
      </c>
      <c r="C504" s="55" t="str">
        <f>VLOOKUP(B504,IF(A504="COMPOSICAO",S!$A:$D,I!$A:$D),2,FALSE)</f>
        <v>MARTELETE OU ROMPEDOR PNEUMÁTICO MANUAL, 28 KG, COM SILENCIADOR - DEPRECIAÇÃO. AF_07/2016</v>
      </c>
      <c r="D504" s="55"/>
      <c r="E504" s="55"/>
      <c r="F504" s="55"/>
      <c r="G504" s="54" t="str">
        <f>VLOOKUP(B504,IF(A504="COMPOSICAO",S!$A:$D,I!$A:$D),3,FALSE)</f>
        <v>H</v>
      </c>
      <c r="H504" s="81">
        <v>1</v>
      </c>
      <c r="I504" s="56">
        <f>IF(A504="COMPOSICAO",VLOOKUP("TOTAL - "&amp;B504,COMPOSICAO_AUX_2!$A:$J,10,FALSE),VLOOKUP(B504,I!$A:$D,4,FALSE))</f>
        <v>1.39</v>
      </c>
      <c r="J504" s="60">
        <f>TRUNC(H504*I504,2)</f>
        <v>1.39</v>
      </c>
      <c r="K504" s="59"/>
    </row>
    <row r="505" spans="1:13" ht="30" customHeight="1" x14ac:dyDescent="0.25">
      <c r="A505" s="54" t="s">
        <v>434</v>
      </c>
      <c r="B505" s="67">
        <v>95115</v>
      </c>
      <c r="C505" s="55" t="str">
        <f>VLOOKUP(B505,IF(A505="COMPOSICAO",S!$A:$D,I!$A:$D),2,FALSE)</f>
        <v>MARTELETE OU ROMPEDOR PNEUMÁTICO MANUAL, 28 KG, COM SILENCIADOR - JUROS. AF_07/2016</v>
      </c>
      <c r="D505" s="55"/>
      <c r="E505" s="55"/>
      <c r="F505" s="55"/>
      <c r="G505" s="54" t="str">
        <f>VLOOKUP(B505,IF(A505="COMPOSICAO",S!$A:$D,I!$A:$D),3,FALSE)</f>
        <v>H</v>
      </c>
      <c r="H505" s="81">
        <v>1</v>
      </c>
      <c r="I505" s="56">
        <f>IF(A505="COMPOSICAO",VLOOKUP("TOTAL - "&amp;B505,COMPOSICAO_AUX_2!$A:$J,10,FALSE),VLOOKUP(B505,I!$A:$D,4,FALSE))</f>
        <v>0.16</v>
      </c>
      <c r="J505" s="60">
        <f>TRUNC(H505*I505,2)</f>
        <v>0.16</v>
      </c>
      <c r="K505" s="59"/>
    </row>
    <row r="506" spans="1:13" ht="15" customHeight="1" x14ac:dyDescent="0.25">
      <c r="A506" s="76" t="s">
        <v>676</v>
      </c>
      <c r="B506" s="77"/>
      <c r="C506" s="77"/>
      <c r="D506" s="77"/>
      <c r="E506" s="77"/>
      <c r="F506" s="77"/>
      <c r="G506" s="78"/>
      <c r="H506" s="79"/>
      <c r="I506" s="80"/>
      <c r="J506" s="60">
        <f>SUM(J501:K505)</f>
        <v>23.78</v>
      </c>
      <c r="K506" s="59"/>
    </row>
    <row r="507" spans="1:13" ht="15" customHeight="1" x14ac:dyDescent="0.25">
      <c r="A507" s="4"/>
      <c r="B507" s="4"/>
      <c r="C507" s="4"/>
      <c r="D507" s="4"/>
      <c r="E507" s="4"/>
      <c r="F507" s="4"/>
      <c r="G507" s="4"/>
      <c r="H507" s="4"/>
      <c r="I507" s="4"/>
      <c r="J507" s="4"/>
      <c r="K507" s="4"/>
    </row>
    <row r="508" spans="1:13" ht="15" customHeight="1" x14ac:dyDescent="0.25">
      <c r="A508" s="22" t="s">
        <v>429</v>
      </c>
      <c r="B508" s="22" t="s">
        <v>32</v>
      </c>
      <c r="C508" s="46" t="s">
        <v>8</v>
      </c>
      <c r="D508" s="47"/>
      <c r="E508" s="47"/>
      <c r="F508" s="47"/>
      <c r="G508" s="7" t="s">
        <v>33</v>
      </c>
      <c r="H508" s="7" t="s">
        <v>430</v>
      </c>
      <c r="I508" s="7" t="s">
        <v>431</v>
      </c>
      <c r="J508" s="34" t="s">
        <v>10</v>
      </c>
      <c r="K508" s="33"/>
    </row>
    <row r="509" spans="1:13" ht="30" customHeight="1" x14ac:dyDescent="0.25">
      <c r="A509" s="7" t="s">
        <v>625</v>
      </c>
      <c r="B509" s="71">
        <v>5952</v>
      </c>
      <c r="C509" s="73" t="str">
        <f>VLOOKUP(B509,S!$A:$D,2,FALSE)</f>
        <v>MARTELETE OU ROMPEDOR PNEUMÁTICO MANUAL, 28 KG, COM SILENCIADOR - CHI DIURNO. AF_07/2016</v>
      </c>
      <c r="D509" s="73"/>
      <c r="E509" s="73"/>
      <c r="F509" s="72"/>
      <c r="G509" s="7" t="str">
        <f>VLOOKUP(B509,S!$A:$D,3,FALSE)</f>
        <v>CHI</v>
      </c>
      <c r="H509" s="74"/>
      <c r="I509" s="74">
        <f>J513</f>
        <v>22.05</v>
      </c>
      <c r="J509" s="53"/>
      <c r="K509" s="52"/>
      <c r="L509" s="74">
        <f>VLOOKUP(B509,S!$A:$D,4,FALSE)</f>
        <v>22.05</v>
      </c>
      <c r="M509" s="7" t="str">
        <f>IF(ROUND((L509-I509),2)=0,"OK, confere com a tabela.",IF(ROUND((L509-I509),2)&lt;0,"ACIMA ("&amp;TEXT(ROUND(I509*100/L509,4),"0,0000")&amp;" %) da tabela.","ABAIXO ("&amp;TEXT(ROUND(I509*100/L509,4),"0,0000")&amp;" %) da tabela."))</f>
        <v>OK, confere com a tabela.</v>
      </c>
    </row>
    <row r="510" spans="1:13" ht="30" customHeight="1" x14ac:dyDescent="0.25">
      <c r="A510" s="54" t="s">
        <v>434</v>
      </c>
      <c r="B510" s="67">
        <v>88298</v>
      </c>
      <c r="C510" s="55" t="str">
        <f>VLOOKUP(B510,IF(A510="COMPOSICAO",S!$A:$D,I!$A:$D),2,FALSE)</f>
        <v>OPERADOR DE MARTELETE OU MARTELETEIRO COM ENCARGOS COMPLEMENTARES</v>
      </c>
      <c r="D510" s="55"/>
      <c r="E510" s="55"/>
      <c r="F510" s="55"/>
      <c r="G510" s="54" t="str">
        <f>VLOOKUP(B510,IF(A510="COMPOSICAO",S!$A:$D,I!$A:$D),3,FALSE)</f>
        <v>H</v>
      </c>
      <c r="H510" s="81">
        <v>1</v>
      </c>
      <c r="I510" s="56">
        <f>IF(A510="COMPOSICAO",VLOOKUP("TOTAL - "&amp;B510,COMPOSICAO_AUX_2!$A:$J,10,FALSE),VLOOKUP(B510,I!$A:$D,4,FALSE))</f>
        <v>20.5</v>
      </c>
      <c r="J510" s="60">
        <f>TRUNC(H510*I510,2)</f>
        <v>20.5</v>
      </c>
      <c r="K510" s="59"/>
    </row>
    <row r="511" spans="1:13" ht="45" customHeight="1" x14ac:dyDescent="0.25">
      <c r="A511" s="54" t="s">
        <v>434</v>
      </c>
      <c r="B511" s="67">
        <v>95114</v>
      </c>
      <c r="C511" s="55" t="str">
        <f>VLOOKUP(B511,IF(A511="COMPOSICAO",S!$A:$D,I!$A:$D),2,FALSE)</f>
        <v>MARTELETE OU ROMPEDOR PNEUMÁTICO MANUAL, 28 KG, COM SILENCIADOR - DEPRECIAÇÃO. AF_07/2016</v>
      </c>
      <c r="D511" s="55"/>
      <c r="E511" s="55"/>
      <c r="F511" s="55"/>
      <c r="G511" s="54" t="str">
        <f>VLOOKUP(B511,IF(A511="COMPOSICAO",S!$A:$D,I!$A:$D),3,FALSE)</f>
        <v>H</v>
      </c>
      <c r="H511" s="81">
        <v>1</v>
      </c>
      <c r="I511" s="56">
        <f>IF(A511="COMPOSICAO",VLOOKUP("TOTAL - "&amp;B511,COMPOSICAO_AUX_2!$A:$J,10,FALSE),VLOOKUP(B511,I!$A:$D,4,FALSE))</f>
        <v>1.39</v>
      </c>
      <c r="J511" s="60">
        <f>TRUNC(H511*I511,2)</f>
        <v>1.39</v>
      </c>
      <c r="K511" s="59"/>
    </row>
    <row r="512" spans="1:13" ht="30" customHeight="1" x14ac:dyDescent="0.25">
      <c r="A512" s="54" t="s">
        <v>434</v>
      </c>
      <c r="B512" s="67">
        <v>95115</v>
      </c>
      <c r="C512" s="55" t="str">
        <f>VLOOKUP(B512,IF(A512="COMPOSICAO",S!$A:$D,I!$A:$D),2,FALSE)</f>
        <v>MARTELETE OU ROMPEDOR PNEUMÁTICO MANUAL, 28 KG, COM SILENCIADOR - JUROS. AF_07/2016</v>
      </c>
      <c r="D512" s="55"/>
      <c r="E512" s="55"/>
      <c r="F512" s="55"/>
      <c r="G512" s="54" t="str">
        <f>VLOOKUP(B512,IF(A512="COMPOSICAO",S!$A:$D,I!$A:$D),3,FALSE)</f>
        <v>H</v>
      </c>
      <c r="H512" s="81">
        <v>1</v>
      </c>
      <c r="I512" s="56">
        <f>IF(A512="COMPOSICAO",VLOOKUP("TOTAL - "&amp;B512,COMPOSICAO_AUX_2!$A:$J,10,FALSE),VLOOKUP(B512,I!$A:$D,4,FALSE))</f>
        <v>0.16</v>
      </c>
      <c r="J512" s="60">
        <f>TRUNC(H512*I512,2)</f>
        <v>0.16</v>
      </c>
      <c r="K512" s="59"/>
    </row>
    <row r="513" spans="1:13" ht="15" customHeight="1" x14ac:dyDescent="0.25">
      <c r="A513" s="76" t="s">
        <v>677</v>
      </c>
      <c r="B513" s="77"/>
      <c r="C513" s="77"/>
      <c r="D513" s="77"/>
      <c r="E513" s="77"/>
      <c r="F513" s="77"/>
      <c r="G513" s="78"/>
      <c r="H513" s="79"/>
      <c r="I513" s="80"/>
      <c r="J513" s="60">
        <f>SUM(J509:K512)</f>
        <v>22.05</v>
      </c>
      <c r="K513" s="59"/>
    </row>
    <row r="514" spans="1:13" ht="15" customHeight="1" x14ac:dyDescent="0.25">
      <c r="A514" s="4"/>
      <c r="B514" s="4"/>
      <c r="C514" s="4"/>
      <c r="D514" s="4"/>
      <c r="E514" s="4"/>
      <c r="F514" s="4"/>
      <c r="G514" s="4"/>
      <c r="H514" s="4"/>
      <c r="I514" s="4"/>
      <c r="J514" s="4"/>
      <c r="K514" s="4"/>
    </row>
    <row r="515" spans="1:13" ht="15" customHeight="1" x14ac:dyDescent="0.25">
      <c r="A515" s="22" t="s">
        <v>429</v>
      </c>
      <c r="B515" s="22" t="s">
        <v>32</v>
      </c>
      <c r="C515" s="46" t="s">
        <v>8</v>
      </c>
      <c r="D515" s="47"/>
      <c r="E515" s="47"/>
      <c r="F515" s="47"/>
      <c r="G515" s="7" t="s">
        <v>33</v>
      </c>
      <c r="H515" s="7" t="s">
        <v>430</v>
      </c>
      <c r="I515" s="7" t="s">
        <v>431</v>
      </c>
      <c r="J515" s="34" t="s">
        <v>10</v>
      </c>
      <c r="K515" s="33"/>
    </row>
    <row r="516" spans="1:13" ht="45" customHeight="1" x14ac:dyDescent="0.25">
      <c r="A516" s="7" t="s">
        <v>465</v>
      </c>
      <c r="B516" s="71">
        <v>89353</v>
      </c>
      <c r="C516" s="73" t="str">
        <f>VLOOKUP(B516,S!$A:$D,2,FALSE)</f>
        <v>REGISTRO DE GAVETA BRUTO, LATÃO, ROSCÁVEL, 3/4" - FORNECIMENTO E INSTALAÇÃO. AF_08/2021</v>
      </c>
      <c r="D516" s="73"/>
      <c r="E516" s="73"/>
      <c r="F516" s="72"/>
      <c r="G516" s="7" t="str">
        <f>VLOOKUP(B516,S!$A:$D,3,FALSE)</f>
        <v>UN</v>
      </c>
      <c r="H516" s="74"/>
      <c r="I516" s="74">
        <f>J521</f>
        <v>37.85</v>
      </c>
      <c r="J516" s="53"/>
      <c r="K516" s="52"/>
      <c r="L516" s="74">
        <f>VLOOKUP(B516,S!$A:$D,4,FALSE)</f>
        <v>37.85</v>
      </c>
      <c r="M516" s="7" t="str">
        <f>IF(ROUND((L516-I516),2)=0,"OK, confere com a tabela.",IF(ROUND((L516-I516),2)&lt;0,"ACIMA ("&amp;TEXT(ROUND(I516*100/L516,4),"0,0000")&amp;" %) da tabela.","ABAIXO ("&amp;TEXT(ROUND(I516*100/L516,4),"0,0000")&amp;" %) da tabela."))</f>
        <v>OK, confere com a tabela.</v>
      </c>
    </row>
    <row r="517" spans="1:13" ht="30" customHeight="1" x14ac:dyDescent="0.25">
      <c r="A517" s="54" t="s">
        <v>433</v>
      </c>
      <c r="B517" s="67">
        <v>3148</v>
      </c>
      <c r="C517" s="55" t="str">
        <f>VLOOKUP(B517,IF(A517="COMPOSICAO",S!$A:$D,I!$A:$D),2,FALSE)</f>
        <v>FITA VEDA ROSCA EM ROLOS DE 18 MM X 50 M (L X C)</v>
      </c>
      <c r="D517" s="55"/>
      <c r="E517" s="55"/>
      <c r="F517" s="55"/>
      <c r="G517" s="54" t="str">
        <f>VLOOKUP(B517,IF(A517="COMPOSICAO",S!$A:$D,I!$A:$D),3,FALSE)</f>
        <v>UN</v>
      </c>
      <c r="H517" s="81">
        <v>1.06E-2</v>
      </c>
      <c r="I517" s="56">
        <f>IF(A517="COMPOSICAO",VLOOKUP("TOTAL - "&amp;B517,COMPOSICAO_AUX_2!$A:$J,10,FALSE),VLOOKUP(B517,I!$A:$D,4,FALSE))</f>
        <v>14.38</v>
      </c>
      <c r="J517" s="60">
        <f>TRUNC(H517*I517,2)</f>
        <v>0.15</v>
      </c>
      <c r="K517" s="59"/>
    </row>
    <row r="518" spans="1:13" ht="30" customHeight="1" x14ac:dyDescent="0.25">
      <c r="A518" s="54" t="s">
        <v>433</v>
      </c>
      <c r="B518" s="67">
        <v>6016</v>
      </c>
      <c r="C518" s="55" t="str">
        <f>VLOOKUP(B518,IF(A518="COMPOSICAO",S!$A:$D,I!$A:$D),2,FALSE)</f>
        <v>REGISTRO GAVETA BRUTO EM LATAO FORJADO, BITOLA 3/4 " (REF 1509)</v>
      </c>
      <c r="D518" s="55"/>
      <c r="E518" s="55"/>
      <c r="F518" s="55"/>
      <c r="G518" s="54" t="str">
        <f>VLOOKUP(B518,IF(A518="COMPOSICAO",S!$A:$D,I!$A:$D),3,FALSE)</f>
        <v>UN</v>
      </c>
      <c r="H518" s="81">
        <v>1</v>
      </c>
      <c r="I518" s="56">
        <f>IF(A518="COMPOSICAO",VLOOKUP("TOTAL - "&amp;B518,COMPOSICAO_AUX_2!$A:$J,10,FALSE),VLOOKUP(B518,I!$A:$D,4,FALSE))</f>
        <v>32.75</v>
      </c>
      <c r="J518" s="60">
        <f>TRUNC(H518*I518,2)</f>
        <v>32.75</v>
      </c>
      <c r="K518" s="59"/>
    </row>
    <row r="519" spans="1:13" ht="30" customHeight="1" x14ac:dyDescent="0.25">
      <c r="A519" s="54" t="s">
        <v>434</v>
      </c>
      <c r="B519" s="67">
        <v>88248</v>
      </c>
      <c r="C519" s="55" t="str">
        <f>VLOOKUP(B519,IF(A519="COMPOSICAO",S!$A:$D,I!$A:$D),2,FALSE)</f>
        <v>AUXILIAR DE ENCANADOR OU BOMBEIRO HIDRÁULICO COM ENCARGOS COMPLEMENTARES</v>
      </c>
      <c r="D519" s="55"/>
      <c r="E519" s="55"/>
      <c r="F519" s="55"/>
      <c r="G519" s="54" t="str">
        <f>VLOOKUP(B519,IF(A519="COMPOSICAO",S!$A:$D,I!$A:$D),3,FALSE)</f>
        <v>H</v>
      </c>
      <c r="H519" s="81">
        <v>0.11020000000000001</v>
      </c>
      <c r="I519" s="56">
        <f>IF(A519="COMPOSICAO",VLOOKUP("TOTAL - "&amp;B519,COMPOSICAO_AUX_2!$A:$J,10,FALSE),VLOOKUP(B519,I!$A:$D,4,FALSE))</f>
        <v>19.990000000000002</v>
      </c>
      <c r="J519" s="60">
        <f>TRUNC(H519*I519,2)</f>
        <v>2.2000000000000002</v>
      </c>
      <c r="K519" s="59"/>
    </row>
    <row r="520" spans="1:13" ht="30" customHeight="1" x14ac:dyDescent="0.25">
      <c r="A520" s="54" t="s">
        <v>434</v>
      </c>
      <c r="B520" s="67">
        <v>88267</v>
      </c>
      <c r="C520" s="55" t="str">
        <f>VLOOKUP(B520,IF(A520="COMPOSICAO",S!$A:$D,I!$A:$D),2,FALSE)</f>
        <v>ENCANADOR OU BOMBEIRO HIDRÁULICO COM ENCARGOS COMPLEMENTARES</v>
      </c>
      <c r="D520" s="55"/>
      <c r="E520" s="55"/>
      <c r="F520" s="55"/>
      <c r="G520" s="54" t="str">
        <f>VLOOKUP(B520,IF(A520="COMPOSICAO",S!$A:$D,I!$A:$D),3,FALSE)</f>
        <v>H</v>
      </c>
      <c r="H520" s="81">
        <v>0.11020000000000001</v>
      </c>
      <c r="I520" s="56">
        <f>IF(A520="COMPOSICAO",VLOOKUP("TOTAL - "&amp;B520,COMPOSICAO_AUX_2!$A:$J,10,FALSE),VLOOKUP(B520,I!$A:$D,4,FALSE))</f>
        <v>25.04</v>
      </c>
      <c r="J520" s="60">
        <f>TRUNC(H520*I520,2)</f>
        <v>2.75</v>
      </c>
      <c r="K520" s="59"/>
    </row>
    <row r="521" spans="1:13" ht="15" customHeight="1" x14ac:dyDescent="0.25">
      <c r="A521" s="76" t="s">
        <v>678</v>
      </c>
      <c r="B521" s="77"/>
      <c r="C521" s="77"/>
      <c r="D521" s="77"/>
      <c r="E521" s="77"/>
      <c r="F521" s="77"/>
      <c r="G521" s="78"/>
      <c r="H521" s="79"/>
      <c r="I521" s="80"/>
      <c r="J521" s="60">
        <f>SUM(J516:K520)</f>
        <v>37.85</v>
      </c>
      <c r="K521" s="59"/>
    </row>
    <row r="522" spans="1:13" ht="15" customHeight="1" x14ac:dyDescent="0.25">
      <c r="A522" s="4"/>
      <c r="B522" s="4"/>
      <c r="C522" s="4"/>
      <c r="D522" s="4"/>
      <c r="E522" s="4"/>
      <c r="F522" s="4"/>
      <c r="G522" s="4"/>
      <c r="H522" s="4"/>
      <c r="I522" s="4"/>
      <c r="J522" s="4"/>
      <c r="K522" s="4"/>
    </row>
    <row r="523" spans="1:13" ht="15" customHeight="1" x14ac:dyDescent="0.25">
      <c r="A523" s="22" t="s">
        <v>429</v>
      </c>
      <c r="B523" s="22" t="s">
        <v>32</v>
      </c>
      <c r="C523" s="46" t="s">
        <v>8</v>
      </c>
      <c r="D523" s="47"/>
      <c r="E523" s="47"/>
      <c r="F523" s="47"/>
      <c r="G523" s="7" t="s">
        <v>33</v>
      </c>
      <c r="H523" s="7" t="s">
        <v>430</v>
      </c>
      <c r="I523" s="7" t="s">
        <v>431</v>
      </c>
      <c r="J523" s="34" t="s">
        <v>10</v>
      </c>
      <c r="K523" s="33"/>
    </row>
    <row r="524" spans="1:13" ht="60" customHeight="1" x14ac:dyDescent="0.25">
      <c r="A524" s="7" t="s">
        <v>465</v>
      </c>
      <c r="B524" s="71">
        <v>89383</v>
      </c>
      <c r="C524" s="73" t="str">
        <f>VLOOKUP(B524,S!$A:$D,2,FALSE)</f>
        <v>ADAPTADOR CURTO COM BOLSA E ROSCA PARA REGISTRO, PVC, SOLDÁVEL, DN 25MM X 3/4 , INSTALADO EM RAMAL OU SUB-RAMAL DE ÁGUA - FORNECIMENTO E INSTALAÇÃO. AF_06/2022</v>
      </c>
      <c r="D524" s="73"/>
      <c r="E524" s="73"/>
      <c r="F524" s="72"/>
      <c r="G524" s="7" t="str">
        <f>VLOOKUP(B524,S!$A:$D,3,FALSE)</f>
        <v>UN</v>
      </c>
      <c r="H524" s="74"/>
      <c r="I524" s="74">
        <f>J531</f>
        <v>6.16</v>
      </c>
      <c r="J524" s="53"/>
      <c r="K524" s="52"/>
      <c r="L524" s="74">
        <f>VLOOKUP(B524,S!$A:$D,4,FALSE)</f>
        <v>6.16</v>
      </c>
      <c r="M524" s="7" t="str">
        <f>IF(ROUND((L524-I524),2)=0,"OK, confere com a tabela.",IF(ROUND((L524-I524),2)&lt;0,"ACIMA ("&amp;TEXT(ROUND(I524*100/L524,4),"0,0000")&amp;" %) da tabela.","ABAIXO ("&amp;TEXT(ROUND(I524*100/L524,4),"0,0000")&amp;" %) da tabela."))</f>
        <v>OK, confere com a tabela.</v>
      </c>
    </row>
    <row r="525" spans="1:13" ht="30" customHeight="1" x14ac:dyDescent="0.25">
      <c r="A525" s="54" t="s">
        <v>433</v>
      </c>
      <c r="B525" s="67">
        <v>65</v>
      </c>
      <c r="C525" s="55" t="str">
        <f>VLOOKUP(B525,IF(A525="COMPOSICAO",S!$A:$D,I!$A:$D),2,FALSE)</f>
        <v>ADAPTADOR PVC SOLDAVEL CURTO COM BOLSA E ROSCA, 25 MM X 3/4", PARA AGUA FRIA</v>
      </c>
      <c r="D525" s="55"/>
      <c r="E525" s="55"/>
      <c r="F525" s="55"/>
      <c r="G525" s="54" t="str">
        <f>VLOOKUP(B525,IF(A525="COMPOSICAO",S!$A:$D,I!$A:$D),3,FALSE)</f>
        <v>UN</v>
      </c>
      <c r="H525" s="81">
        <v>1</v>
      </c>
      <c r="I525" s="56">
        <f>IF(A525="COMPOSICAO",VLOOKUP("TOTAL - "&amp;B525,COMPOSICAO_AUX_2!$A:$J,10,FALSE),VLOOKUP(B525,I!$A:$D,4,FALSE))</f>
        <v>1.01</v>
      </c>
      <c r="J525" s="60">
        <f t="shared" ref="J525:J530" si="30">TRUNC(H525*I525,2)</f>
        <v>1.01</v>
      </c>
      <c r="K525" s="59"/>
    </row>
    <row r="526" spans="1:13" ht="30" customHeight="1" x14ac:dyDescent="0.25">
      <c r="A526" s="54" t="s">
        <v>433</v>
      </c>
      <c r="B526" s="67">
        <v>122</v>
      </c>
      <c r="C526" s="55" t="str">
        <f>VLOOKUP(B526,IF(A526="COMPOSICAO",S!$A:$D,I!$A:$D),2,FALSE)</f>
        <v>ADESIVO PLASTICO PARA PVC, FRASCO COM *850* GR</v>
      </c>
      <c r="D526" s="55"/>
      <c r="E526" s="55"/>
      <c r="F526" s="55"/>
      <c r="G526" s="54" t="str">
        <f>VLOOKUP(B526,IF(A526="COMPOSICAO",S!$A:$D,I!$A:$D),3,FALSE)</f>
        <v>UN</v>
      </c>
      <c r="H526" s="81">
        <v>5.8999999999999999E-3</v>
      </c>
      <c r="I526" s="56">
        <f>IF(A526="COMPOSICAO",VLOOKUP("TOTAL - "&amp;B526,COMPOSICAO_AUX_2!$A:$J,10,FALSE),VLOOKUP(B526,I!$A:$D,4,FALSE))</f>
        <v>62.63</v>
      </c>
      <c r="J526" s="60">
        <f t="shared" si="30"/>
        <v>0.36</v>
      </c>
      <c r="K526" s="59"/>
    </row>
    <row r="527" spans="1:13" ht="30" customHeight="1" x14ac:dyDescent="0.25">
      <c r="A527" s="54" t="s">
        <v>433</v>
      </c>
      <c r="B527" s="67">
        <v>20083</v>
      </c>
      <c r="C527" s="55" t="str">
        <f>VLOOKUP(B527,IF(A527="COMPOSICAO",S!$A:$D,I!$A:$D),2,FALSE)</f>
        <v>SOLUCAO PREPARADORA / LIMPADORA PARA PVC, FRASCO COM 1000 CM3</v>
      </c>
      <c r="D527" s="55"/>
      <c r="E527" s="55"/>
      <c r="F527" s="55"/>
      <c r="G527" s="54" t="str">
        <f>VLOOKUP(B527,IF(A527="COMPOSICAO",S!$A:$D,I!$A:$D),3,FALSE)</f>
        <v>UN</v>
      </c>
      <c r="H527" s="81">
        <v>7.0000000000000001E-3</v>
      </c>
      <c r="I527" s="56">
        <f>IF(A527="COMPOSICAO",VLOOKUP("TOTAL - "&amp;B527,COMPOSICAO_AUX_2!$A:$J,10,FALSE),VLOOKUP(B527,I!$A:$D,4,FALSE))</f>
        <v>70.959999999999994</v>
      </c>
      <c r="J527" s="60">
        <f t="shared" si="30"/>
        <v>0.49</v>
      </c>
      <c r="K527" s="59"/>
    </row>
    <row r="528" spans="1:13" ht="15" customHeight="1" x14ac:dyDescent="0.25">
      <c r="A528" s="54" t="s">
        <v>433</v>
      </c>
      <c r="B528" s="67">
        <v>38383</v>
      </c>
      <c r="C528" s="55" t="str">
        <f>VLOOKUP(B528,IF(A528="COMPOSICAO",S!$A:$D,I!$A:$D),2,FALSE)</f>
        <v>LIXA D'AGUA EM FOLHA, GRAO 100</v>
      </c>
      <c r="D528" s="55"/>
      <c r="E528" s="55"/>
      <c r="F528" s="55"/>
      <c r="G528" s="54" t="str">
        <f>VLOOKUP(B528,IF(A528="COMPOSICAO",S!$A:$D,I!$A:$D),3,FALSE)</f>
        <v>UN</v>
      </c>
      <c r="H528" s="81">
        <v>3.15E-2</v>
      </c>
      <c r="I528" s="56">
        <f>IF(A528="COMPOSICAO",VLOOKUP("TOTAL - "&amp;B528,COMPOSICAO_AUX_2!$A:$J,10,FALSE),VLOOKUP(B528,I!$A:$D,4,FALSE))</f>
        <v>2.19</v>
      </c>
      <c r="J528" s="60">
        <f t="shared" si="30"/>
        <v>0.06</v>
      </c>
      <c r="K528" s="59"/>
    </row>
    <row r="529" spans="1:13" ht="30" customHeight="1" x14ac:dyDescent="0.25">
      <c r="A529" s="54" t="s">
        <v>434</v>
      </c>
      <c r="B529" s="67">
        <v>88248</v>
      </c>
      <c r="C529" s="55" t="str">
        <f>VLOOKUP(B529,IF(A529="COMPOSICAO",S!$A:$D,I!$A:$D),2,FALSE)</f>
        <v>AUXILIAR DE ENCANADOR OU BOMBEIRO HIDRÁULICO COM ENCARGOS COMPLEMENTARES</v>
      </c>
      <c r="D529" s="55"/>
      <c r="E529" s="55"/>
      <c r="F529" s="55"/>
      <c r="G529" s="54" t="str">
        <f>VLOOKUP(B529,IF(A529="COMPOSICAO",S!$A:$D,I!$A:$D),3,FALSE)</f>
        <v>H</v>
      </c>
      <c r="H529" s="81">
        <v>9.4399999999999998E-2</v>
      </c>
      <c r="I529" s="56">
        <f>IF(A529="COMPOSICAO",VLOOKUP("TOTAL - "&amp;B529,COMPOSICAO_AUX_2!$A:$J,10,FALSE),VLOOKUP(B529,I!$A:$D,4,FALSE))</f>
        <v>19.990000000000002</v>
      </c>
      <c r="J529" s="60">
        <f t="shared" si="30"/>
        <v>1.88</v>
      </c>
      <c r="K529" s="59"/>
    </row>
    <row r="530" spans="1:13" ht="30" customHeight="1" x14ac:dyDescent="0.25">
      <c r="A530" s="54" t="s">
        <v>434</v>
      </c>
      <c r="B530" s="67">
        <v>88267</v>
      </c>
      <c r="C530" s="55" t="str">
        <f>VLOOKUP(B530,IF(A530="COMPOSICAO",S!$A:$D,I!$A:$D),2,FALSE)</f>
        <v>ENCANADOR OU BOMBEIRO HIDRÁULICO COM ENCARGOS COMPLEMENTARES</v>
      </c>
      <c r="D530" s="55"/>
      <c r="E530" s="55"/>
      <c r="F530" s="55"/>
      <c r="G530" s="54" t="str">
        <f>VLOOKUP(B530,IF(A530="COMPOSICAO",S!$A:$D,I!$A:$D),3,FALSE)</f>
        <v>H</v>
      </c>
      <c r="H530" s="81">
        <v>9.4399999999999998E-2</v>
      </c>
      <c r="I530" s="56">
        <f>IF(A530="COMPOSICAO",VLOOKUP("TOTAL - "&amp;B530,COMPOSICAO_AUX_2!$A:$J,10,FALSE),VLOOKUP(B530,I!$A:$D,4,FALSE))</f>
        <v>25.04</v>
      </c>
      <c r="J530" s="60">
        <f t="shared" si="30"/>
        <v>2.36</v>
      </c>
      <c r="K530" s="59"/>
    </row>
    <row r="531" spans="1:13" ht="15" customHeight="1" x14ac:dyDescent="0.25">
      <c r="A531" s="76" t="s">
        <v>679</v>
      </c>
      <c r="B531" s="77"/>
      <c r="C531" s="77"/>
      <c r="D531" s="77"/>
      <c r="E531" s="77"/>
      <c r="F531" s="77"/>
      <c r="G531" s="78"/>
      <c r="H531" s="79"/>
      <c r="I531" s="80"/>
      <c r="J531" s="60">
        <f>SUM(J524:K530)</f>
        <v>6.16</v>
      </c>
      <c r="K531" s="59"/>
    </row>
    <row r="532" spans="1:13" ht="15" customHeight="1" x14ac:dyDescent="0.25">
      <c r="A532" s="4"/>
      <c r="B532" s="4"/>
      <c r="C532" s="4"/>
      <c r="D532" s="4"/>
      <c r="E532" s="4"/>
      <c r="F532" s="4"/>
      <c r="G532" s="4"/>
      <c r="H532" s="4"/>
      <c r="I532" s="4"/>
      <c r="J532" s="4"/>
      <c r="K532" s="4"/>
    </row>
    <row r="533" spans="1:13" ht="15" customHeight="1" x14ac:dyDescent="0.25">
      <c r="A533" s="22" t="s">
        <v>429</v>
      </c>
      <c r="B533" s="22" t="s">
        <v>32</v>
      </c>
      <c r="C533" s="46" t="s">
        <v>8</v>
      </c>
      <c r="D533" s="47"/>
      <c r="E533" s="47"/>
      <c r="F533" s="47"/>
      <c r="G533" s="7" t="s">
        <v>33</v>
      </c>
      <c r="H533" s="7" t="s">
        <v>430</v>
      </c>
      <c r="I533" s="7" t="s">
        <v>431</v>
      </c>
      <c r="J533" s="34" t="s">
        <v>10</v>
      </c>
      <c r="K533" s="33"/>
    </row>
    <row r="534" spans="1:13" ht="90" customHeight="1" x14ac:dyDescent="0.25">
      <c r="A534" s="7" t="s">
        <v>625</v>
      </c>
      <c r="B534" s="71">
        <v>5678</v>
      </c>
      <c r="C534" s="73" t="str">
        <f>VLOOKUP(B534,S!$A:$D,2,FALSE)</f>
        <v>RETROESCAVADEIRA SOBRE RODAS COM CARREGADEIRA, TRAÇÃO 4X4, POTÊNCIA LÍQ. 88 HP, CAÇAMBA CARREG. CAP. MÍN. 1 M3, CAÇAMBA RETRO CAP. 0,26 M3, PESO OPERACIONAL MÍN. 6.674 KG, PROFUNDIDADE ESCAVAÇÃO MÁX. 4,37 M - CHP DIURNO. AF_06/2014</v>
      </c>
      <c r="D534" s="73"/>
      <c r="E534" s="73"/>
      <c r="F534" s="72"/>
      <c r="G534" s="7" t="str">
        <f>VLOOKUP(B534,S!$A:$D,3,FALSE)</f>
        <v>CHP</v>
      </c>
      <c r="H534" s="74"/>
      <c r="I534" s="74">
        <f>J540</f>
        <v>144.86000000000001</v>
      </c>
      <c r="J534" s="53"/>
      <c r="K534" s="52"/>
      <c r="L534" s="74">
        <f>VLOOKUP(B534,S!$A:$D,4,FALSE)</f>
        <v>144.86000000000001</v>
      </c>
      <c r="M534" s="7" t="str">
        <f>IF(ROUND((L534-I534),2)=0,"OK, confere com a tabela.",IF(ROUND((L534-I534),2)&lt;0,"ACIMA ("&amp;TEXT(ROUND(I534*100/L534,4),"0,0000")&amp;" %) da tabela.","ABAIXO ("&amp;TEXT(ROUND(I534*100/L534,4),"0,0000")&amp;" %) da tabela."))</f>
        <v>OK, confere com a tabela.</v>
      </c>
    </row>
    <row r="535" spans="1:13" ht="90" customHeight="1" x14ac:dyDescent="0.25">
      <c r="A535" s="54" t="s">
        <v>434</v>
      </c>
      <c r="B535" s="67">
        <v>5664</v>
      </c>
      <c r="C535" s="55" t="str">
        <f>VLOOKUP(B535,IF(A535="COMPOSICAO",S!$A:$D,I!$A:$D),2,FALSE)</f>
        <v>RETROESCAVADEIRA SOBRE RODAS COM CARREGADEIRA, TRAÇÃO 4X4, POTÊNCIA LÍQ. 88 HP, CAÇAMBA CARREG. CAP. MÍN. 1 M3, CAÇAMBA RETRO CAP. 0,26 M3, PESO OPERACIONAL MÍN. 6.674 KG, PROFUNDIDADE ESCAVAÇÃO MÁX. 4,37 M - MANUTENÇÃO. AF_06/2014</v>
      </c>
      <c r="D535" s="55"/>
      <c r="E535" s="55"/>
      <c r="F535" s="55"/>
      <c r="G535" s="54" t="str">
        <f>VLOOKUP(B535,IF(A535="COMPOSICAO",S!$A:$D,I!$A:$D),3,FALSE)</f>
        <v>H</v>
      </c>
      <c r="H535" s="81">
        <v>1</v>
      </c>
      <c r="I535" s="56">
        <f>IF(A535="COMPOSICAO",VLOOKUP("TOTAL - "&amp;B535,COMPOSICAO_AUX_2!$A:$J,10,FALSE),VLOOKUP(B535,I!$A:$D,4,FALSE))</f>
        <v>33.74</v>
      </c>
      <c r="J535" s="60">
        <f>TRUNC(H535*I535,2)</f>
        <v>33.74</v>
      </c>
      <c r="K535" s="59"/>
    </row>
    <row r="536" spans="1:13" ht="90" customHeight="1" x14ac:dyDescent="0.25">
      <c r="A536" s="54" t="s">
        <v>434</v>
      </c>
      <c r="B536" s="67">
        <v>53786</v>
      </c>
      <c r="C536" s="55" t="str">
        <f>VLOOKUP(B536,IF(A536="COMPOSICAO",S!$A:$D,I!$A:$D),2,FALSE)</f>
        <v>RETROESCAVADEIRA SOBRE RODAS COM CARREGADEIRA, TRAÇÃO 4X4, POTÊNCIA LÍQ. 88 HP, CAÇAMBA CARREG. CAP. MÍN. 1 M3, CAÇAMBA RETRO CAP. 0,26 M3, PESO OPERACIONAL MÍN. 6.674 KG, PROFUNDIDADE ESCAVAÇÃO MÁX. 4,37 M - MATERIAIS NA OPERAÇÃO. AF_06/2014</v>
      </c>
      <c r="D536" s="55"/>
      <c r="E536" s="55"/>
      <c r="F536" s="55"/>
      <c r="G536" s="54" t="str">
        <f>VLOOKUP(B536,IF(A536="COMPOSICAO",S!$A:$D,I!$A:$D),3,FALSE)</f>
        <v>H</v>
      </c>
      <c r="H536" s="81">
        <v>1</v>
      </c>
      <c r="I536" s="56">
        <f>IF(A536="COMPOSICAO",VLOOKUP("TOTAL - "&amp;B536,COMPOSICAO_AUX_2!$A:$J,10,FALSE),VLOOKUP(B536,I!$A:$D,4,FALSE))</f>
        <v>56.04</v>
      </c>
      <c r="J536" s="60">
        <f>TRUNC(H536*I536,2)</f>
        <v>56.04</v>
      </c>
      <c r="K536" s="59"/>
    </row>
    <row r="537" spans="1:13" ht="30" customHeight="1" x14ac:dyDescent="0.25">
      <c r="A537" s="54" t="s">
        <v>434</v>
      </c>
      <c r="B537" s="67">
        <v>88294</v>
      </c>
      <c r="C537" s="55" t="str">
        <f>VLOOKUP(B537,IF(A537="COMPOSICAO",S!$A:$D,I!$A:$D),2,FALSE)</f>
        <v>OPERADOR DE ESCAVADEIRA COM ENCARGOS COMPLEMENTARES</v>
      </c>
      <c r="D537" s="55"/>
      <c r="E537" s="55"/>
      <c r="F537" s="55"/>
      <c r="G537" s="54" t="str">
        <f>VLOOKUP(B537,IF(A537="COMPOSICAO",S!$A:$D,I!$A:$D),3,FALSE)</f>
        <v>H</v>
      </c>
      <c r="H537" s="81">
        <v>1</v>
      </c>
      <c r="I537" s="56">
        <f>IF(A537="COMPOSICAO",VLOOKUP("TOTAL - "&amp;B537,COMPOSICAO_AUX_2!$A:$J,10,FALSE),VLOOKUP(B537,I!$A:$D,4,FALSE))</f>
        <v>24.43</v>
      </c>
      <c r="J537" s="60">
        <f>TRUNC(H537*I537,2)</f>
        <v>24.43</v>
      </c>
      <c r="K537" s="59"/>
    </row>
    <row r="538" spans="1:13" ht="90" customHeight="1" x14ac:dyDescent="0.25">
      <c r="A538" s="54" t="s">
        <v>434</v>
      </c>
      <c r="B538" s="67">
        <v>88857</v>
      </c>
      <c r="C538" s="55" t="str">
        <f>VLOOKUP(B538,IF(A538="COMPOSICAO",S!$A:$D,I!$A:$D),2,FALSE)</f>
        <v>RETROESCAVADEIRA SOBRE RODAS COM CARREGADEIRA, TRAÇÃO 4X4, POTÊNCIA LÍQ. 88 HP, CAÇAMBA CARREG. CAP. MÍN. 1 M3, CAÇAMBA RETRO CAP. 0,26 M3, PESO OPERACIONAL MÍN. 6.674 KG, PROFUNDIDADE ESCAVAÇÃO MÁX. 4,37 M - DEPRECIAÇÃO. AF_06/2014</v>
      </c>
      <c r="D538" s="55"/>
      <c r="E538" s="55"/>
      <c r="F538" s="55"/>
      <c r="G538" s="54" t="str">
        <f>VLOOKUP(B538,IF(A538="COMPOSICAO",S!$A:$D,I!$A:$D),3,FALSE)</f>
        <v>H</v>
      </c>
      <c r="H538" s="81">
        <v>1</v>
      </c>
      <c r="I538" s="56">
        <f>IF(A538="COMPOSICAO",VLOOKUP("TOTAL - "&amp;B538,COMPOSICAO_AUX_2!$A:$J,10,FALSE),VLOOKUP(B538,I!$A:$D,4,FALSE))</f>
        <v>26.99</v>
      </c>
      <c r="J538" s="60">
        <f>TRUNC(H538*I538,2)</f>
        <v>26.99</v>
      </c>
      <c r="K538" s="59"/>
    </row>
    <row r="539" spans="1:13" ht="90" customHeight="1" x14ac:dyDescent="0.25">
      <c r="A539" s="54" t="s">
        <v>434</v>
      </c>
      <c r="B539" s="67">
        <v>88858</v>
      </c>
      <c r="C539" s="55" t="str">
        <f>VLOOKUP(B539,IF(A539="COMPOSICAO",S!$A:$D,I!$A:$D),2,FALSE)</f>
        <v>RETROESCAVADEIRA SOBRE RODAS COM CARREGADEIRA, TRAÇÃO 4X4, POTÊNCIA LÍQ. 88 HP, CAÇAMBA CARREG. CAP. MÍN. 1 M3, CAÇAMBA RETRO CAP. 0,26 M3, PESO OPERACIONAL MÍN. 6.674 KG, PROFUNDIDADE ESCAVAÇÃO MÁX. 4,37 M - JUROS. AF_06/2014</v>
      </c>
      <c r="D539" s="55"/>
      <c r="E539" s="55"/>
      <c r="F539" s="55"/>
      <c r="G539" s="54" t="str">
        <f>VLOOKUP(B539,IF(A539="COMPOSICAO",S!$A:$D,I!$A:$D),3,FALSE)</f>
        <v>H</v>
      </c>
      <c r="H539" s="81">
        <v>1</v>
      </c>
      <c r="I539" s="56">
        <f>IF(A539="COMPOSICAO",VLOOKUP("TOTAL - "&amp;B539,COMPOSICAO_AUX_2!$A:$J,10,FALSE),VLOOKUP(B539,I!$A:$D,4,FALSE))</f>
        <v>3.66</v>
      </c>
      <c r="J539" s="60">
        <f>TRUNC(H539*I539,2)</f>
        <v>3.66</v>
      </c>
      <c r="K539" s="59"/>
    </row>
    <row r="540" spans="1:13" ht="15" customHeight="1" x14ac:dyDescent="0.25">
      <c r="A540" s="76" t="s">
        <v>680</v>
      </c>
      <c r="B540" s="77"/>
      <c r="C540" s="77"/>
      <c r="D540" s="77"/>
      <c r="E540" s="77"/>
      <c r="F540" s="77"/>
      <c r="G540" s="78"/>
      <c r="H540" s="79"/>
      <c r="I540" s="80"/>
      <c r="J540" s="60">
        <f>SUM(J534:K539)</f>
        <v>144.86000000000001</v>
      </c>
      <c r="K540" s="59"/>
    </row>
    <row r="541" spans="1:13" ht="15" customHeight="1" x14ac:dyDescent="0.25">
      <c r="A541" s="4"/>
      <c r="B541" s="4"/>
      <c r="C541" s="4"/>
      <c r="D541" s="4"/>
      <c r="E541" s="4"/>
      <c r="F541" s="4"/>
      <c r="G541" s="4"/>
      <c r="H541" s="4"/>
      <c r="I541" s="4"/>
      <c r="J541" s="4"/>
      <c r="K541" s="4"/>
    </row>
    <row r="542" spans="1:13" ht="15" customHeight="1" x14ac:dyDescent="0.25">
      <c r="A542" s="22" t="s">
        <v>429</v>
      </c>
      <c r="B542" s="22" t="s">
        <v>32</v>
      </c>
      <c r="C542" s="46" t="s">
        <v>8</v>
      </c>
      <c r="D542" s="47"/>
      <c r="E542" s="47"/>
      <c r="F542" s="47"/>
      <c r="G542" s="7" t="s">
        <v>33</v>
      </c>
      <c r="H542" s="7" t="s">
        <v>430</v>
      </c>
      <c r="I542" s="7" t="s">
        <v>431</v>
      </c>
      <c r="J542" s="34" t="s">
        <v>10</v>
      </c>
      <c r="K542" s="33"/>
    </row>
    <row r="543" spans="1:13" ht="90" customHeight="1" x14ac:dyDescent="0.25">
      <c r="A543" s="7" t="s">
        <v>625</v>
      </c>
      <c r="B543" s="71">
        <v>5679</v>
      </c>
      <c r="C543" s="73" t="str">
        <f>VLOOKUP(B543,S!$A:$D,2,FALSE)</f>
        <v>RETROESCAVADEIRA SOBRE RODAS COM CARREGADEIRA, TRAÇÃO 4X4, POTÊNCIA LÍQ. 88 HP, CAÇAMBA CARREG. CAP. MÍN. 1 M3, CAÇAMBA RETRO CAP. 0,26 M3, PESO OPERACIONAL MÍN. 6.674 KG, PROFUNDIDADE ESCAVAÇÃO MÁX. 4,37 M - CHI DIURNO. AF_06/2014</v>
      </c>
      <c r="D543" s="73"/>
      <c r="E543" s="73"/>
      <c r="F543" s="72"/>
      <c r="G543" s="7" t="str">
        <f>VLOOKUP(B543,S!$A:$D,3,FALSE)</f>
        <v>CHI</v>
      </c>
      <c r="H543" s="74"/>
      <c r="I543" s="74">
        <f>J547</f>
        <v>55.08</v>
      </c>
      <c r="J543" s="53"/>
      <c r="K543" s="52"/>
      <c r="L543" s="74">
        <f>VLOOKUP(B543,S!$A:$D,4,FALSE)</f>
        <v>55.08</v>
      </c>
      <c r="M543" s="7" t="str">
        <f>IF(ROUND((L543-I543),2)=0,"OK, confere com a tabela.",IF(ROUND((L543-I543),2)&lt;0,"ACIMA ("&amp;TEXT(ROUND(I543*100/L543,4),"0,0000")&amp;" %) da tabela.","ABAIXO ("&amp;TEXT(ROUND(I543*100/L543,4),"0,0000")&amp;" %) da tabela."))</f>
        <v>OK, confere com a tabela.</v>
      </c>
    </row>
    <row r="544" spans="1:13" ht="30" customHeight="1" x14ac:dyDescent="0.25">
      <c r="A544" s="54" t="s">
        <v>434</v>
      </c>
      <c r="B544" s="67">
        <v>88294</v>
      </c>
      <c r="C544" s="55" t="str">
        <f>VLOOKUP(B544,IF(A544="COMPOSICAO",S!$A:$D,I!$A:$D),2,FALSE)</f>
        <v>OPERADOR DE ESCAVADEIRA COM ENCARGOS COMPLEMENTARES</v>
      </c>
      <c r="D544" s="55"/>
      <c r="E544" s="55"/>
      <c r="F544" s="55"/>
      <c r="G544" s="54" t="str">
        <f>VLOOKUP(B544,IF(A544="COMPOSICAO",S!$A:$D,I!$A:$D),3,FALSE)</f>
        <v>H</v>
      </c>
      <c r="H544" s="81">
        <v>1</v>
      </c>
      <c r="I544" s="56">
        <f>IF(A544="COMPOSICAO",VLOOKUP("TOTAL - "&amp;B544,COMPOSICAO_AUX_2!$A:$J,10,FALSE),VLOOKUP(B544,I!$A:$D,4,FALSE))</f>
        <v>24.43</v>
      </c>
      <c r="J544" s="60">
        <f>TRUNC(H544*I544,2)</f>
        <v>24.43</v>
      </c>
      <c r="K544" s="59"/>
    </row>
    <row r="545" spans="1:13" ht="90" customHeight="1" x14ac:dyDescent="0.25">
      <c r="A545" s="54" t="s">
        <v>434</v>
      </c>
      <c r="B545" s="67">
        <v>88857</v>
      </c>
      <c r="C545" s="55" t="str">
        <f>VLOOKUP(B545,IF(A545="COMPOSICAO",S!$A:$D,I!$A:$D),2,FALSE)</f>
        <v>RETROESCAVADEIRA SOBRE RODAS COM CARREGADEIRA, TRAÇÃO 4X4, POTÊNCIA LÍQ. 88 HP, CAÇAMBA CARREG. CAP. MÍN. 1 M3, CAÇAMBA RETRO CAP. 0,26 M3, PESO OPERACIONAL MÍN. 6.674 KG, PROFUNDIDADE ESCAVAÇÃO MÁX. 4,37 M - DEPRECIAÇÃO. AF_06/2014</v>
      </c>
      <c r="D545" s="55"/>
      <c r="E545" s="55"/>
      <c r="F545" s="55"/>
      <c r="G545" s="54" t="str">
        <f>VLOOKUP(B545,IF(A545="COMPOSICAO",S!$A:$D,I!$A:$D),3,FALSE)</f>
        <v>H</v>
      </c>
      <c r="H545" s="81">
        <v>1</v>
      </c>
      <c r="I545" s="56">
        <f>IF(A545="COMPOSICAO",VLOOKUP("TOTAL - "&amp;B545,COMPOSICAO_AUX_2!$A:$J,10,FALSE),VLOOKUP(B545,I!$A:$D,4,FALSE))</f>
        <v>26.99</v>
      </c>
      <c r="J545" s="60">
        <f>TRUNC(H545*I545,2)</f>
        <v>26.99</v>
      </c>
      <c r="K545" s="59"/>
    </row>
    <row r="546" spans="1:13" ht="90" customHeight="1" x14ac:dyDescent="0.25">
      <c r="A546" s="54" t="s">
        <v>434</v>
      </c>
      <c r="B546" s="67">
        <v>88858</v>
      </c>
      <c r="C546" s="55" t="str">
        <f>VLOOKUP(B546,IF(A546="COMPOSICAO",S!$A:$D,I!$A:$D),2,FALSE)</f>
        <v>RETROESCAVADEIRA SOBRE RODAS COM CARREGADEIRA, TRAÇÃO 4X4, POTÊNCIA LÍQ. 88 HP, CAÇAMBA CARREG. CAP. MÍN. 1 M3, CAÇAMBA RETRO CAP. 0,26 M3, PESO OPERACIONAL MÍN. 6.674 KG, PROFUNDIDADE ESCAVAÇÃO MÁX. 4,37 M - JUROS. AF_06/2014</v>
      </c>
      <c r="D546" s="55"/>
      <c r="E546" s="55"/>
      <c r="F546" s="55"/>
      <c r="G546" s="54" t="str">
        <f>VLOOKUP(B546,IF(A546="COMPOSICAO",S!$A:$D,I!$A:$D),3,FALSE)</f>
        <v>H</v>
      </c>
      <c r="H546" s="81">
        <v>1</v>
      </c>
      <c r="I546" s="56">
        <f>IF(A546="COMPOSICAO",VLOOKUP("TOTAL - "&amp;B546,COMPOSICAO_AUX_2!$A:$J,10,FALSE),VLOOKUP(B546,I!$A:$D,4,FALSE))</f>
        <v>3.66</v>
      </c>
      <c r="J546" s="60">
        <f>TRUNC(H546*I546,2)</f>
        <v>3.66</v>
      </c>
      <c r="K546" s="59"/>
    </row>
    <row r="547" spans="1:13" ht="15" customHeight="1" x14ac:dyDescent="0.25">
      <c r="A547" s="76" t="s">
        <v>681</v>
      </c>
      <c r="B547" s="77"/>
      <c r="C547" s="77"/>
      <c r="D547" s="77"/>
      <c r="E547" s="77"/>
      <c r="F547" s="77"/>
      <c r="G547" s="78"/>
      <c r="H547" s="79"/>
      <c r="I547" s="80"/>
      <c r="J547" s="60">
        <f>SUM(J543:K546)</f>
        <v>55.08</v>
      </c>
      <c r="K547" s="59"/>
    </row>
    <row r="548" spans="1:13" ht="15" customHeight="1" x14ac:dyDescent="0.25">
      <c r="A548" s="4"/>
      <c r="B548" s="4"/>
      <c r="C548" s="4"/>
      <c r="D548" s="4"/>
      <c r="E548" s="4"/>
      <c r="F548" s="4"/>
      <c r="G548" s="4"/>
      <c r="H548" s="4"/>
      <c r="I548" s="4"/>
      <c r="J548" s="4"/>
      <c r="K548" s="4"/>
    </row>
    <row r="549" spans="1:13" ht="15" customHeight="1" x14ac:dyDescent="0.25">
      <c r="A549" s="22" t="s">
        <v>429</v>
      </c>
      <c r="B549" s="22" t="s">
        <v>32</v>
      </c>
      <c r="C549" s="46" t="s">
        <v>8</v>
      </c>
      <c r="D549" s="47"/>
      <c r="E549" s="47"/>
      <c r="F549" s="47"/>
      <c r="G549" s="7" t="s">
        <v>33</v>
      </c>
      <c r="H549" s="7" t="s">
        <v>430</v>
      </c>
      <c r="I549" s="7" t="s">
        <v>431</v>
      </c>
      <c r="J549" s="34" t="s">
        <v>10</v>
      </c>
      <c r="K549" s="33"/>
    </row>
    <row r="550" spans="1:13" ht="60" customHeight="1" x14ac:dyDescent="0.25">
      <c r="A550" s="7" t="s">
        <v>622</v>
      </c>
      <c r="B550" s="71">
        <v>87316</v>
      </c>
      <c r="C550" s="73" t="str">
        <f>VLOOKUP(B550,S!$A:$D,2,FALSE)</f>
        <v>ARGAMASSA TRAÇO 1:4 (EM VOLUME DE CIMENTO E AREIA GROSSA ÚMIDA) PARA CHAPISCO CONVENCIONAL, PREPARO MECÂNICO COM BETONEIRA 400 L. AF_08/2019</v>
      </c>
      <c r="D550" s="73"/>
      <c r="E550" s="73"/>
      <c r="F550" s="72"/>
      <c r="G550" s="7" t="str">
        <f>VLOOKUP(B550,S!$A:$D,3,FALSE)</f>
        <v>M3</v>
      </c>
      <c r="H550" s="74"/>
      <c r="I550" s="74">
        <f>J556</f>
        <v>546.72</v>
      </c>
      <c r="J550" s="53"/>
      <c r="K550" s="52"/>
      <c r="L550" s="74">
        <f>VLOOKUP(B550,S!$A:$D,4,FALSE)</f>
        <v>546.72</v>
      </c>
      <c r="M550" s="7" t="str">
        <f>IF(ROUND((L550-I550),2)=0,"OK, confere com a tabela.",IF(ROUND((L550-I550),2)&lt;0,"ACIMA ("&amp;TEXT(ROUND(I550*100/L550,4),"0,0000")&amp;" %) da tabela.","ABAIXO ("&amp;TEXT(ROUND(I550*100/L550,4),"0,0000")&amp;" %) da tabela."))</f>
        <v>OK, confere com a tabela.</v>
      </c>
    </row>
    <row r="551" spans="1:13" ht="30" customHeight="1" x14ac:dyDescent="0.25">
      <c r="A551" s="54" t="s">
        <v>433</v>
      </c>
      <c r="B551" s="67">
        <v>367</v>
      </c>
      <c r="C551" s="55" t="str">
        <f>VLOOKUP(B551,IF(A551="COMPOSICAO",S!$A:$D,I!$A:$D),2,FALSE)</f>
        <v>AREIA GROSSA - POSTO JAZIDA/FORNECEDOR (RETIRADO NA JAZIDA, SEM TRANSPORTE)</v>
      </c>
      <c r="D551" s="55"/>
      <c r="E551" s="55"/>
      <c r="F551" s="55"/>
      <c r="G551" s="54" t="str">
        <f>VLOOKUP(B551,IF(A551="COMPOSICAO",S!$A:$D,I!$A:$D),3,FALSE)</f>
        <v>M3</v>
      </c>
      <c r="H551" s="81">
        <v>1.02</v>
      </c>
      <c r="I551" s="56">
        <f>IF(A551="COMPOSICAO",VLOOKUP("TOTAL - "&amp;B551,COMPOSICAO_AUX_2!$A:$J,10,FALSE),VLOOKUP(B551,I!$A:$D,4,FALSE))</f>
        <v>215.71</v>
      </c>
      <c r="J551" s="60">
        <f>TRUNC(H551*I551,2)</f>
        <v>220.02</v>
      </c>
      <c r="K551" s="59"/>
    </row>
    <row r="552" spans="1:13" ht="15" customHeight="1" x14ac:dyDescent="0.25">
      <c r="A552" s="54" t="s">
        <v>433</v>
      </c>
      <c r="B552" s="67">
        <v>1379</v>
      </c>
      <c r="C552" s="55" t="str">
        <f>VLOOKUP(B552,IF(A552="COMPOSICAO",S!$A:$D,I!$A:$D),2,FALSE)</f>
        <v>CIMENTO PORTLAND COMPOSTO CP II-32</v>
      </c>
      <c r="D552" s="55"/>
      <c r="E552" s="55"/>
      <c r="F552" s="55"/>
      <c r="G552" s="54" t="str">
        <f>VLOOKUP(B552,IF(A552="COMPOSICAO",S!$A:$D,I!$A:$D),3,FALSE)</f>
        <v>KG</v>
      </c>
      <c r="H552" s="81">
        <v>343.52</v>
      </c>
      <c r="I552" s="56">
        <f>IF(A552="COMPOSICAO",VLOOKUP("TOTAL - "&amp;B552,COMPOSICAO_AUX_2!$A:$J,10,FALSE),VLOOKUP(B552,I!$A:$D,4,FALSE))</f>
        <v>0.68</v>
      </c>
      <c r="J552" s="60">
        <f>TRUNC(H552*I552,2)</f>
        <v>233.59</v>
      </c>
      <c r="K552" s="59"/>
    </row>
    <row r="553" spans="1:13" ht="30" customHeight="1" x14ac:dyDescent="0.25">
      <c r="A553" s="54" t="s">
        <v>434</v>
      </c>
      <c r="B553" s="67">
        <v>88377</v>
      </c>
      <c r="C553" s="55" t="str">
        <f>VLOOKUP(B553,IF(A553="COMPOSICAO",S!$A:$D,I!$A:$D),2,FALSE)</f>
        <v>OPERADOR DE BETONEIRA ESTACIONÁRIA/MISTURADOR COM ENCARGOS COMPLEMENTARES</v>
      </c>
      <c r="D553" s="55"/>
      <c r="E553" s="55"/>
      <c r="F553" s="55"/>
      <c r="G553" s="54" t="str">
        <f>VLOOKUP(B553,IF(A553="COMPOSICAO",S!$A:$D,I!$A:$D),3,FALSE)</f>
        <v>H</v>
      </c>
      <c r="H553" s="81">
        <v>4.6399999999999997</v>
      </c>
      <c r="I553" s="56">
        <f>IF(A553="COMPOSICAO",VLOOKUP("TOTAL - "&amp;B553,COMPOSICAO_AUX_2!$A:$J,10,FALSE),VLOOKUP(B553,I!$A:$D,4,FALSE))</f>
        <v>19.360000000000003</v>
      </c>
      <c r="J553" s="60">
        <f>TRUNC(H553*I553,2)</f>
        <v>89.83</v>
      </c>
      <c r="K553" s="59"/>
    </row>
    <row r="554" spans="1:13" ht="60" customHeight="1" x14ac:dyDescent="0.25">
      <c r="A554" s="54" t="s">
        <v>434</v>
      </c>
      <c r="B554" s="67">
        <v>88830</v>
      </c>
      <c r="C554" s="55" t="str">
        <f>VLOOKUP(B554,IF(A554="COMPOSICAO",S!$A:$D,I!$A:$D),2,FALSE)</f>
        <v>BETONEIRA CAPACIDADE NOMINAL DE 400 L, CAPACIDADE DE MISTURA 280 L, MOTOR ELÉTRICO TRIFÁSICO POTÊNCIA DE 2 CV, SEM CARREGADOR - CHP DIURNO. AF_10/2014</v>
      </c>
      <c r="D554" s="55"/>
      <c r="E554" s="55"/>
      <c r="F554" s="55"/>
      <c r="G554" s="54" t="str">
        <f>VLOOKUP(B554,IF(A554="COMPOSICAO",S!$A:$D,I!$A:$D),3,FALSE)</f>
        <v>CHP</v>
      </c>
      <c r="H554" s="81">
        <v>1.08</v>
      </c>
      <c r="I554" s="56">
        <f>IF(A554="COMPOSICAO",VLOOKUP("TOTAL - "&amp;B554,COMPOSICAO_AUX_2!$A:$J,10,FALSE),VLOOKUP(B554,I!$A:$D,4,FALSE))</f>
        <v>1.66</v>
      </c>
      <c r="J554" s="60">
        <f>TRUNC(H554*I554,2)</f>
        <v>1.79</v>
      </c>
      <c r="K554" s="59"/>
    </row>
    <row r="555" spans="1:13" ht="60" customHeight="1" x14ac:dyDescent="0.25">
      <c r="A555" s="54" t="s">
        <v>434</v>
      </c>
      <c r="B555" s="67">
        <v>88831</v>
      </c>
      <c r="C555" s="55" t="str">
        <f>VLOOKUP(B555,IF(A555="COMPOSICAO",S!$A:$D,I!$A:$D),2,FALSE)</f>
        <v>BETONEIRA CAPACIDADE NOMINAL DE 400 L, CAPACIDADE DE MISTURA 280 L, MOTOR ELÉTRICO TRIFÁSICO POTÊNCIA DE 2 CV, SEM CARREGADOR - CHI DIURNO. AF_10/2014</v>
      </c>
      <c r="D555" s="55"/>
      <c r="E555" s="55"/>
      <c r="F555" s="55"/>
      <c r="G555" s="54" t="str">
        <f>VLOOKUP(B555,IF(A555="COMPOSICAO",S!$A:$D,I!$A:$D),3,FALSE)</f>
        <v>CHI</v>
      </c>
      <c r="H555" s="81">
        <v>3.56</v>
      </c>
      <c r="I555" s="56">
        <f>IF(A555="COMPOSICAO",VLOOKUP("TOTAL - "&amp;B555,COMPOSICAO_AUX_2!$A:$J,10,FALSE),VLOOKUP(B555,I!$A:$D,4,FALSE))</f>
        <v>0.42</v>
      </c>
      <c r="J555" s="60">
        <f>TRUNC(H555*I555,2)</f>
        <v>1.49</v>
      </c>
      <c r="K555" s="59"/>
    </row>
    <row r="556" spans="1:13" ht="15" customHeight="1" x14ac:dyDescent="0.25">
      <c r="A556" s="76" t="s">
        <v>682</v>
      </c>
      <c r="B556" s="77"/>
      <c r="C556" s="77"/>
      <c r="D556" s="77"/>
      <c r="E556" s="77"/>
      <c r="F556" s="77"/>
      <c r="G556" s="78"/>
      <c r="H556" s="79"/>
      <c r="I556" s="80"/>
      <c r="J556" s="60">
        <f>SUM(J550:K555)</f>
        <v>546.72</v>
      </c>
      <c r="K556" s="59"/>
    </row>
    <row r="557" spans="1:13" ht="15" customHeight="1" x14ac:dyDescent="0.25">
      <c r="A557" s="4"/>
      <c r="B557" s="4"/>
      <c r="C557" s="4"/>
      <c r="D557" s="4"/>
      <c r="E557" s="4"/>
      <c r="F557" s="4"/>
      <c r="G557" s="4"/>
      <c r="H557" s="4"/>
      <c r="I557" s="4"/>
      <c r="J557" s="4"/>
      <c r="K557" s="4"/>
    </row>
    <row r="558" spans="1:13" ht="15" customHeight="1" x14ac:dyDescent="0.25">
      <c r="A558" s="22" t="s">
        <v>429</v>
      </c>
      <c r="B558" s="22" t="s">
        <v>32</v>
      </c>
      <c r="C558" s="46" t="s">
        <v>8</v>
      </c>
      <c r="D558" s="47"/>
      <c r="E558" s="47"/>
      <c r="F558" s="47"/>
      <c r="G558" s="7" t="s">
        <v>33</v>
      </c>
      <c r="H558" s="7" t="s">
        <v>430</v>
      </c>
      <c r="I558" s="7" t="s">
        <v>431</v>
      </c>
      <c r="J558" s="34" t="s">
        <v>10</v>
      </c>
      <c r="K558" s="33"/>
    </row>
    <row r="559" spans="1:13" ht="45" customHeight="1" x14ac:dyDescent="0.25">
      <c r="A559" s="7" t="s">
        <v>441</v>
      </c>
      <c r="B559" s="71">
        <v>97735</v>
      </c>
      <c r="C559" s="73" t="str">
        <f>VLOOKUP(B559,S!$A:$D,2,FALSE)</f>
        <v>PEÇA RETANGULAR PRÉ-MOLDADA, VOLUME DE CONCRETO DE 30 A 100 LITROS, TAXA DE AÇO APROXIMADA DE 30KG/M³. AF_01/2018</v>
      </c>
      <c r="D559" s="73"/>
      <c r="E559" s="73"/>
      <c r="F559" s="72"/>
      <c r="G559" s="7" t="str">
        <f>VLOOKUP(B559,S!$A:$D,3,FALSE)</f>
        <v>M3</v>
      </c>
      <c r="H559" s="74"/>
      <c r="I559" s="74">
        <f>J574</f>
        <v>2477.02</v>
      </c>
      <c r="J559" s="53"/>
      <c r="K559" s="52"/>
      <c r="L559" s="74">
        <f>VLOOKUP(B559,S!$A:$D,4,FALSE)</f>
        <v>2477.02</v>
      </c>
      <c r="M559" s="7" t="str">
        <f>IF(ROUND((L559-I559),2)=0,"OK, confere com a tabela.",IF(ROUND((L559-I559),2)&lt;0,"ACIMA ("&amp;TEXT(ROUND(I559*100/L559,4),"0,0000")&amp;" %) da tabela.","ABAIXO ("&amp;TEXT(ROUND(I559*100/L559,4),"0,0000")&amp;" %) da tabela."))</f>
        <v>OK, confere com a tabela.</v>
      </c>
    </row>
    <row r="560" spans="1:13" ht="45" customHeight="1" x14ac:dyDescent="0.25">
      <c r="A560" s="54" t="s">
        <v>433</v>
      </c>
      <c r="B560" s="67">
        <v>1358</v>
      </c>
      <c r="C560" s="55" t="str">
        <f>VLOOKUP(B560,IF(A560="COMPOSICAO",S!$A:$D,I!$A:$D),2,FALSE)</f>
        <v>CHAPA/PAINEL DE MADEIRA COMPENSADA RESINADA (MADEIRITE RESINADO ROSA) PARA FORMA DE CONCRETO, DE 2200 x 1100 MM, E = 17 MM</v>
      </c>
      <c r="D560" s="55"/>
      <c r="E560" s="55"/>
      <c r="F560" s="55"/>
      <c r="G560" s="54" t="str">
        <f>VLOOKUP(B560,IF(A560="COMPOSICAO",S!$A:$D,I!$A:$D),3,FALSE)</f>
        <v>M2</v>
      </c>
      <c r="H560" s="81">
        <v>1.3111999999999999</v>
      </c>
      <c r="I560" s="56">
        <f>IF(A560="COMPOSICAO",VLOOKUP("TOTAL - "&amp;B560,COMPOSICAO_AUX_2!$A:$J,10,FALSE),VLOOKUP(B560,I!$A:$D,4,FALSE))</f>
        <v>68.17</v>
      </c>
      <c r="J560" s="60">
        <f t="shared" ref="J560:J573" si="31">TRUNC(H560*I560,2)</f>
        <v>89.38</v>
      </c>
      <c r="K560" s="59"/>
    </row>
    <row r="561" spans="1:11" ht="30" customHeight="1" x14ac:dyDescent="0.25">
      <c r="A561" s="54" t="s">
        <v>433</v>
      </c>
      <c r="B561" s="67">
        <v>2692</v>
      </c>
      <c r="C561" s="55" t="str">
        <f>VLOOKUP(B561,IF(A561="COMPOSICAO",S!$A:$D,I!$A:$D),2,FALSE)</f>
        <v>DESMOLDANTE PROTETOR PARA FORMAS DE MADEIRA, DE BASE OLEOSA EMULSIONADA EM AGUA</v>
      </c>
      <c r="D561" s="55"/>
      <c r="E561" s="55"/>
      <c r="F561" s="55"/>
      <c r="G561" s="54" t="str">
        <f>VLOOKUP(B561,IF(A561="COMPOSICAO",S!$A:$D,I!$A:$D),3,FALSE)</f>
        <v>L</v>
      </c>
      <c r="H561" s="81">
        <v>5.67E-2</v>
      </c>
      <c r="I561" s="56">
        <f>IF(A561="COMPOSICAO",VLOOKUP("TOTAL - "&amp;B561,COMPOSICAO_AUX_2!$A:$J,10,FALSE),VLOOKUP(B561,I!$A:$D,4,FALSE))</f>
        <v>8.4499999999999993</v>
      </c>
      <c r="J561" s="60">
        <f t="shared" si="31"/>
        <v>0.47</v>
      </c>
      <c r="K561" s="59"/>
    </row>
    <row r="562" spans="1:11" ht="30" customHeight="1" x14ac:dyDescent="0.25">
      <c r="A562" s="54" t="s">
        <v>433</v>
      </c>
      <c r="B562" s="67">
        <v>4517</v>
      </c>
      <c r="C562" s="55" t="str">
        <f>VLOOKUP(B562,IF(A562="COMPOSICAO",S!$A:$D,I!$A:$D),2,FALSE)</f>
        <v>SARRAFO *2,5 X 7,5* CM EM PINUS, MISTA OU EQUIVALENTE DA REGIAO - BRUTA</v>
      </c>
      <c r="D562" s="55"/>
      <c r="E562" s="55"/>
      <c r="F562" s="55"/>
      <c r="G562" s="54" t="str">
        <f>VLOOKUP(B562,IF(A562="COMPOSICAO",S!$A:$D,I!$A:$D),3,FALSE)</f>
        <v>M</v>
      </c>
      <c r="H562" s="81">
        <v>4.4770000000000003</v>
      </c>
      <c r="I562" s="56">
        <f>IF(A562="COMPOSICAO",VLOOKUP("TOTAL - "&amp;B562,COMPOSICAO_AUX_2!$A:$J,10,FALSE),VLOOKUP(B562,I!$A:$D,4,FALSE))</f>
        <v>2.95</v>
      </c>
      <c r="J562" s="60">
        <f t="shared" si="31"/>
        <v>13.2</v>
      </c>
      <c r="K562" s="59"/>
    </row>
    <row r="563" spans="1:11" ht="30" customHeight="1" x14ac:dyDescent="0.25">
      <c r="A563" s="54" t="s">
        <v>433</v>
      </c>
      <c r="B563" s="67">
        <v>20247</v>
      </c>
      <c r="C563" s="55" t="str">
        <f>VLOOKUP(B563,IF(A563="COMPOSICAO",S!$A:$D,I!$A:$D),2,FALSE)</f>
        <v>PREGO DE ACO POLIDO COM CABECA 15 X 15 (1 1/4 X 13)</v>
      </c>
      <c r="D563" s="55"/>
      <c r="E563" s="55"/>
      <c r="F563" s="55"/>
      <c r="G563" s="54" t="str">
        <f>VLOOKUP(B563,IF(A563="COMPOSICAO",S!$A:$D,I!$A:$D),3,FALSE)</f>
        <v>KG</v>
      </c>
      <c r="H563" s="81">
        <v>0.26190000000000002</v>
      </c>
      <c r="I563" s="56">
        <f>IF(A563="COMPOSICAO",VLOOKUP("TOTAL - "&amp;B563,COMPOSICAO_AUX_2!$A:$J,10,FALSE),VLOOKUP(B563,I!$A:$D,4,FALSE))</f>
        <v>25.34</v>
      </c>
      <c r="J563" s="60">
        <f t="shared" si="31"/>
        <v>6.63</v>
      </c>
      <c r="K563" s="59"/>
    </row>
    <row r="564" spans="1:11" ht="30" customHeight="1" x14ac:dyDescent="0.25">
      <c r="A564" s="54" t="s">
        <v>434</v>
      </c>
      <c r="B564" s="67">
        <v>88239</v>
      </c>
      <c r="C564" s="55" t="str">
        <f>VLOOKUP(B564,IF(A564="COMPOSICAO",S!$A:$D,I!$A:$D),2,FALSE)</f>
        <v>AJUDANTE DE CARPINTEIRO COM ENCARGOS COMPLEMENTARES</v>
      </c>
      <c r="D564" s="55"/>
      <c r="E564" s="55"/>
      <c r="F564" s="55"/>
      <c r="G564" s="54" t="str">
        <f>VLOOKUP(B564,IF(A564="COMPOSICAO",S!$A:$D,I!$A:$D),3,FALSE)</f>
        <v>H</v>
      </c>
      <c r="H564" s="81">
        <v>0.73560000000000003</v>
      </c>
      <c r="I564" s="56">
        <f>IF(A564="COMPOSICAO",VLOOKUP("TOTAL - "&amp;B564,COMPOSICAO_AUX_2!$A:$J,10,FALSE),VLOOKUP(B564,I!$A:$D,4,FALSE))</f>
        <v>20.45</v>
      </c>
      <c r="J564" s="60">
        <f t="shared" si="31"/>
        <v>15.04</v>
      </c>
      <c r="K564" s="59"/>
    </row>
    <row r="565" spans="1:11" ht="30" customHeight="1" x14ac:dyDescent="0.25">
      <c r="A565" s="54" t="s">
        <v>434</v>
      </c>
      <c r="B565" s="67">
        <v>88261</v>
      </c>
      <c r="C565" s="55" t="str">
        <f>VLOOKUP(B565,IF(A565="COMPOSICAO",S!$A:$D,I!$A:$D),2,FALSE)</f>
        <v>CARPINTEIRO DE ESQUADRIA COM ENCARGOS COMPLEMENTARES</v>
      </c>
      <c r="D565" s="55"/>
      <c r="E565" s="55"/>
      <c r="F565" s="55"/>
      <c r="G565" s="54" t="str">
        <f>VLOOKUP(B565,IF(A565="COMPOSICAO",S!$A:$D,I!$A:$D),3,FALSE)</f>
        <v>H</v>
      </c>
      <c r="H565" s="81">
        <v>3.6779999999999999</v>
      </c>
      <c r="I565" s="56">
        <f>IF(A565="COMPOSICAO",VLOOKUP("TOTAL - "&amp;B565,COMPOSICAO_AUX_2!$A:$J,10,FALSE),VLOOKUP(B565,I!$A:$D,4,FALSE))</f>
        <v>24.449999999999996</v>
      </c>
      <c r="J565" s="60">
        <f t="shared" si="31"/>
        <v>89.92</v>
      </c>
      <c r="K565" s="59"/>
    </row>
    <row r="566" spans="1:11" ht="15" customHeight="1" x14ac:dyDescent="0.25">
      <c r="A566" s="54" t="s">
        <v>434</v>
      </c>
      <c r="B566" s="67">
        <v>88309</v>
      </c>
      <c r="C566" s="55" t="str">
        <f>VLOOKUP(B566,IF(A566="COMPOSICAO",S!$A:$D,I!$A:$D),2,FALSE)</f>
        <v>PEDREIRO COM ENCARGOS COMPLEMENTARES</v>
      </c>
      <c r="D566" s="55"/>
      <c r="E566" s="55"/>
      <c r="F566" s="55"/>
      <c r="G566" s="54" t="str">
        <f>VLOOKUP(B566,IF(A566="COMPOSICAO",S!$A:$D,I!$A:$D),3,FALSE)</f>
        <v>H</v>
      </c>
      <c r="H566" s="81">
        <v>22.888400000000001</v>
      </c>
      <c r="I566" s="56">
        <f>IF(A566="COMPOSICAO",VLOOKUP("TOTAL - "&amp;B566,COMPOSICAO_AUX_2!$A:$J,10,FALSE),VLOOKUP(B566,I!$A:$D,4,FALSE))</f>
        <v>25.779999999999998</v>
      </c>
      <c r="J566" s="60">
        <f t="shared" si="31"/>
        <v>590.05999999999995</v>
      </c>
      <c r="K566" s="59"/>
    </row>
    <row r="567" spans="1:11" ht="15" customHeight="1" x14ac:dyDescent="0.25">
      <c r="A567" s="54" t="s">
        <v>434</v>
      </c>
      <c r="B567" s="67">
        <v>88316</v>
      </c>
      <c r="C567" s="55" t="str">
        <f>VLOOKUP(B567,IF(A567="COMPOSICAO",S!$A:$D,I!$A:$D),2,FALSE)</f>
        <v>SERVENTE COM ENCARGOS COMPLEMENTARES</v>
      </c>
      <c r="D567" s="55"/>
      <c r="E567" s="55"/>
      <c r="F567" s="55"/>
      <c r="G567" s="54" t="str">
        <f>VLOOKUP(B567,IF(A567="COMPOSICAO",S!$A:$D,I!$A:$D),3,FALSE)</f>
        <v>H</v>
      </c>
      <c r="H567" s="81">
        <v>22.888400000000001</v>
      </c>
      <c r="I567" s="56">
        <f>IF(A567="COMPOSICAO",VLOOKUP("TOTAL - "&amp;B567,COMPOSICAO_AUX_2!$A:$J,10,FALSE),VLOOKUP(B567,I!$A:$D,4,FALSE))</f>
        <v>19.45</v>
      </c>
      <c r="J567" s="60">
        <f t="shared" si="31"/>
        <v>445.17</v>
      </c>
      <c r="K567" s="59"/>
    </row>
    <row r="568" spans="1:11" ht="45" customHeight="1" x14ac:dyDescent="0.25">
      <c r="A568" s="54" t="s">
        <v>434</v>
      </c>
      <c r="B568" s="67">
        <v>90586</v>
      </c>
      <c r="C568" s="55" t="str">
        <f>VLOOKUP(B568,IF(A568="COMPOSICAO",S!$A:$D,I!$A:$D),2,FALSE)</f>
        <v>VIBRADOR DE IMERSÃO, DIÂMETRO DE PONTEIRA 45MM, MOTOR ELÉTRICO TRIFÁSICO POTÊNCIA DE 2 CV - CHP DIURNO. AF_06/2015</v>
      </c>
      <c r="D568" s="55"/>
      <c r="E568" s="55"/>
      <c r="F568" s="55"/>
      <c r="G568" s="54" t="str">
        <f>VLOOKUP(B568,IF(A568="COMPOSICAO",S!$A:$D,I!$A:$D),3,FALSE)</f>
        <v>CHP</v>
      </c>
      <c r="H568" s="81">
        <v>4.7533000000000003</v>
      </c>
      <c r="I568" s="56">
        <f>IF(A568="COMPOSICAO",VLOOKUP("TOTAL - "&amp;B568,COMPOSICAO_AUX_2!$A:$J,10,FALSE),VLOOKUP(B568,I!$A:$D,4,FALSE))</f>
        <v>1.1700000000000002</v>
      </c>
      <c r="J568" s="60">
        <f t="shared" si="31"/>
        <v>5.56</v>
      </c>
      <c r="K568" s="59"/>
    </row>
    <row r="569" spans="1:11" ht="45" customHeight="1" x14ac:dyDescent="0.25">
      <c r="A569" s="54" t="s">
        <v>434</v>
      </c>
      <c r="B569" s="67">
        <v>90587</v>
      </c>
      <c r="C569" s="55" t="str">
        <f>VLOOKUP(B569,IF(A569="COMPOSICAO",S!$A:$D,I!$A:$D),2,FALSE)</f>
        <v>VIBRADOR DE IMERSÃO, DIÂMETRO DE PONTEIRA 45MM, MOTOR ELÉTRICO TRIFÁSICO POTÊNCIA DE 2 CV - CHI DIURNO. AF_06/2015</v>
      </c>
      <c r="D569" s="55"/>
      <c r="E569" s="55"/>
      <c r="F569" s="55"/>
      <c r="G569" s="54" t="str">
        <f>VLOOKUP(B569,IF(A569="COMPOSICAO",S!$A:$D,I!$A:$D),3,FALSE)</f>
        <v>CHI</v>
      </c>
      <c r="H569" s="81">
        <v>13.0715</v>
      </c>
      <c r="I569" s="56">
        <f>IF(A569="COMPOSICAO",VLOOKUP("TOTAL - "&amp;B569,COMPOSICAO_AUX_2!$A:$J,10,FALSE),VLOOKUP(B569,I!$A:$D,4,FALSE))</f>
        <v>0.49</v>
      </c>
      <c r="J569" s="60">
        <f t="shared" si="31"/>
        <v>6.4</v>
      </c>
      <c r="K569" s="59"/>
    </row>
    <row r="570" spans="1:11" ht="45" customHeight="1" x14ac:dyDescent="0.25">
      <c r="A570" s="54" t="s">
        <v>434</v>
      </c>
      <c r="B570" s="67">
        <v>91692</v>
      </c>
      <c r="C570" s="55" t="str">
        <f>VLOOKUP(B570,IF(A570="COMPOSICAO",S!$A:$D,I!$A:$D),2,FALSE)</f>
        <v>SERRA CIRCULAR DE BANCADA COM MOTOR ELÉTRICO POTÊNCIA DE 5HP, COM COIFA PARA DISCO 10" - CHP DIURNO. AF_08/2015</v>
      </c>
      <c r="D570" s="55"/>
      <c r="E570" s="55"/>
      <c r="F570" s="55"/>
      <c r="G570" s="54" t="str">
        <f>VLOOKUP(B570,IF(A570="COMPOSICAO",S!$A:$D,I!$A:$D),3,FALSE)</f>
        <v>CHP</v>
      </c>
      <c r="H570" s="81">
        <v>0.313</v>
      </c>
      <c r="I570" s="56">
        <f>IF(A570="COMPOSICAO",VLOOKUP("TOTAL - "&amp;B570,COMPOSICAO_AUX_2!$A:$J,10,FALSE),VLOOKUP(B570,I!$A:$D,4,FALSE))</f>
        <v>21.259999999999998</v>
      </c>
      <c r="J570" s="60">
        <f t="shared" si="31"/>
        <v>6.65</v>
      </c>
      <c r="K570" s="59"/>
    </row>
    <row r="571" spans="1:11" ht="45" customHeight="1" x14ac:dyDescent="0.25">
      <c r="A571" s="54" t="s">
        <v>434</v>
      </c>
      <c r="B571" s="67">
        <v>91693</v>
      </c>
      <c r="C571" s="55" t="str">
        <f>VLOOKUP(B571,IF(A571="COMPOSICAO",S!$A:$D,I!$A:$D),2,FALSE)</f>
        <v>SERRA CIRCULAR DE BANCADA COM MOTOR ELÉTRICO POTÊNCIA DE 5HP, COM COIFA PARA DISCO 10" - CHI DIURNO. AF_08/2015</v>
      </c>
      <c r="D571" s="55"/>
      <c r="E571" s="55"/>
      <c r="F571" s="55"/>
      <c r="G571" s="54" t="str">
        <f>VLOOKUP(B571,IF(A571="COMPOSICAO",S!$A:$D,I!$A:$D),3,FALSE)</f>
        <v>CHI</v>
      </c>
      <c r="H571" s="81">
        <v>0.42259999999999998</v>
      </c>
      <c r="I571" s="56">
        <f>IF(A571="COMPOSICAO",VLOOKUP("TOTAL - "&amp;B571,COMPOSICAO_AUX_2!$A:$J,10,FALSE),VLOOKUP(B571,I!$A:$D,4,FALSE))</f>
        <v>20.29</v>
      </c>
      <c r="J571" s="60">
        <f t="shared" si="31"/>
        <v>8.57</v>
      </c>
      <c r="K571" s="59"/>
    </row>
    <row r="572" spans="1:11" ht="45" customHeight="1" x14ac:dyDescent="0.25">
      <c r="A572" s="54" t="s">
        <v>434</v>
      </c>
      <c r="B572" s="67">
        <v>92767</v>
      </c>
      <c r="C572" s="55" t="str">
        <f>VLOOKUP(B572,IF(A572="COMPOSICAO",S!$A:$D,I!$A:$D),2,FALSE)</f>
        <v>ARMAÇÃO DE LAJE DE ESTRUTURA CONVENCIONAL DE CONCRETO ARMADO UTILIZANDO AÇO CA-60 DE 4,2 MM - MONTAGEM. AF_06/2022</v>
      </c>
      <c r="D572" s="55"/>
      <c r="E572" s="55"/>
      <c r="F572" s="55"/>
      <c r="G572" s="54" t="str">
        <f>VLOOKUP(B572,IF(A572="COMPOSICAO",S!$A:$D,I!$A:$D),3,FALSE)</f>
        <v>KG</v>
      </c>
      <c r="H572" s="81">
        <v>28.936900000000001</v>
      </c>
      <c r="I572" s="56">
        <f>IF(A572="COMPOSICAO",VLOOKUP("TOTAL - "&amp;B572,COMPOSICAO_AUX_2!$A:$J,10,FALSE),VLOOKUP(B572,I!$A:$D,4,FALSE))</f>
        <v>17.240000000000002</v>
      </c>
      <c r="J572" s="60">
        <f t="shared" si="31"/>
        <v>498.87</v>
      </c>
      <c r="K572" s="59"/>
    </row>
    <row r="573" spans="1:11" ht="60" customHeight="1" x14ac:dyDescent="0.25">
      <c r="A573" s="54" t="s">
        <v>434</v>
      </c>
      <c r="B573" s="67">
        <v>94972</v>
      </c>
      <c r="C573" s="55" t="str">
        <f>VLOOKUP(B573,IF(A573="COMPOSICAO",S!$A:$D,I!$A:$D),2,FALSE)</f>
        <v>CONCRETO FCK = 30MPA, TRAÇO 1:2,1:2,5 (EM MASSA SECA DE CIMENTO/ AREIA MÉDIA/ BRITA 1) - PREPARO MECÂNICO COM BETONEIRA 600 L. AF_05/2021</v>
      </c>
      <c r="D573" s="55"/>
      <c r="E573" s="55"/>
      <c r="F573" s="55"/>
      <c r="G573" s="54" t="str">
        <f>VLOOKUP(B573,IF(A573="COMPOSICAO",S!$A:$D,I!$A:$D),3,FALSE)</f>
        <v>M3</v>
      </c>
      <c r="H573" s="81">
        <v>1.2</v>
      </c>
      <c r="I573" s="56">
        <f>IF(A573="COMPOSICAO",VLOOKUP("TOTAL - "&amp;B573,COMPOSICAO_AUX_2!$A:$J,10,FALSE),VLOOKUP(B573,I!$A:$D,4,FALSE))</f>
        <v>584.25</v>
      </c>
      <c r="J573" s="60">
        <f t="shared" si="31"/>
        <v>701.1</v>
      </c>
      <c r="K573" s="59"/>
    </row>
    <row r="574" spans="1:11" ht="15" customHeight="1" x14ac:dyDescent="0.25">
      <c r="A574" s="76" t="s">
        <v>683</v>
      </c>
      <c r="B574" s="77"/>
      <c r="C574" s="77"/>
      <c r="D574" s="77"/>
      <c r="E574" s="77"/>
      <c r="F574" s="77"/>
      <c r="G574" s="78"/>
      <c r="H574" s="79"/>
      <c r="I574" s="80"/>
      <c r="J574" s="60">
        <f>SUM(J559:K573)</f>
        <v>2477.02</v>
      </c>
      <c r="K574" s="59"/>
    </row>
    <row r="575" spans="1:11" ht="15" customHeight="1" x14ac:dyDescent="0.25">
      <c r="A575" s="4"/>
      <c r="B575" s="4"/>
      <c r="C575" s="4"/>
      <c r="D575" s="4"/>
      <c r="E575" s="4"/>
      <c r="F575" s="4"/>
      <c r="G575" s="4"/>
      <c r="H575" s="4"/>
      <c r="I575" s="4"/>
      <c r="J575" s="4"/>
      <c r="K575" s="4"/>
    </row>
    <row r="576" spans="1:11" ht="15" customHeight="1" x14ac:dyDescent="0.25">
      <c r="A576" s="22" t="s">
        <v>429</v>
      </c>
      <c r="B576" s="22" t="s">
        <v>32</v>
      </c>
      <c r="C576" s="46" t="s">
        <v>8</v>
      </c>
      <c r="D576" s="47"/>
      <c r="E576" s="47"/>
      <c r="F576" s="47"/>
      <c r="G576" s="7" t="s">
        <v>33</v>
      </c>
      <c r="H576" s="7" t="s">
        <v>430</v>
      </c>
      <c r="I576" s="7" t="s">
        <v>431</v>
      </c>
      <c r="J576" s="34" t="s">
        <v>10</v>
      </c>
      <c r="K576" s="33"/>
    </row>
    <row r="577" spans="1:13" ht="60" customHeight="1" x14ac:dyDescent="0.25">
      <c r="A577" s="7" t="s">
        <v>622</v>
      </c>
      <c r="B577" s="71">
        <v>100475</v>
      </c>
      <c r="C577" s="73" t="str">
        <f>VLOOKUP(B577,S!$A:$D,2,FALSE)</f>
        <v>ARGAMASSA TRAÇO 1:3 (EM VOLUME DE CIMENTO E AREIA MÉDIA ÚMIDA) COM ADIÇÃO DE IMPERMEABILIZANTE, PREPARO MECÂNICO COM BETONEIRA 400 L. AF_08/2019</v>
      </c>
      <c r="D577" s="73"/>
      <c r="E577" s="73"/>
      <c r="F577" s="72"/>
      <c r="G577" s="7" t="str">
        <f>VLOOKUP(B577,S!$A:$D,3,FALSE)</f>
        <v>M3</v>
      </c>
      <c r="H577" s="74"/>
      <c r="I577" s="74">
        <f>J584</f>
        <v>806.55000000000018</v>
      </c>
      <c r="J577" s="53"/>
      <c r="K577" s="52"/>
      <c r="L577" s="74">
        <f>VLOOKUP(B577,S!$A:$D,4,FALSE)</f>
        <v>806.55</v>
      </c>
      <c r="M577" s="7" t="str">
        <f>IF(ROUND((L577-I577),2)=0,"OK, confere com a tabela.",IF(ROUND((L577-I577),2)&lt;0,"ACIMA ("&amp;TEXT(ROUND(I577*100/L577,4),"0,0000")&amp;" %) da tabela.","ABAIXO ("&amp;TEXT(ROUND(I577*100/L577,4),"0,0000")&amp;" %) da tabela."))</f>
        <v>OK, confere com a tabela.</v>
      </c>
    </row>
    <row r="578" spans="1:13" ht="45" customHeight="1" x14ac:dyDescent="0.25">
      <c r="A578" s="54" t="s">
        <v>433</v>
      </c>
      <c r="B578" s="67">
        <v>123</v>
      </c>
      <c r="C578" s="55" t="str">
        <f>VLOOKUP(B578,IF(A578="COMPOSICAO",S!$A:$D,I!$A:$D),2,FALSE)</f>
        <v>ADITIVO IMPERMEABILIZANTE DE PEGA NORMAL PARA ARGAMASSAS E CONCRETOS SEM ARMACAO, LIQUIDO E ISENTO DE CLORETOS</v>
      </c>
      <c r="D578" s="55"/>
      <c r="E578" s="55"/>
      <c r="F578" s="55"/>
      <c r="G578" s="54" t="str">
        <f>VLOOKUP(B578,IF(A578="COMPOSICAO",S!$A:$D,I!$A:$D),3,FALSE)</f>
        <v>L</v>
      </c>
      <c r="H578" s="81">
        <v>19.440000000000001</v>
      </c>
      <c r="I578" s="56">
        <f>IF(A578="COMPOSICAO",VLOOKUP("TOTAL - "&amp;B578,COMPOSICAO_AUX_2!$A:$J,10,FALSE),VLOOKUP(B578,I!$A:$D,4,FALSE))</f>
        <v>8.7899999999999991</v>
      </c>
      <c r="J578" s="60">
        <f t="shared" ref="J578:J583" si="32">TRUNC(H578*I578,2)</f>
        <v>170.87</v>
      </c>
      <c r="K578" s="59"/>
    </row>
    <row r="579" spans="1:13" ht="30" customHeight="1" x14ac:dyDescent="0.25">
      <c r="A579" s="54" t="s">
        <v>433</v>
      </c>
      <c r="B579" s="67">
        <v>370</v>
      </c>
      <c r="C579" s="55" t="str">
        <f>VLOOKUP(B579,IF(A579="COMPOSICAO",S!$A:$D,I!$A:$D),2,FALSE)</f>
        <v>AREIA MEDIA - POSTO JAZIDA/FORNECEDOR (RETIRADO NA JAZIDA, SEM TRANSPORTE)</v>
      </c>
      <c r="D579" s="55"/>
      <c r="E579" s="55"/>
      <c r="F579" s="55"/>
      <c r="G579" s="54" t="str">
        <f>VLOOKUP(B579,IF(A579="COMPOSICAO",S!$A:$D,I!$A:$D),3,FALSE)</f>
        <v>M3</v>
      </c>
      <c r="H579" s="81">
        <v>1.08</v>
      </c>
      <c r="I579" s="56">
        <f>IF(A579="COMPOSICAO",VLOOKUP("TOTAL - "&amp;B579,COMPOSICAO_AUX_2!$A:$J,10,FALSE),VLOOKUP(B579,I!$A:$D,4,FALSE))</f>
        <v>212.93</v>
      </c>
      <c r="J579" s="60">
        <f t="shared" si="32"/>
        <v>229.96</v>
      </c>
      <c r="K579" s="59"/>
    </row>
    <row r="580" spans="1:13" ht="15" customHeight="1" x14ac:dyDescent="0.25">
      <c r="A580" s="54" t="s">
        <v>433</v>
      </c>
      <c r="B580" s="67">
        <v>1379</v>
      </c>
      <c r="C580" s="55" t="str">
        <f>VLOOKUP(B580,IF(A580="COMPOSICAO",S!$A:$D,I!$A:$D),2,FALSE)</f>
        <v>CIMENTO PORTLAND COMPOSTO CP II-32</v>
      </c>
      <c r="D580" s="55"/>
      <c r="E580" s="55"/>
      <c r="F580" s="55"/>
      <c r="G580" s="54" t="str">
        <f>VLOOKUP(B580,IF(A580="COMPOSICAO",S!$A:$D,I!$A:$D),3,FALSE)</f>
        <v>KG</v>
      </c>
      <c r="H580" s="81">
        <v>486</v>
      </c>
      <c r="I580" s="56">
        <f>IF(A580="COMPOSICAO",VLOOKUP("TOTAL - "&amp;B580,COMPOSICAO_AUX_2!$A:$J,10,FALSE),VLOOKUP(B580,I!$A:$D,4,FALSE))</f>
        <v>0.68</v>
      </c>
      <c r="J580" s="60">
        <f t="shared" si="32"/>
        <v>330.48</v>
      </c>
      <c r="K580" s="59"/>
    </row>
    <row r="581" spans="1:13" ht="30" customHeight="1" x14ac:dyDescent="0.25">
      <c r="A581" s="54" t="s">
        <v>434</v>
      </c>
      <c r="B581" s="67">
        <v>88377</v>
      </c>
      <c r="C581" s="55" t="str">
        <f>VLOOKUP(B581,IF(A581="COMPOSICAO",S!$A:$D,I!$A:$D),2,FALSE)</f>
        <v>OPERADOR DE BETONEIRA ESTACIONÁRIA/MISTURADOR COM ENCARGOS COMPLEMENTARES</v>
      </c>
      <c r="D581" s="55"/>
      <c r="E581" s="55"/>
      <c r="F581" s="55"/>
      <c r="G581" s="54" t="str">
        <f>VLOOKUP(B581,IF(A581="COMPOSICAO",S!$A:$D,I!$A:$D),3,FALSE)</f>
        <v>H</v>
      </c>
      <c r="H581" s="81">
        <v>3.75</v>
      </c>
      <c r="I581" s="56">
        <f>IF(A581="COMPOSICAO",VLOOKUP("TOTAL - "&amp;B581,COMPOSICAO_AUX_2!$A:$J,10,FALSE),VLOOKUP(B581,I!$A:$D,4,FALSE))</f>
        <v>19.360000000000003</v>
      </c>
      <c r="J581" s="60">
        <f t="shared" si="32"/>
        <v>72.599999999999994</v>
      </c>
      <c r="K581" s="59"/>
    </row>
    <row r="582" spans="1:13" ht="60" customHeight="1" x14ac:dyDescent="0.25">
      <c r="A582" s="54" t="s">
        <v>434</v>
      </c>
      <c r="B582" s="67">
        <v>88830</v>
      </c>
      <c r="C582" s="55" t="str">
        <f>VLOOKUP(B582,IF(A582="COMPOSICAO",S!$A:$D,I!$A:$D),2,FALSE)</f>
        <v>BETONEIRA CAPACIDADE NOMINAL DE 400 L, CAPACIDADE DE MISTURA 280 L, MOTOR ELÉTRICO TRIFÁSICO POTÊNCIA DE 2 CV, SEM CARREGADOR - CHP DIURNO. AF_10/2014</v>
      </c>
      <c r="D582" s="55"/>
      <c r="E582" s="55"/>
      <c r="F582" s="55"/>
      <c r="G582" s="54" t="str">
        <f>VLOOKUP(B582,IF(A582="COMPOSICAO",S!$A:$D,I!$A:$D),3,FALSE)</f>
        <v>CHP</v>
      </c>
      <c r="H582" s="81">
        <v>0.87</v>
      </c>
      <c r="I582" s="56">
        <f>IF(A582="COMPOSICAO",VLOOKUP("TOTAL - "&amp;B582,COMPOSICAO_AUX_2!$A:$J,10,FALSE),VLOOKUP(B582,I!$A:$D,4,FALSE))</f>
        <v>1.66</v>
      </c>
      <c r="J582" s="60">
        <f t="shared" si="32"/>
        <v>1.44</v>
      </c>
      <c r="K582" s="59"/>
    </row>
    <row r="583" spans="1:13" ht="60" customHeight="1" x14ac:dyDescent="0.25">
      <c r="A583" s="54" t="s">
        <v>434</v>
      </c>
      <c r="B583" s="67">
        <v>88831</v>
      </c>
      <c r="C583" s="55" t="str">
        <f>VLOOKUP(B583,IF(A583="COMPOSICAO",S!$A:$D,I!$A:$D),2,FALSE)</f>
        <v>BETONEIRA CAPACIDADE NOMINAL DE 400 L, CAPACIDADE DE MISTURA 280 L, MOTOR ELÉTRICO TRIFÁSICO POTÊNCIA DE 2 CV, SEM CARREGADOR - CHI DIURNO. AF_10/2014</v>
      </c>
      <c r="D583" s="55"/>
      <c r="E583" s="55"/>
      <c r="F583" s="55"/>
      <c r="G583" s="54" t="str">
        <f>VLOOKUP(B583,IF(A583="COMPOSICAO",S!$A:$D,I!$A:$D),3,FALSE)</f>
        <v>CHI</v>
      </c>
      <c r="H583" s="81">
        <v>2.88</v>
      </c>
      <c r="I583" s="56">
        <f>IF(A583="COMPOSICAO",VLOOKUP("TOTAL - "&amp;B583,COMPOSICAO_AUX_2!$A:$J,10,FALSE),VLOOKUP(B583,I!$A:$D,4,FALSE))</f>
        <v>0.42</v>
      </c>
      <c r="J583" s="60">
        <f t="shared" si="32"/>
        <v>1.2</v>
      </c>
      <c r="K583" s="59"/>
    </row>
    <row r="584" spans="1:13" ht="15" customHeight="1" x14ac:dyDescent="0.25">
      <c r="A584" s="76" t="s">
        <v>684</v>
      </c>
      <c r="B584" s="77"/>
      <c r="C584" s="77"/>
      <c r="D584" s="77"/>
      <c r="E584" s="77"/>
      <c r="F584" s="77"/>
      <c r="G584" s="78"/>
      <c r="H584" s="79"/>
      <c r="I584" s="80"/>
      <c r="J584" s="60">
        <f>SUM(J577:K583)</f>
        <v>806.55000000000018</v>
      </c>
      <c r="K584" s="59"/>
    </row>
    <row r="585" spans="1:13" ht="15" customHeight="1" x14ac:dyDescent="0.25">
      <c r="A585" s="4"/>
      <c r="B585" s="4"/>
      <c r="C585" s="4"/>
      <c r="D585" s="4"/>
      <c r="E585" s="4"/>
      <c r="F585" s="4"/>
      <c r="G585" s="4"/>
      <c r="H585" s="4"/>
      <c r="I585" s="4"/>
      <c r="J585" s="4"/>
      <c r="K585" s="4"/>
    </row>
    <row r="586" spans="1:13" ht="15" customHeight="1" x14ac:dyDescent="0.25">
      <c r="A586" s="22" t="s">
        <v>429</v>
      </c>
      <c r="B586" s="22" t="s">
        <v>32</v>
      </c>
      <c r="C586" s="46" t="s">
        <v>8</v>
      </c>
      <c r="D586" s="47"/>
      <c r="E586" s="47"/>
      <c r="F586" s="47"/>
      <c r="G586" s="7" t="s">
        <v>33</v>
      </c>
      <c r="H586" s="7" t="s">
        <v>430</v>
      </c>
      <c r="I586" s="7" t="s">
        <v>431</v>
      </c>
      <c r="J586" s="34" t="s">
        <v>10</v>
      </c>
      <c r="K586" s="33"/>
    </row>
    <row r="587" spans="1:13" ht="30" customHeight="1" x14ac:dyDescent="0.25">
      <c r="A587" s="7" t="s">
        <v>439</v>
      </c>
      <c r="B587" s="71">
        <v>101616</v>
      </c>
      <c r="C587" s="73" t="str">
        <f>VLOOKUP(B587,S!$A:$D,2,FALSE)</f>
        <v>PREPARO DE FUNDO DE VALA COM LARGURA MENOR QUE 1,5 M (ACERTO DO SOLO NATURAL). AF_08/2020</v>
      </c>
      <c r="D587" s="73"/>
      <c r="E587" s="73"/>
      <c r="F587" s="72"/>
      <c r="G587" s="7" t="str">
        <f>VLOOKUP(B587,S!$A:$D,3,FALSE)</f>
        <v>M2</v>
      </c>
      <c r="H587" s="74"/>
      <c r="I587" s="74">
        <f>J592</f>
        <v>5.75</v>
      </c>
      <c r="J587" s="53"/>
      <c r="K587" s="52"/>
      <c r="L587" s="74">
        <f>VLOOKUP(B587,S!$A:$D,4,FALSE)</f>
        <v>5.75</v>
      </c>
      <c r="M587" s="7" t="str">
        <f>IF(ROUND((L587-I587),2)=0,"OK, confere com a tabela.",IF(ROUND((L587-I587),2)&lt;0,"ACIMA ("&amp;TEXT(ROUND(I587*100/L587,4),"0,0000")&amp;" %) da tabela.","ABAIXO ("&amp;TEXT(ROUND(I587*100/L587,4),"0,0000")&amp;" %) da tabela."))</f>
        <v>OK, confere com a tabela.</v>
      </c>
    </row>
    <row r="588" spans="1:13" ht="15" customHeight="1" x14ac:dyDescent="0.25">
      <c r="A588" s="54" t="s">
        <v>434</v>
      </c>
      <c r="B588" s="67">
        <v>88309</v>
      </c>
      <c r="C588" s="55" t="str">
        <f>VLOOKUP(B588,IF(A588="COMPOSICAO",S!$A:$D,I!$A:$D),2,FALSE)</f>
        <v>PEDREIRO COM ENCARGOS COMPLEMENTARES</v>
      </c>
      <c r="D588" s="55"/>
      <c r="E588" s="55"/>
      <c r="F588" s="55"/>
      <c r="G588" s="54" t="str">
        <f>VLOOKUP(B588,IF(A588="COMPOSICAO",S!$A:$D,I!$A:$D),3,FALSE)</f>
        <v>H</v>
      </c>
      <c r="H588" s="81">
        <v>0.10199999999999999</v>
      </c>
      <c r="I588" s="56">
        <f>IF(A588="COMPOSICAO",VLOOKUP("TOTAL - "&amp;B588,COMPOSICAO_AUX_2!$A:$J,10,FALSE),VLOOKUP(B588,I!$A:$D,4,FALSE))</f>
        <v>25.779999999999998</v>
      </c>
      <c r="J588" s="60">
        <f>TRUNC(H588*I588,2)</f>
        <v>2.62</v>
      </c>
      <c r="K588" s="59"/>
    </row>
    <row r="589" spans="1:13" ht="15" customHeight="1" x14ac:dyDescent="0.25">
      <c r="A589" s="54" t="s">
        <v>434</v>
      </c>
      <c r="B589" s="67">
        <v>88316</v>
      </c>
      <c r="C589" s="55" t="str">
        <f>VLOOKUP(B589,IF(A589="COMPOSICAO",S!$A:$D,I!$A:$D),2,FALSE)</f>
        <v>SERVENTE COM ENCARGOS COMPLEMENTARES</v>
      </c>
      <c r="D589" s="55"/>
      <c r="E589" s="55"/>
      <c r="F589" s="55"/>
      <c r="G589" s="54" t="str">
        <f>VLOOKUP(B589,IF(A589="COMPOSICAO",S!$A:$D,I!$A:$D),3,FALSE)</f>
        <v>H</v>
      </c>
      <c r="H589" s="81">
        <v>0.15310000000000001</v>
      </c>
      <c r="I589" s="56">
        <f>IF(A589="COMPOSICAO",VLOOKUP("TOTAL - "&amp;B589,COMPOSICAO_AUX_2!$A:$J,10,FALSE),VLOOKUP(B589,I!$A:$D,4,FALSE))</f>
        <v>19.45</v>
      </c>
      <c r="J589" s="60">
        <f>TRUNC(H589*I589,2)</f>
        <v>2.97</v>
      </c>
      <c r="K589" s="59"/>
    </row>
    <row r="590" spans="1:13" ht="45" customHeight="1" x14ac:dyDescent="0.25">
      <c r="A590" s="54" t="s">
        <v>434</v>
      </c>
      <c r="B590" s="67">
        <v>91533</v>
      </c>
      <c r="C590" s="55" t="str">
        <f>VLOOKUP(B590,IF(A590="COMPOSICAO",S!$A:$D,I!$A:$D),2,FALSE)</f>
        <v>COMPACTADOR DE SOLOS DE PERCUSSÃO (SOQUETE) COM MOTOR A GASOLINA 4 TEMPOS, POTÊNCIA 4 CV - CHP DIURNO. AF_08/2015</v>
      </c>
      <c r="D590" s="55"/>
      <c r="E590" s="55"/>
      <c r="F590" s="55"/>
      <c r="G590" s="54" t="str">
        <f>VLOOKUP(B590,IF(A590="COMPOSICAO",S!$A:$D,I!$A:$D),3,FALSE)</f>
        <v>CHP</v>
      </c>
      <c r="H590" s="81">
        <v>3.5999999999999999E-3</v>
      </c>
      <c r="I590" s="56">
        <f>IF(A590="COMPOSICAO",VLOOKUP("TOTAL - "&amp;B590,COMPOSICAO_AUX_2!$A:$J,10,FALSE),VLOOKUP(B590,I!$A:$D,4,FALSE))</f>
        <v>26.950000000000003</v>
      </c>
      <c r="J590" s="60">
        <f>TRUNC(H590*I590,2)</f>
        <v>0.09</v>
      </c>
      <c r="K590" s="59"/>
    </row>
    <row r="591" spans="1:13" ht="45" customHeight="1" x14ac:dyDescent="0.25">
      <c r="A591" s="54" t="s">
        <v>434</v>
      </c>
      <c r="B591" s="67">
        <v>91534</v>
      </c>
      <c r="C591" s="55" t="str">
        <f>VLOOKUP(B591,IF(A591="COMPOSICAO",S!$A:$D,I!$A:$D),2,FALSE)</f>
        <v>COMPACTADOR DE SOLOS DE PERCUSSÃO (SOQUETE) COM MOTOR A GASOLINA 4 TEMPOS, POTÊNCIA 4 CV - CHI DIURNO. AF_08/2015</v>
      </c>
      <c r="D591" s="55"/>
      <c r="E591" s="55"/>
      <c r="F591" s="55"/>
      <c r="G591" s="54" t="str">
        <f>VLOOKUP(B591,IF(A591="COMPOSICAO",S!$A:$D,I!$A:$D),3,FALSE)</f>
        <v>CHI</v>
      </c>
      <c r="H591" s="81">
        <v>3.5999999999999999E-3</v>
      </c>
      <c r="I591" s="56">
        <f>IF(A591="COMPOSICAO",VLOOKUP("TOTAL - "&amp;B591,COMPOSICAO_AUX_2!$A:$J,10,FALSE),VLOOKUP(B591,I!$A:$D,4,FALSE))</f>
        <v>21.070000000000004</v>
      </c>
      <c r="J591" s="60">
        <f>TRUNC(H591*I591,2)</f>
        <v>7.0000000000000007E-2</v>
      </c>
      <c r="K591" s="59"/>
    </row>
    <row r="592" spans="1:13" ht="15" customHeight="1" x14ac:dyDescent="0.25">
      <c r="A592" s="76" t="s">
        <v>685</v>
      </c>
      <c r="B592" s="77"/>
      <c r="C592" s="77"/>
      <c r="D592" s="77"/>
      <c r="E592" s="77"/>
      <c r="F592" s="77"/>
      <c r="G592" s="78"/>
      <c r="H592" s="79"/>
      <c r="I592" s="80"/>
      <c r="J592" s="60">
        <f>SUM(J587:K591)</f>
        <v>5.75</v>
      </c>
      <c r="K592" s="59"/>
    </row>
    <row r="593" spans="1:13" ht="15" customHeight="1" x14ac:dyDescent="0.25">
      <c r="A593" s="4"/>
      <c r="B593" s="4"/>
      <c r="C593" s="4"/>
      <c r="D593" s="4"/>
      <c r="E593" s="4"/>
      <c r="F593" s="4"/>
      <c r="G593" s="4"/>
      <c r="H593" s="4"/>
      <c r="I593" s="4"/>
      <c r="J593" s="4"/>
      <c r="K593" s="4"/>
    </row>
    <row r="594" spans="1:13" ht="15" customHeight="1" x14ac:dyDescent="0.25">
      <c r="A594" s="22" t="s">
        <v>429</v>
      </c>
      <c r="B594" s="22" t="s">
        <v>32</v>
      </c>
      <c r="C594" s="46" t="s">
        <v>8</v>
      </c>
      <c r="D594" s="47"/>
      <c r="E594" s="47"/>
      <c r="F594" s="47"/>
      <c r="G594" s="7" t="s">
        <v>33</v>
      </c>
      <c r="H594" s="7" t="s">
        <v>430</v>
      </c>
      <c r="I594" s="7" t="s">
        <v>431</v>
      </c>
      <c r="J594" s="34" t="s">
        <v>10</v>
      </c>
      <c r="K594" s="33"/>
    </row>
    <row r="595" spans="1:13" ht="60" customHeight="1" x14ac:dyDescent="0.25">
      <c r="A595" s="7" t="s">
        <v>622</v>
      </c>
      <c r="B595" s="71">
        <v>87367</v>
      </c>
      <c r="C595" s="73" t="str">
        <f>VLOOKUP(B595,S!$A:$D,2,FALSE)</f>
        <v>ARGAMASSA TRAÇO 1:1:6 (EM VOLUME DE CIMENTO, CAL E AREIA MÉDIA ÚMIDA) PARA EMBOÇO/MASSA ÚNICA/ASSENTAMENTO DE ALVENARIA DE VEDAÇÃO, PREPARO MANUAL. AF_08/2019</v>
      </c>
      <c r="D595" s="73"/>
      <c r="E595" s="73"/>
      <c r="F595" s="72"/>
      <c r="G595" s="7" t="str">
        <f>VLOOKUP(B595,S!$A:$D,3,FALSE)</f>
        <v>M3</v>
      </c>
      <c r="H595" s="74"/>
      <c r="I595" s="74">
        <f>J600</f>
        <v>784.33</v>
      </c>
      <c r="J595" s="53"/>
      <c r="K595" s="52"/>
      <c r="L595" s="74">
        <f>VLOOKUP(B595,S!$A:$D,4,FALSE)</f>
        <v>784.33</v>
      </c>
      <c r="M595" s="7" t="str">
        <f>IF(ROUND((L595-I595),2)=0,"OK, confere com a tabela.",IF(ROUND((L595-I595),2)&lt;0,"ACIMA ("&amp;TEXT(ROUND(I595*100/L595,4),"0,0000")&amp;" %) da tabela.","ABAIXO ("&amp;TEXT(ROUND(I595*100/L595,4),"0,0000")&amp;" %) da tabela."))</f>
        <v>OK, confere com a tabela.</v>
      </c>
    </row>
    <row r="596" spans="1:13" ht="30" customHeight="1" x14ac:dyDescent="0.25">
      <c r="A596" s="54" t="s">
        <v>433</v>
      </c>
      <c r="B596" s="67">
        <v>370</v>
      </c>
      <c r="C596" s="55" t="str">
        <f>VLOOKUP(B596,IF(A596="COMPOSICAO",S!$A:$D,I!$A:$D),2,FALSE)</f>
        <v>AREIA MEDIA - POSTO JAZIDA/FORNECEDOR (RETIRADO NA JAZIDA, SEM TRANSPORTE)</v>
      </c>
      <c r="D596" s="55"/>
      <c r="E596" s="55"/>
      <c r="F596" s="55"/>
      <c r="G596" s="54" t="str">
        <f>VLOOKUP(B596,IF(A596="COMPOSICAO",S!$A:$D,I!$A:$D),3,FALSE)</f>
        <v>M3</v>
      </c>
      <c r="H596" s="81">
        <v>1.1599999999999999</v>
      </c>
      <c r="I596" s="56">
        <f>IF(A596="COMPOSICAO",VLOOKUP("TOTAL - "&amp;B596,COMPOSICAO_AUX_2!$A:$J,10,FALSE),VLOOKUP(B596,I!$A:$D,4,FALSE))</f>
        <v>212.93</v>
      </c>
      <c r="J596" s="60">
        <f>TRUNC(H596*I596,2)</f>
        <v>246.99</v>
      </c>
      <c r="K596" s="59"/>
    </row>
    <row r="597" spans="1:13" ht="15" customHeight="1" x14ac:dyDescent="0.25">
      <c r="A597" s="54" t="s">
        <v>433</v>
      </c>
      <c r="B597" s="67">
        <v>1106</v>
      </c>
      <c r="C597" s="55" t="str">
        <f>VLOOKUP(B597,IF(A597="COMPOSICAO",S!$A:$D,I!$A:$D),2,FALSE)</f>
        <v>CAL HIDRATADA CH-I PARA ARGAMASSAS</v>
      </c>
      <c r="D597" s="55"/>
      <c r="E597" s="55"/>
      <c r="F597" s="55"/>
      <c r="G597" s="54" t="str">
        <f>VLOOKUP(B597,IF(A597="COMPOSICAO",S!$A:$D,I!$A:$D),3,FALSE)</f>
        <v>KG</v>
      </c>
      <c r="H597" s="81">
        <v>116.4</v>
      </c>
      <c r="I597" s="56">
        <f>IF(A597="COMPOSICAO",VLOOKUP("TOTAL - "&amp;B597,COMPOSICAO_AUX_2!$A:$J,10,FALSE),VLOOKUP(B597,I!$A:$D,4,FALSE))</f>
        <v>1.21</v>
      </c>
      <c r="J597" s="60">
        <f>TRUNC(H597*I597,2)</f>
        <v>140.84</v>
      </c>
      <c r="K597" s="59"/>
    </row>
    <row r="598" spans="1:13" ht="15" customHeight="1" x14ac:dyDescent="0.25">
      <c r="A598" s="54" t="s">
        <v>433</v>
      </c>
      <c r="B598" s="67">
        <v>1379</v>
      </c>
      <c r="C598" s="55" t="str">
        <f>VLOOKUP(B598,IF(A598="COMPOSICAO",S!$A:$D,I!$A:$D),2,FALSE)</f>
        <v>CIMENTO PORTLAND COMPOSTO CP II-32</v>
      </c>
      <c r="D598" s="55"/>
      <c r="E598" s="55"/>
      <c r="F598" s="55"/>
      <c r="G598" s="54" t="str">
        <f>VLOOKUP(B598,IF(A598="COMPOSICAO",S!$A:$D,I!$A:$D),3,FALSE)</f>
        <v>KG</v>
      </c>
      <c r="H598" s="81">
        <v>261.89</v>
      </c>
      <c r="I598" s="56">
        <f>IF(A598="COMPOSICAO",VLOOKUP("TOTAL - "&amp;B598,COMPOSICAO_AUX_2!$A:$J,10,FALSE),VLOOKUP(B598,I!$A:$D,4,FALSE))</f>
        <v>0.68</v>
      </c>
      <c r="J598" s="60">
        <f>TRUNC(H598*I598,2)</f>
        <v>178.08</v>
      </c>
      <c r="K598" s="59"/>
    </row>
    <row r="599" spans="1:13" ht="15" customHeight="1" x14ac:dyDescent="0.25">
      <c r="A599" s="54" t="s">
        <v>434</v>
      </c>
      <c r="B599" s="67">
        <v>88316</v>
      </c>
      <c r="C599" s="55" t="str">
        <f>VLOOKUP(B599,IF(A599="COMPOSICAO",S!$A:$D,I!$A:$D),2,FALSE)</f>
        <v>SERVENTE COM ENCARGOS COMPLEMENTARES</v>
      </c>
      <c r="D599" s="55"/>
      <c r="E599" s="55"/>
      <c r="F599" s="55"/>
      <c r="G599" s="54" t="str">
        <f>VLOOKUP(B599,IF(A599="COMPOSICAO",S!$A:$D,I!$A:$D),3,FALSE)</f>
        <v>H</v>
      </c>
      <c r="H599" s="81">
        <v>11.23</v>
      </c>
      <c r="I599" s="56">
        <f>IF(A599="COMPOSICAO",VLOOKUP("TOTAL - "&amp;B599,COMPOSICAO_AUX_2!$A:$J,10,FALSE),VLOOKUP(B599,I!$A:$D,4,FALSE))</f>
        <v>19.45</v>
      </c>
      <c r="J599" s="60">
        <f>TRUNC(H599*I599,2)</f>
        <v>218.42</v>
      </c>
      <c r="K599" s="59"/>
    </row>
    <row r="600" spans="1:13" ht="15" customHeight="1" x14ac:dyDescent="0.25">
      <c r="A600" s="76" t="s">
        <v>686</v>
      </c>
      <c r="B600" s="77"/>
      <c r="C600" s="77"/>
      <c r="D600" s="77"/>
      <c r="E600" s="77"/>
      <c r="F600" s="77"/>
      <c r="G600" s="78"/>
      <c r="H600" s="79"/>
      <c r="I600" s="80"/>
      <c r="J600" s="60">
        <f>SUM(J595:K599)</f>
        <v>784.33</v>
      </c>
      <c r="K600" s="59"/>
    </row>
    <row r="601" spans="1:13" ht="15" customHeight="1" x14ac:dyDescent="0.25">
      <c r="A601" s="4"/>
      <c r="B601" s="4"/>
      <c r="C601" s="4"/>
      <c r="D601" s="4"/>
      <c r="E601" s="4"/>
      <c r="F601" s="4"/>
      <c r="G601" s="4"/>
      <c r="H601" s="4"/>
      <c r="I601" s="4"/>
      <c r="J601" s="4"/>
      <c r="K601" s="4"/>
    </row>
    <row r="602" spans="1:13" ht="15" customHeight="1" x14ac:dyDescent="0.25">
      <c r="A602" s="22" t="s">
        <v>429</v>
      </c>
      <c r="B602" s="22" t="s">
        <v>32</v>
      </c>
      <c r="C602" s="46" t="s">
        <v>8</v>
      </c>
      <c r="D602" s="47"/>
      <c r="E602" s="47"/>
      <c r="F602" s="47"/>
      <c r="G602" s="7" t="s">
        <v>33</v>
      </c>
      <c r="H602" s="7" t="s">
        <v>430</v>
      </c>
      <c r="I602" s="7" t="s">
        <v>431</v>
      </c>
      <c r="J602" s="34" t="s">
        <v>10</v>
      </c>
      <c r="K602" s="33"/>
    </row>
    <row r="603" spans="1:13" ht="30" customHeight="1" x14ac:dyDescent="0.25">
      <c r="A603" s="7" t="s">
        <v>622</v>
      </c>
      <c r="B603" s="71">
        <v>88247</v>
      </c>
      <c r="C603" s="73" t="str">
        <f>VLOOKUP(B603,S!$A:$D,2,FALSE)</f>
        <v>AUXILIAR DE ELETRICISTA COM ENCARGOS COMPLEMENTARES</v>
      </c>
      <c r="D603" s="73"/>
      <c r="E603" s="73"/>
      <c r="F603" s="72"/>
      <c r="G603" s="7" t="str">
        <f>VLOOKUP(B603,S!$A:$D,3,FALSE)</f>
        <v>H</v>
      </c>
      <c r="H603" s="74"/>
      <c r="I603" s="74">
        <f>J612</f>
        <v>20.49</v>
      </c>
      <c r="J603" s="53"/>
      <c r="K603" s="52"/>
      <c r="L603" s="74">
        <f>VLOOKUP(B603,S!$A:$D,4,FALSE)</f>
        <v>20.49</v>
      </c>
      <c r="M603" s="7" t="str">
        <f>IF(ROUND((L603-I603),2)=0,"OK, confere com a tabela.",IF(ROUND((L603-I603),2)&lt;0,"ACIMA ("&amp;TEXT(ROUND(I603*100/L603,4),"0,0000")&amp;" %) da tabela.","ABAIXO ("&amp;TEXT(ROUND(I603*100/L603,4),"0,0000")&amp;" %) da tabela."))</f>
        <v>OK, confere com a tabela.</v>
      </c>
    </row>
    <row r="604" spans="1:13" ht="15" customHeight="1" x14ac:dyDescent="0.25">
      <c r="A604" s="54" t="s">
        <v>433</v>
      </c>
      <c r="B604" s="67">
        <v>247</v>
      </c>
      <c r="C604" s="55" t="str">
        <f>VLOOKUP(B604,IF(A604="COMPOSICAO",S!$A:$D,I!$A:$D),2,FALSE)</f>
        <v>AJUDANTE DE ELETRICISTA (HORISTA)</v>
      </c>
      <c r="D604" s="55"/>
      <c r="E604" s="55"/>
      <c r="F604" s="55"/>
      <c r="G604" s="54" t="str">
        <f>VLOOKUP(B604,IF(A604="COMPOSICAO",S!$A:$D,I!$A:$D),3,FALSE)</f>
        <v>H</v>
      </c>
      <c r="H604" s="81">
        <v>1</v>
      </c>
      <c r="I604" s="56">
        <f>IF(A604="COMPOSICAO",VLOOKUP("TOTAL - "&amp;B604,COMPOSICAO_AUX_2!$A:$J,10,FALSE),VLOOKUP(B604,I!$A:$D,4,FALSE))</f>
        <v>12.03</v>
      </c>
      <c r="J604" s="60">
        <f t="shared" ref="J604:J611" si="33">TRUNC(H604*I604,2)</f>
        <v>12.03</v>
      </c>
      <c r="K604" s="59"/>
    </row>
    <row r="605" spans="1:13" ht="30" customHeight="1" x14ac:dyDescent="0.25">
      <c r="A605" s="54" t="s">
        <v>433</v>
      </c>
      <c r="B605" s="67">
        <v>37370</v>
      </c>
      <c r="C605" s="55" t="str">
        <f>VLOOKUP(B605,IF(A605="COMPOSICAO",S!$A:$D,I!$A:$D),2,FALSE)</f>
        <v>ALIMENTACAO - HORISTA (COLETADO CAIXA - ENCARGOS COMPLEMENTARES)</v>
      </c>
      <c r="D605" s="55"/>
      <c r="E605" s="55"/>
      <c r="F605" s="55"/>
      <c r="G605" s="54" t="str">
        <f>VLOOKUP(B605,IF(A605="COMPOSICAO",S!$A:$D,I!$A:$D),3,FALSE)</f>
        <v>H</v>
      </c>
      <c r="H605" s="81">
        <v>1</v>
      </c>
      <c r="I605" s="56">
        <f>IF(A605="COMPOSICAO",VLOOKUP("TOTAL - "&amp;B605,COMPOSICAO_AUX_2!$A:$J,10,FALSE),VLOOKUP(B605,I!$A:$D,4,FALSE))</f>
        <v>3.29</v>
      </c>
      <c r="J605" s="60">
        <f t="shared" si="33"/>
        <v>3.29</v>
      </c>
      <c r="K605" s="59"/>
    </row>
    <row r="606" spans="1:13" ht="30" customHeight="1" x14ac:dyDescent="0.25">
      <c r="A606" s="54" t="s">
        <v>433</v>
      </c>
      <c r="B606" s="67">
        <v>37371</v>
      </c>
      <c r="C606" s="55" t="str">
        <f>VLOOKUP(B606,IF(A606="COMPOSICAO",S!$A:$D,I!$A:$D),2,FALSE)</f>
        <v>TRANSPORTE - HORISTA (COLETADO CAIXA - ENCARGOS COMPLEMENTARES)</v>
      </c>
      <c r="D606" s="55"/>
      <c r="E606" s="55"/>
      <c r="F606" s="55"/>
      <c r="G606" s="54" t="str">
        <f>VLOOKUP(B606,IF(A606="COMPOSICAO",S!$A:$D,I!$A:$D),3,FALSE)</f>
        <v>H</v>
      </c>
      <c r="H606" s="81">
        <v>1</v>
      </c>
      <c r="I606" s="56">
        <f>IF(A606="COMPOSICAO",VLOOKUP("TOTAL - "&amp;B606,COMPOSICAO_AUX_2!$A:$J,10,FALSE),VLOOKUP(B606,I!$A:$D,4,FALSE))</f>
        <v>1.5</v>
      </c>
      <c r="J606" s="60">
        <f t="shared" si="33"/>
        <v>1.5</v>
      </c>
      <c r="K606" s="59"/>
    </row>
    <row r="607" spans="1:13" ht="30" customHeight="1" x14ac:dyDescent="0.25">
      <c r="A607" s="54" t="s">
        <v>433</v>
      </c>
      <c r="B607" s="67">
        <v>37372</v>
      </c>
      <c r="C607" s="55" t="str">
        <f>VLOOKUP(B607,IF(A607="COMPOSICAO",S!$A:$D,I!$A:$D),2,FALSE)</f>
        <v>EXAMES - HORISTA (COLETADO CAIXA - ENCARGOS COMPLEMENTARES)</v>
      </c>
      <c r="D607" s="55"/>
      <c r="E607" s="55"/>
      <c r="F607" s="55"/>
      <c r="G607" s="54" t="str">
        <f>VLOOKUP(B607,IF(A607="COMPOSICAO",S!$A:$D,I!$A:$D),3,FALSE)</f>
        <v>H</v>
      </c>
      <c r="H607" s="81">
        <v>1</v>
      </c>
      <c r="I607" s="56">
        <f>IF(A607="COMPOSICAO",VLOOKUP("TOTAL - "&amp;B607,COMPOSICAO_AUX_2!$A:$J,10,FALSE),VLOOKUP(B607,I!$A:$D,4,FALSE))</f>
        <v>1.1399999999999999</v>
      </c>
      <c r="J607" s="60">
        <f t="shared" si="33"/>
        <v>1.1399999999999999</v>
      </c>
      <c r="K607" s="59"/>
    </row>
    <row r="608" spans="1:13" ht="30" customHeight="1" x14ac:dyDescent="0.25">
      <c r="A608" s="54" t="s">
        <v>433</v>
      </c>
      <c r="B608" s="67">
        <v>37373</v>
      </c>
      <c r="C608" s="55" t="str">
        <f>VLOOKUP(B608,IF(A608="COMPOSICAO",S!$A:$D,I!$A:$D),2,FALSE)</f>
        <v>SEGURO - HORISTA (COLETADO CAIXA - ENCARGOS COMPLEMENTARES)</v>
      </c>
      <c r="D608" s="55"/>
      <c r="E608" s="55"/>
      <c r="F608" s="55"/>
      <c r="G608" s="54" t="str">
        <f>VLOOKUP(B608,IF(A608="COMPOSICAO",S!$A:$D,I!$A:$D),3,FALSE)</f>
        <v>H</v>
      </c>
      <c r="H608" s="81">
        <v>1</v>
      </c>
      <c r="I608" s="56">
        <f>IF(A608="COMPOSICAO",VLOOKUP("TOTAL - "&amp;B608,COMPOSICAO_AUX_2!$A:$J,10,FALSE),VLOOKUP(B608,I!$A:$D,4,FALSE))</f>
        <v>0.06</v>
      </c>
      <c r="J608" s="60">
        <f t="shared" si="33"/>
        <v>0.06</v>
      </c>
      <c r="K608" s="59"/>
    </row>
    <row r="609" spans="1:13" ht="30" customHeight="1" x14ac:dyDescent="0.25">
      <c r="A609" s="54" t="s">
        <v>433</v>
      </c>
      <c r="B609" s="67">
        <v>43460</v>
      </c>
      <c r="C609" s="55" t="str">
        <f>VLOOKUP(B609,IF(A609="COMPOSICAO",S!$A:$D,I!$A:$D),2,FALSE)</f>
        <v>FERRAMENTAS - FAMILIA ELETRICISTA - HORISTA (ENCARGOS COMPLEMENTARES - COLETADO CAIXA)</v>
      </c>
      <c r="D609" s="55"/>
      <c r="E609" s="55"/>
      <c r="F609" s="55"/>
      <c r="G609" s="54" t="str">
        <f>VLOOKUP(B609,IF(A609="COMPOSICAO",S!$A:$D,I!$A:$D),3,FALSE)</f>
        <v>H</v>
      </c>
      <c r="H609" s="81">
        <v>1</v>
      </c>
      <c r="I609" s="56">
        <f>IF(A609="COMPOSICAO",VLOOKUP("TOTAL - "&amp;B609,COMPOSICAO_AUX_2!$A:$J,10,FALSE),VLOOKUP(B609,I!$A:$D,4,FALSE))</f>
        <v>0.86</v>
      </c>
      <c r="J609" s="60">
        <f t="shared" si="33"/>
        <v>0.86</v>
      </c>
      <c r="K609" s="59"/>
    </row>
    <row r="610" spans="1:13" ht="30" customHeight="1" x14ac:dyDescent="0.25">
      <c r="A610" s="54" t="s">
        <v>433</v>
      </c>
      <c r="B610" s="67">
        <v>43484</v>
      </c>
      <c r="C610" s="55" t="str">
        <f>VLOOKUP(B610,IF(A610="COMPOSICAO",S!$A:$D,I!$A:$D),2,FALSE)</f>
        <v>EPI - FAMILIA ELETRICISTA - HORISTA (ENCARGOS COMPLEMENTARES - COLETADO CAIXA)</v>
      </c>
      <c r="D610" s="55"/>
      <c r="E610" s="55"/>
      <c r="F610" s="55"/>
      <c r="G610" s="54" t="str">
        <f>VLOOKUP(B610,IF(A610="COMPOSICAO",S!$A:$D,I!$A:$D),3,FALSE)</f>
        <v>H</v>
      </c>
      <c r="H610" s="81">
        <v>1</v>
      </c>
      <c r="I610" s="56">
        <f>IF(A610="COMPOSICAO",VLOOKUP("TOTAL - "&amp;B610,COMPOSICAO_AUX_2!$A:$J,10,FALSE),VLOOKUP(B610,I!$A:$D,4,FALSE))</f>
        <v>1.1399999999999999</v>
      </c>
      <c r="J610" s="60">
        <f t="shared" si="33"/>
        <v>1.1399999999999999</v>
      </c>
      <c r="K610" s="59"/>
    </row>
    <row r="611" spans="1:13" ht="30" customHeight="1" x14ac:dyDescent="0.25">
      <c r="A611" s="54" t="s">
        <v>434</v>
      </c>
      <c r="B611" s="67">
        <v>95316</v>
      </c>
      <c r="C611" s="55" t="str">
        <f>VLOOKUP(B611,IF(A611="COMPOSICAO",S!$A:$D,I!$A:$D),2,FALSE)</f>
        <v>CURSO DE CAPACITAÇÃO PARA AUXILIAR DE ELETRICISTA (ENCARGOS COMPLEMENTARES) - HORISTA</v>
      </c>
      <c r="D611" s="55"/>
      <c r="E611" s="55"/>
      <c r="F611" s="55"/>
      <c r="G611" s="54" t="str">
        <f>VLOOKUP(B611,IF(A611="COMPOSICAO",S!$A:$D,I!$A:$D),3,FALSE)</f>
        <v>H</v>
      </c>
      <c r="H611" s="81">
        <v>1</v>
      </c>
      <c r="I611" s="56">
        <f>IF(A611="COMPOSICAO",VLOOKUP("TOTAL - "&amp;B611,COMPOSICAO_AUX_2!$A:$J,10,FALSE),VLOOKUP(B611,I!$A:$D,4,FALSE))</f>
        <v>0.47</v>
      </c>
      <c r="J611" s="60">
        <f t="shared" si="33"/>
        <v>0.47</v>
      </c>
      <c r="K611" s="59"/>
    </row>
    <row r="612" spans="1:13" ht="15" customHeight="1" x14ac:dyDescent="0.25">
      <c r="A612" s="76" t="s">
        <v>687</v>
      </c>
      <c r="B612" s="77"/>
      <c r="C612" s="77"/>
      <c r="D612" s="77"/>
      <c r="E612" s="77"/>
      <c r="F612" s="77"/>
      <c r="G612" s="78"/>
      <c r="H612" s="79"/>
      <c r="I612" s="80"/>
      <c r="J612" s="60">
        <f>SUM(J603:K611)</f>
        <v>20.49</v>
      </c>
      <c r="K612" s="59"/>
    </row>
    <row r="613" spans="1:13" ht="15" customHeight="1" x14ac:dyDescent="0.25">
      <c r="A613" s="4"/>
      <c r="B613" s="4"/>
      <c r="C613" s="4"/>
      <c r="D613" s="4"/>
      <c r="E613" s="4"/>
      <c r="F613" s="4"/>
      <c r="G613" s="4"/>
      <c r="H613" s="4"/>
      <c r="I613" s="4"/>
      <c r="J613" s="4"/>
      <c r="K613" s="4"/>
    </row>
    <row r="614" spans="1:13" ht="15" customHeight="1" x14ac:dyDescent="0.25">
      <c r="A614" s="22" t="s">
        <v>429</v>
      </c>
      <c r="B614" s="22" t="s">
        <v>32</v>
      </c>
      <c r="C614" s="46" t="s">
        <v>8</v>
      </c>
      <c r="D614" s="47"/>
      <c r="E614" s="47"/>
      <c r="F614" s="47"/>
      <c r="G614" s="7" t="s">
        <v>33</v>
      </c>
      <c r="H614" s="7" t="s">
        <v>430</v>
      </c>
      <c r="I614" s="7" t="s">
        <v>431</v>
      </c>
      <c r="J614" s="34" t="s">
        <v>10</v>
      </c>
      <c r="K614" s="33"/>
    </row>
    <row r="615" spans="1:13" ht="15" customHeight="1" x14ac:dyDescent="0.25">
      <c r="A615" s="7" t="s">
        <v>622</v>
      </c>
      <c r="B615" s="71">
        <v>88264</v>
      </c>
      <c r="C615" s="73" t="str">
        <f>VLOOKUP(B615,S!$A:$D,2,FALSE)</f>
        <v>ELETRICISTA COM ENCARGOS COMPLEMENTARES</v>
      </c>
      <c r="D615" s="73"/>
      <c r="E615" s="73"/>
      <c r="F615" s="72"/>
      <c r="G615" s="7" t="str">
        <f>VLOOKUP(B615,S!$A:$D,3,FALSE)</f>
        <v>H</v>
      </c>
      <c r="H615" s="74"/>
      <c r="I615" s="74">
        <f>J624</f>
        <v>26.069999999999997</v>
      </c>
      <c r="J615" s="53"/>
      <c r="K615" s="52"/>
      <c r="L615" s="74">
        <f>VLOOKUP(B615,S!$A:$D,4,FALSE)</f>
        <v>26.07</v>
      </c>
      <c r="M615" s="7" t="str">
        <f>IF(ROUND((L615-I615),2)=0,"OK, confere com a tabela.",IF(ROUND((L615-I615),2)&lt;0,"ACIMA ("&amp;TEXT(ROUND(I615*100/L615,4),"0,0000")&amp;" %) da tabela.","ABAIXO ("&amp;TEXT(ROUND(I615*100/L615,4),"0,0000")&amp;" %) da tabela."))</f>
        <v>OK, confere com a tabela.</v>
      </c>
    </row>
    <row r="616" spans="1:13" ht="15" customHeight="1" x14ac:dyDescent="0.25">
      <c r="A616" s="54" t="s">
        <v>433</v>
      </c>
      <c r="B616" s="67">
        <v>2436</v>
      </c>
      <c r="C616" s="55" t="str">
        <f>VLOOKUP(B616,IF(A616="COMPOSICAO",S!$A:$D,I!$A:$D),2,FALSE)</f>
        <v>ELETRICISTA (HORISTA)</v>
      </c>
      <c r="D616" s="55"/>
      <c r="E616" s="55"/>
      <c r="F616" s="55"/>
      <c r="G616" s="54" t="str">
        <f>VLOOKUP(B616,IF(A616="COMPOSICAO",S!$A:$D,I!$A:$D),3,FALSE)</f>
        <v>H</v>
      </c>
      <c r="H616" s="81">
        <v>1</v>
      </c>
      <c r="I616" s="56">
        <f>IF(A616="COMPOSICAO",VLOOKUP("TOTAL - "&amp;B616,COMPOSICAO_AUX_2!$A:$J,10,FALSE),VLOOKUP(B616,I!$A:$D,4,FALSE))</f>
        <v>17.399999999999999</v>
      </c>
      <c r="J616" s="60">
        <f t="shared" ref="J616:J623" si="34">TRUNC(H616*I616,2)</f>
        <v>17.399999999999999</v>
      </c>
      <c r="K616" s="59"/>
    </row>
    <row r="617" spans="1:13" ht="30" customHeight="1" x14ac:dyDescent="0.25">
      <c r="A617" s="54" t="s">
        <v>433</v>
      </c>
      <c r="B617" s="67">
        <v>37370</v>
      </c>
      <c r="C617" s="55" t="str">
        <f>VLOOKUP(B617,IF(A617="COMPOSICAO",S!$A:$D,I!$A:$D),2,FALSE)</f>
        <v>ALIMENTACAO - HORISTA (COLETADO CAIXA - ENCARGOS COMPLEMENTARES)</v>
      </c>
      <c r="D617" s="55"/>
      <c r="E617" s="55"/>
      <c r="F617" s="55"/>
      <c r="G617" s="54" t="str">
        <f>VLOOKUP(B617,IF(A617="COMPOSICAO",S!$A:$D,I!$A:$D),3,FALSE)</f>
        <v>H</v>
      </c>
      <c r="H617" s="81">
        <v>1</v>
      </c>
      <c r="I617" s="56">
        <f>IF(A617="COMPOSICAO",VLOOKUP("TOTAL - "&amp;B617,COMPOSICAO_AUX_2!$A:$J,10,FALSE),VLOOKUP(B617,I!$A:$D,4,FALSE))</f>
        <v>3.29</v>
      </c>
      <c r="J617" s="60">
        <f t="shared" si="34"/>
        <v>3.29</v>
      </c>
      <c r="K617" s="59"/>
    </row>
    <row r="618" spans="1:13" ht="30" customHeight="1" x14ac:dyDescent="0.25">
      <c r="A618" s="54" t="s">
        <v>433</v>
      </c>
      <c r="B618" s="67">
        <v>37371</v>
      </c>
      <c r="C618" s="55" t="str">
        <f>VLOOKUP(B618,IF(A618="COMPOSICAO",S!$A:$D,I!$A:$D),2,FALSE)</f>
        <v>TRANSPORTE - HORISTA (COLETADO CAIXA - ENCARGOS COMPLEMENTARES)</v>
      </c>
      <c r="D618" s="55"/>
      <c r="E618" s="55"/>
      <c r="F618" s="55"/>
      <c r="G618" s="54" t="str">
        <f>VLOOKUP(B618,IF(A618="COMPOSICAO",S!$A:$D,I!$A:$D),3,FALSE)</f>
        <v>H</v>
      </c>
      <c r="H618" s="81">
        <v>1</v>
      </c>
      <c r="I618" s="56">
        <f>IF(A618="COMPOSICAO",VLOOKUP("TOTAL - "&amp;B618,COMPOSICAO_AUX_2!$A:$J,10,FALSE),VLOOKUP(B618,I!$A:$D,4,FALSE))</f>
        <v>1.5</v>
      </c>
      <c r="J618" s="60">
        <f t="shared" si="34"/>
        <v>1.5</v>
      </c>
      <c r="K618" s="59"/>
    </row>
    <row r="619" spans="1:13" ht="30" customHeight="1" x14ac:dyDescent="0.25">
      <c r="A619" s="54" t="s">
        <v>433</v>
      </c>
      <c r="B619" s="67">
        <v>37372</v>
      </c>
      <c r="C619" s="55" t="str">
        <f>VLOOKUP(B619,IF(A619="COMPOSICAO",S!$A:$D,I!$A:$D),2,FALSE)</f>
        <v>EXAMES - HORISTA (COLETADO CAIXA - ENCARGOS COMPLEMENTARES)</v>
      </c>
      <c r="D619" s="55"/>
      <c r="E619" s="55"/>
      <c r="F619" s="55"/>
      <c r="G619" s="54" t="str">
        <f>VLOOKUP(B619,IF(A619="COMPOSICAO",S!$A:$D,I!$A:$D),3,FALSE)</f>
        <v>H</v>
      </c>
      <c r="H619" s="81">
        <v>1</v>
      </c>
      <c r="I619" s="56">
        <f>IF(A619="COMPOSICAO",VLOOKUP("TOTAL - "&amp;B619,COMPOSICAO_AUX_2!$A:$J,10,FALSE),VLOOKUP(B619,I!$A:$D,4,FALSE))</f>
        <v>1.1399999999999999</v>
      </c>
      <c r="J619" s="60">
        <f t="shared" si="34"/>
        <v>1.1399999999999999</v>
      </c>
      <c r="K619" s="59"/>
    </row>
    <row r="620" spans="1:13" ht="30" customHeight="1" x14ac:dyDescent="0.25">
      <c r="A620" s="54" t="s">
        <v>433</v>
      </c>
      <c r="B620" s="67">
        <v>37373</v>
      </c>
      <c r="C620" s="55" t="str">
        <f>VLOOKUP(B620,IF(A620="COMPOSICAO",S!$A:$D,I!$A:$D),2,FALSE)</f>
        <v>SEGURO - HORISTA (COLETADO CAIXA - ENCARGOS COMPLEMENTARES)</v>
      </c>
      <c r="D620" s="55"/>
      <c r="E620" s="55"/>
      <c r="F620" s="55"/>
      <c r="G620" s="54" t="str">
        <f>VLOOKUP(B620,IF(A620="COMPOSICAO",S!$A:$D,I!$A:$D),3,FALSE)</f>
        <v>H</v>
      </c>
      <c r="H620" s="81">
        <v>1</v>
      </c>
      <c r="I620" s="56">
        <f>IF(A620="COMPOSICAO",VLOOKUP("TOTAL - "&amp;B620,COMPOSICAO_AUX_2!$A:$J,10,FALSE),VLOOKUP(B620,I!$A:$D,4,FALSE))</f>
        <v>0.06</v>
      </c>
      <c r="J620" s="60">
        <f t="shared" si="34"/>
        <v>0.06</v>
      </c>
      <c r="K620" s="59"/>
    </row>
    <row r="621" spans="1:13" ht="30" customHeight="1" x14ac:dyDescent="0.25">
      <c r="A621" s="54" t="s">
        <v>433</v>
      </c>
      <c r="B621" s="67">
        <v>43460</v>
      </c>
      <c r="C621" s="55" t="str">
        <f>VLOOKUP(B621,IF(A621="COMPOSICAO",S!$A:$D,I!$A:$D),2,FALSE)</f>
        <v>FERRAMENTAS - FAMILIA ELETRICISTA - HORISTA (ENCARGOS COMPLEMENTARES - COLETADO CAIXA)</v>
      </c>
      <c r="D621" s="55"/>
      <c r="E621" s="55"/>
      <c r="F621" s="55"/>
      <c r="G621" s="54" t="str">
        <f>VLOOKUP(B621,IF(A621="COMPOSICAO",S!$A:$D,I!$A:$D),3,FALSE)</f>
        <v>H</v>
      </c>
      <c r="H621" s="81">
        <v>1</v>
      </c>
      <c r="I621" s="56">
        <f>IF(A621="COMPOSICAO",VLOOKUP("TOTAL - "&amp;B621,COMPOSICAO_AUX_2!$A:$J,10,FALSE),VLOOKUP(B621,I!$A:$D,4,FALSE))</f>
        <v>0.86</v>
      </c>
      <c r="J621" s="60">
        <f t="shared" si="34"/>
        <v>0.86</v>
      </c>
      <c r="K621" s="59"/>
    </row>
    <row r="622" spans="1:13" ht="30" customHeight="1" x14ac:dyDescent="0.25">
      <c r="A622" s="54" t="s">
        <v>433</v>
      </c>
      <c r="B622" s="67">
        <v>43484</v>
      </c>
      <c r="C622" s="55" t="str">
        <f>VLOOKUP(B622,IF(A622="COMPOSICAO",S!$A:$D,I!$A:$D),2,FALSE)</f>
        <v>EPI - FAMILIA ELETRICISTA - HORISTA (ENCARGOS COMPLEMENTARES - COLETADO CAIXA)</v>
      </c>
      <c r="D622" s="55"/>
      <c r="E622" s="55"/>
      <c r="F622" s="55"/>
      <c r="G622" s="54" t="str">
        <f>VLOOKUP(B622,IF(A622="COMPOSICAO",S!$A:$D,I!$A:$D),3,FALSE)</f>
        <v>H</v>
      </c>
      <c r="H622" s="81">
        <v>1</v>
      </c>
      <c r="I622" s="56">
        <f>IF(A622="COMPOSICAO",VLOOKUP("TOTAL - "&amp;B622,COMPOSICAO_AUX_2!$A:$J,10,FALSE),VLOOKUP(B622,I!$A:$D,4,FALSE))</f>
        <v>1.1399999999999999</v>
      </c>
      <c r="J622" s="60">
        <f t="shared" si="34"/>
        <v>1.1399999999999999</v>
      </c>
      <c r="K622" s="59"/>
    </row>
    <row r="623" spans="1:13" ht="30" customHeight="1" x14ac:dyDescent="0.25">
      <c r="A623" s="54" t="s">
        <v>434</v>
      </c>
      <c r="B623" s="67">
        <v>95332</v>
      </c>
      <c r="C623" s="55" t="str">
        <f>VLOOKUP(B623,IF(A623="COMPOSICAO",S!$A:$D,I!$A:$D),2,FALSE)</f>
        <v>CURSO DE CAPACITAÇÃO PARA ELETRICISTA (ENCARGOS COMPLEMENTARES) - HORISTA</v>
      </c>
      <c r="D623" s="55"/>
      <c r="E623" s="55"/>
      <c r="F623" s="55"/>
      <c r="G623" s="54" t="str">
        <f>VLOOKUP(B623,IF(A623="COMPOSICAO",S!$A:$D,I!$A:$D),3,FALSE)</f>
        <v>H</v>
      </c>
      <c r="H623" s="81">
        <v>1</v>
      </c>
      <c r="I623" s="56">
        <f>IF(A623="COMPOSICAO",VLOOKUP("TOTAL - "&amp;B623,COMPOSICAO_AUX_2!$A:$J,10,FALSE),VLOOKUP(B623,I!$A:$D,4,FALSE))</f>
        <v>0.68</v>
      </c>
      <c r="J623" s="60">
        <f t="shared" si="34"/>
        <v>0.68</v>
      </c>
      <c r="K623" s="59"/>
    </row>
    <row r="624" spans="1:13" ht="15" customHeight="1" x14ac:dyDescent="0.25">
      <c r="A624" s="76" t="s">
        <v>688</v>
      </c>
      <c r="B624" s="77"/>
      <c r="C624" s="77"/>
      <c r="D624" s="77"/>
      <c r="E624" s="77"/>
      <c r="F624" s="77"/>
      <c r="G624" s="78"/>
      <c r="H624" s="79"/>
      <c r="I624" s="80"/>
      <c r="J624" s="60">
        <f>SUM(J615:K623)</f>
        <v>26.069999999999997</v>
      </c>
      <c r="K624" s="59"/>
    </row>
    <row r="625" spans="1:13" ht="15" customHeight="1" x14ac:dyDescent="0.25">
      <c r="A625" s="4"/>
      <c r="B625" s="4"/>
      <c r="C625" s="4"/>
      <c r="D625" s="4"/>
      <c r="E625" s="4"/>
      <c r="F625" s="4"/>
      <c r="G625" s="4"/>
      <c r="H625" s="4"/>
      <c r="I625" s="4"/>
      <c r="J625" s="4"/>
      <c r="K625" s="4"/>
    </row>
    <row r="626" spans="1:13" ht="15" customHeight="1" x14ac:dyDescent="0.25">
      <c r="A626" s="22" t="s">
        <v>429</v>
      </c>
      <c r="B626" s="22" t="s">
        <v>32</v>
      </c>
      <c r="C626" s="46" t="s">
        <v>8</v>
      </c>
      <c r="D626" s="47"/>
      <c r="E626" s="47"/>
      <c r="F626" s="47"/>
      <c r="G626" s="7" t="s">
        <v>33</v>
      </c>
      <c r="H626" s="7" t="s">
        <v>430</v>
      </c>
      <c r="I626" s="7" t="s">
        <v>431</v>
      </c>
      <c r="J626" s="34" t="s">
        <v>10</v>
      </c>
      <c r="K626" s="33"/>
    </row>
    <row r="627" spans="1:13" ht="45" customHeight="1" x14ac:dyDescent="0.25">
      <c r="A627" s="7" t="s">
        <v>528</v>
      </c>
      <c r="B627" s="71">
        <v>91946</v>
      </c>
      <c r="C627" s="73" t="str">
        <f>VLOOKUP(B627,S!$A:$D,2,FALSE)</f>
        <v>SUPORTE PARAFUSADO COM PLACA DE ENCAIXE 4" X 2" MÉDIO (1,30 M DO PISO) PARA PONTO ELÉTRICO - FORNECIMENTO E INSTALAÇÃO. AF_12/2015</v>
      </c>
      <c r="D627" s="73"/>
      <c r="E627" s="73"/>
      <c r="F627" s="72"/>
      <c r="G627" s="7" t="str">
        <f>VLOOKUP(B627,S!$A:$D,3,FALSE)</f>
        <v>UN</v>
      </c>
      <c r="H627" s="74"/>
      <c r="I627" s="74">
        <f>J631</f>
        <v>8.4700000000000006</v>
      </c>
      <c r="J627" s="53"/>
      <c r="K627" s="52"/>
      <c r="L627" s="74">
        <f>VLOOKUP(B627,S!$A:$D,4,FALSE)</f>
        <v>8.4700000000000006</v>
      </c>
      <c r="M627" s="7" t="str">
        <f>IF(ROUND((L627-I627),2)=0,"OK, confere com a tabela.",IF(ROUND((L627-I627),2)&lt;0,"ACIMA ("&amp;TEXT(ROUND(I627*100/L627,4),"0,0000")&amp;" %) da tabela.","ABAIXO ("&amp;TEXT(ROUND(I627*100/L627,4),"0,0000")&amp;" %) da tabela."))</f>
        <v>OK, confere com a tabela.</v>
      </c>
    </row>
    <row r="628" spans="1:13" ht="30" customHeight="1" x14ac:dyDescent="0.25">
      <c r="A628" s="54" t="s">
        <v>433</v>
      </c>
      <c r="B628" s="67">
        <v>38094</v>
      </c>
      <c r="C628" s="55" t="str">
        <f>VLOOKUP(B628,IF(A628="COMPOSICAO",S!$A:$D,I!$A:$D),2,FALSE)</f>
        <v>ESPELHO / PLACA DE 3 POSTOS 4" X 2", PARA INSTALACAO DE TOMADAS E INTERRUPTORES</v>
      </c>
      <c r="D628" s="55"/>
      <c r="E628" s="55"/>
      <c r="F628" s="55"/>
      <c r="G628" s="54" t="str">
        <f>VLOOKUP(B628,IF(A628="COMPOSICAO",S!$A:$D,I!$A:$D),3,FALSE)</f>
        <v>UN</v>
      </c>
      <c r="H628" s="81">
        <v>1</v>
      </c>
      <c r="I628" s="56">
        <f>IF(A628="COMPOSICAO",VLOOKUP("TOTAL - "&amp;B628,COMPOSICAO_AUX_2!$A:$J,10,FALSE),VLOOKUP(B628,I!$A:$D,4,FALSE))</f>
        <v>3.45</v>
      </c>
      <c r="J628" s="60">
        <f>TRUNC(H628*I628,2)</f>
        <v>3.45</v>
      </c>
      <c r="K628" s="59"/>
    </row>
    <row r="629" spans="1:13" ht="45" customHeight="1" x14ac:dyDescent="0.25">
      <c r="A629" s="54" t="s">
        <v>433</v>
      </c>
      <c r="B629" s="67">
        <v>38099</v>
      </c>
      <c r="C629" s="55" t="str">
        <f>VLOOKUP(B629,IF(A629="COMPOSICAO",S!$A:$D,I!$A:$D),2,FALSE)</f>
        <v>SUPORTE DE FIXACAO PARA ESPELHO / PLACA 4" X 2", PARA 3 MODULOS, PARA INSTALACAO DE TOMADAS E INTERRUPTORES (SOMENTE SUPORTE)</v>
      </c>
      <c r="D629" s="55"/>
      <c r="E629" s="55"/>
      <c r="F629" s="55"/>
      <c r="G629" s="54" t="str">
        <f>VLOOKUP(B629,IF(A629="COMPOSICAO",S!$A:$D,I!$A:$D),3,FALSE)</f>
        <v>UN</v>
      </c>
      <c r="H629" s="81">
        <v>1</v>
      </c>
      <c r="I629" s="56">
        <f>IF(A629="COMPOSICAO",VLOOKUP("TOTAL - "&amp;B629,COMPOSICAO_AUX_2!$A:$J,10,FALSE),VLOOKUP(B629,I!$A:$D,4,FALSE))</f>
        <v>1.79</v>
      </c>
      <c r="J629" s="60">
        <f>TRUNC(H629*I629,2)</f>
        <v>1.79</v>
      </c>
      <c r="K629" s="59"/>
    </row>
    <row r="630" spans="1:13" ht="15" customHeight="1" x14ac:dyDescent="0.25">
      <c r="A630" s="54" t="s">
        <v>434</v>
      </c>
      <c r="B630" s="67">
        <v>88264</v>
      </c>
      <c r="C630" s="55" t="str">
        <f>VLOOKUP(B630,IF(A630="COMPOSICAO",S!$A:$D,I!$A:$D),2,FALSE)</f>
        <v>ELETRICISTA COM ENCARGOS COMPLEMENTARES</v>
      </c>
      <c r="D630" s="55"/>
      <c r="E630" s="55"/>
      <c r="F630" s="55"/>
      <c r="G630" s="54" t="str">
        <f>VLOOKUP(B630,IF(A630="COMPOSICAO",S!$A:$D,I!$A:$D),3,FALSE)</f>
        <v>H</v>
      </c>
      <c r="H630" s="81">
        <v>0.124</v>
      </c>
      <c r="I630" s="56">
        <f>IF(A630="COMPOSICAO",VLOOKUP("TOTAL - "&amp;B630,COMPOSICAO_AUX_2!$A:$J,10,FALSE),VLOOKUP(B630,I!$A:$D,4,FALSE))</f>
        <v>26.069999999999997</v>
      </c>
      <c r="J630" s="60">
        <f>TRUNC(H630*I630,2)</f>
        <v>3.23</v>
      </c>
      <c r="K630" s="59"/>
    </row>
    <row r="631" spans="1:13" ht="15" customHeight="1" x14ac:dyDescent="0.25">
      <c r="A631" s="76" t="s">
        <v>689</v>
      </c>
      <c r="B631" s="77"/>
      <c r="C631" s="77"/>
      <c r="D631" s="77"/>
      <c r="E631" s="77"/>
      <c r="F631" s="77"/>
      <c r="G631" s="78"/>
      <c r="H631" s="79"/>
      <c r="I631" s="80"/>
      <c r="J631" s="60">
        <f>SUM(J627:K630)</f>
        <v>8.4700000000000006</v>
      </c>
      <c r="K631" s="59"/>
    </row>
    <row r="632" spans="1:13" ht="15" customHeight="1" x14ac:dyDescent="0.25">
      <c r="A632" s="4"/>
      <c r="B632" s="4"/>
      <c r="C632" s="4"/>
      <c r="D632" s="4"/>
      <c r="E632" s="4"/>
      <c r="F632" s="4"/>
      <c r="G632" s="4"/>
      <c r="H632" s="4"/>
      <c r="I632" s="4"/>
      <c r="J632" s="4"/>
      <c r="K632" s="4"/>
    </row>
    <row r="633" spans="1:13" ht="15" customHeight="1" x14ac:dyDescent="0.25">
      <c r="A633" s="22" t="s">
        <v>429</v>
      </c>
      <c r="B633" s="22" t="s">
        <v>32</v>
      </c>
      <c r="C633" s="46" t="s">
        <v>8</v>
      </c>
      <c r="D633" s="47"/>
      <c r="E633" s="47"/>
      <c r="F633" s="47"/>
      <c r="G633" s="7" t="s">
        <v>33</v>
      </c>
      <c r="H633" s="7" t="s">
        <v>430</v>
      </c>
      <c r="I633" s="7" t="s">
        <v>431</v>
      </c>
      <c r="J633" s="34" t="s">
        <v>10</v>
      </c>
      <c r="K633" s="33"/>
    </row>
    <row r="634" spans="1:13" ht="45" customHeight="1" x14ac:dyDescent="0.25">
      <c r="A634" s="7" t="s">
        <v>528</v>
      </c>
      <c r="B634" s="71">
        <v>91998</v>
      </c>
      <c r="C634" s="73" t="str">
        <f>VLOOKUP(B634,S!$A:$D,2,FALSE)</f>
        <v>TOMADA BAIXA DE EMBUTIR (1 MÓDULO), 2P+T 10 A, SEM SUPORTE E SEM PLACA - FORNECIMENTO E INSTALAÇÃO. AF_12/2015</v>
      </c>
      <c r="D634" s="73"/>
      <c r="E634" s="73"/>
      <c r="F634" s="72"/>
      <c r="G634" s="7" t="str">
        <f>VLOOKUP(B634,S!$A:$D,3,FALSE)</f>
        <v>UN</v>
      </c>
      <c r="H634" s="74"/>
      <c r="I634" s="74">
        <f>J638</f>
        <v>20.2</v>
      </c>
      <c r="J634" s="53"/>
      <c r="K634" s="52"/>
      <c r="L634" s="74">
        <f>VLOOKUP(B634,S!$A:$D,4,FALSE)</f>
        <v>20.2</v>
      </c>
      <c r="M634" s="7" t="str">
        <f>IF(ROUND((L634-I634),2)=0,"OK, confere com a tabela.",IF(ROUND((L634-I634),2)&lt;0,"ACIMA ("&amp;TEXT(ROUND(I634*100/L634,4),"0,0000")&amp;" %) da tabela.","ABAIXO ("&amp;TEXT(ROUND(I634*100/L634,4),"0,0000")&amp;" %) da tabela."))</f>
        <v>OK, confere com a tabela.</v>
      </c>
    </row>
    <row r="635" spans="1:13" ht="15" customHeight="1" x14ac:dyDescent="0.25">
      <c r="A635" s="54" t="s">
        <v>433</v>
      </c>
      <c r="B635" s="67">
        <v>38101</v>
      </c>
      <c r="C635" s="55" t="str">
        <f>VLOOKUP(B635,IF(A635="COMPOSICAO",S!$A:$D,I!$A:$D),2,FALSE)</f>
        <v>TOMADA 2P+T 10A, 250V  (APENAS MODULO)</v>
      </c>
      <c r="D635" s="55"/>
      <c r="E635" s="55"/>
      <c r="F635" s="55"/>
      <c r="G635" s="54" t="str">
        <f>VLOOKUP(B635,IF(A635="COMPOSICAO",S!$A:$D,I!$A:$D),3,FALSE)</f>
        <v>UN</v>
      </c>
      <c r="H635" s="81">
        <v>1</v>
      </c>
      <c r="I635" s="56">
        <f>IF(A635="COMPOSICAO",VLOOKUP("TOTAL - "&amp;B635,COMPOSICAO_AUX_2!$A:$J,10,FALSE),VLOOKUP(B635,I!$A:$D,4,FALSE))</f>
        <v>9.27</v>
      </c>
      <c r="J635" s="60">
        <f>TRUNC(H635*I635,2)</f>
        <v>9.27</v>
      </c>
      <c r="K635" s="59"/>
    </row>
    <row r="636" spans="1:13" ht="30" customHeight="1" x14ac:dyDescent="0.25">
      <c r="A636" s="54" t="s">
        <v>434</v>
      </c>
      <c r="B636" s="67">
        <v>88247</v>
      </c>
      <c r="C636" s="55" t="str">
        <f>VLOOKUP(B636,IF(A636="COMPOSICAO",S!$A:$D,I!$A:$D),2,FALSE)</f>
        <v>AUXILIAR DE ELETRICISTA COM ENCARGOS COMPLEMENTARES</v>
      </c>
      <c r="D636" s="55"/>
      <c r="E636" s="55"/>
      <c r="F636" s="55"/>
      <c r="G636" s="54" t="str">
        <f>VLOOKUP(B636,IF(A636="COMPOSICAO",S!$A:$D,I!$A:$D),3,FALSE)</f>
        <v>H</v>
      </c>
      <c r="H636" s="81">
        <v>0.23499999999999999</v>
      </c>
      <c r="I636" s="56">
        <f>IF(A636="COMPOSICAO",VLOOKUP("TOTAL - "&amp;B636,COMPOSICAO_AUX_2!$A:$J,10,FALSE),VLOOKUP(B636,I!$A:$D,4,FALSE))</f>
        <v>20.49</v>
      </c>
      <c r="J636" s="60">
        <f>TRUNC(H636*I636,2)</f>
        <v>4.8099999999999996</v>
      </c>
      <c r="K636" s="59"/>
    </row>
    <row r="637" spans="1:13" ht="15" customHeight="1" x14ac:dyDescent="0.25">
      <c r="A637" s="54" t="s">
        <v>434</v>
      </c>
      <c r="B637" s="67">
        <v>88264</v>
      </c>
      <c r="C637" s="55" t="str">
        <f>VLOOKUP(B637,IF(A637="COMPOSICAO",S!$A:$D,I!$A:$D),2,FALSE)</f>
        <v>ELETRICISTA COM ENCARGOS COMPLEMENTARES</v>
      </c>
      <c r="D637" s="55"/>
      <c r="E637" s="55"/>
      <c r="F637" s="55"/>
      <c r="G637" s="54" t="str">
        <f>VLOOKUP(B637,IF(A637="COMPOSICAO",S!$A:$D,I!$A:$D),3,FALSE)</f>
        <v>H</v>
      </c>
      <c r="H637" s="81">
        <v>0.23499999999999999</v>
      </c>
      <c r="I637" s="56">
        <f>IF(A637="COMPOSICAO",VLOOKUP("TOTAL - "&amp;B637,COMPOSICAO_AUX_2!$A:$J,10,FALSE),VLOOKUP(B637,I!$A:$D,4,FALSE))</f>
        <v>26.069999999999997</v>
      </c>
      <c r="J637" s="60">
        <f>TRUNC(H637*I637,2)</f>
        <v>6.12</v>
      </c>
      <c r="K637" s="59"/>
    </row>
    <row r="638" spans="1:13" ht="15" customHeight="1" x14ac:dyDescent="0.25">
      <c r="A638" s="76" t="s">
        <v>690</v>
      </c>
      <c r="B638" s="77"/>
      <c r="C638" s="77"/>
      <c r="D638" s="77"/>
      <c r="E638" s="77"/>
      <c r="F638" s="77"/>
      <c r="G638" s="78"/>
      <c r="H638" s="79"/>
      <c r="I638" s="80"/>
      <c r="J638" s="60">
        <f>SUM(J634:K637)</f>
        <v>20.2</v>
      </c>
      <c r="K638" s="59"/>
    </row>
    <row r="639" spans="1:13" ht="15" customHeight="1" x14ac:dyDescent="0.25">
      <c r="A639" s="4"/>
      <c r="B639" s="4"/>
      <c r="C639" s="4"/>
      <c r="D639" s="4"/>
      <c r="E639" s="4"/>
      <c r="F639" s="4"/>
      <c r="G639" s="4"/>
      <c r="H639" s="4"/>
      <c r="I639" s="4"/>
      <c r="J639" s="4"/>
      <c r="K639" s="4"/>
    </row>
    <row r="640" spans="1:13" ht="15" customHeight="1" x14ac:dyDescent="0.25">
      <c r="A640" s="22" t="s">
        <v>429</v>
      </c>
      <c r="B640" s="22" t="s">
        <v>32</v>
      </c>
      <c r="C640" s="46" t="s">
        <v>8</v>
      </c>
      <c r="D640" s="47"/>
      <c r="E640" s="47"/>
      <c r="F640" s="47"/>
      <c r="G640" s="7" t="s">
        <v>33</v>
      </c>
      <c r="H640" s="7" t="s">
        <v>430</v>
      </c>
      <c r="I640" s="7" t="s">
        <v>431</v>
      </c>
      <c r="J640" s="34" t="s">
        <v>10</v>
      </c>
      <c r="K640" s="33"/>
    </row>
    <row r="641" spans="1:13" ht="45" customHeight="1" x14ac:dyDescent="0.25">
      <c r="A641" s="7" t="s">
        <v>528</v>
      </c>
      <c r="B641" s="71">
        <v>92006</v>
      </c>
      <c r="C641" s="73" t="str">
        <f>VLOOKUP(B641,S!$A:$D,2,FALSE)</f>
        <v>TOMADA BAIXA DE EMBUTIR (2 MÓDULOS), 2P+T 10 A, SEM SUPORTE E SEM PLACA - FORNECIMENTO E INSTALAÇÃO. AF_12/2015</v>
      </c>
      <c r="D641" s="73"/>
      <c r="E641" s="73"/>
      <c r="F641" s="72"/>
      <c r="G641" s="7" t="str">
        <f>VLOOKUP(B641,S!$A:$D,3,FALSE)</f>
        <v>UN</v>
      </c>
      <c r="H641" s="74"/>
      <c r="I641" s="74">
        <f>J645</f>
        <v>37.58</v>
      </c>
      <c r="J641" s="53"/>
      <c r="K641" s="52"/>
      <c r="L641" s="74">
        <f>VLOOKUP(B641,S!$A:$D,4,FALSE)</f>
        <v>37.58</v>
      </c>
      <c r="M641" s="7" t="str">
        <f>IF(ROUND((L641-I641),2)=0,"OK, confere com a tabela.",IF(ROUND((L641-I641),2)&lt;0,"ACIMA ("&amp;TEXT(ROUND(I641*100/L641,4),"0,0000")&amp;" %) da tabela.","ABAIXO ("&amp;TEXT(ROUND(I641*100/L641,4),"0,0000")&amp;" %) da tabela."))</f>
        <v>OK, confere com a tabela.</v>
      </c>
    </row>
    <row r="642" spans="1:13" ht="15" customHeight="1" x14ac:dyDescent="0.25">
      <c r="A642" s="54" t="s">
        <v>433</v>
      </c>
      <c r="B642" s="67">
        <v>38101</v>
      </c>
      <c r="C642" s="55" t="str">
        <f>VLOOKUP(B642,IF(A642="COMPOSICAO",S!$A:$D,I!$A:$D),2,FALSE)</f>
        <v>TOMADA 2P+T 10A, 250V  (APENAS MODULO)</v>
      </c>
      <c r="D642" s="55"/>
      <c r="E642" s="55"/>
      <c r="F642" s="55"/>
      <c r="G642" s="54" t="str">
        <f>VLOOKUP(B642,IF(A642="COMPOSICAO",S!$A:$D,I!$A:$D),3,FALSE)</f>
        <v>UN</v>
      </c>
      <c r="H642" s="81">
        <v>2</v>
      </c>
      <c r="I642" s="56">
        <f>IF(A642="COMPOSICAO",VLOOKUP("TOTAL - "&amp;B642,COMPOSICAO_AUX_2!$A:$J,10,FALSE),VLOOKUP(B642,I!$A:$D,4,FALSE))</f>
        <v>9.27</v>
      </c>
      <c r="J642" s="60">
        <f>TRUNC(H642*I642,2)</f>
        <v>18.54</v>
      </c>
      <c r="K642" s="59"/>
    </row>
    <row r="643" spans="1:13" ht="30" customHeight="1" x14ac:dyDescent="0.25">
      <c r="A643" s="54" t="s">
        <v>434</v>
      </c>
      <c r="B643" s="67">
        <v>88247</v>
      </c>
      <c r="C643" s="55" t="str">
        <f>VLOOKUP(B643,IF(A643="COMPOSICAO",S!$A:$D,I!$A:$D),2,FALSE)</f>
        <v>AUXILIAR DE ELETRICISTA COM ENCARGOS COMPLEMENTARES</v>
      </c>
      <c r="D643" s="55"/>
      <c r="E643" s="55"/>
      <c r="F643" s="55"/>
      <c r="G643" s="54" t="str">
        <f>VLOOKUP(B643,IF(A643="COMPOSICAO",S!$A:$D,I!$A:$D),3,FALSE)</f>
        <v>H</v>
      </c>
      <c r="H643" s="81">
        <v>0.40899999999999997</v>
      </c>
      <c r="I643" s="56">
        <f>IF(A643="COMPOSICAO",VLOOKUP("TOTAL - "&amp;B643,COMPOSICAO_AUX_2!$A:$J,10,FALSE),VLOOKUP(B643,I!$A:$D,4,FALSE))</f>
        <v>20.49</v>
      </c>
      <c r="J643" s="60">
        <f>TRUNC(H643*I643,2)</f>
        <v>8.3800000000000008</v>
      </c>
      <c r="K643" s="59"/>
    </row>
    <row r="644" spans="1:13" ht="15" customHeight="1" x14ac:dyDescent="0.25">
      <c r="A644" s="54" t="s">
        <v>434</v>
      </c>
      <c r="B644" s="67">
        <v>88264</v>
      </c>
      <c r="C644" s="55" t="str">
        <f>VLOOKUP(B644,IF(A644="COMPOSICAO",S!$A:$D,I!$A:$D),2,FALSE)</f>
        <v>ELETRICISTA COM ENCARGOS COMPLEMENTARES</v>
      </c>
      <c r="D644" s="55"/>
      <c r="E644" s="55"/>
      <c r="F644" s="55"/>
      <c r="G644" s="54" t="str">
        <f>VLOOKUP(B644,IF(A644="COMPOSICAO",S!$A:$D,I!$A:$D),3,FALSE)</f>
        <v>H</v>
      </c>
      <c r="H644" s="81">
        <v>0.40899999999999997</v>
      </c>
      <c r="I644" s="56">
        <f>IF(A644="COMPOSICAO",VLOOKUP("TOTAL - "&amp;B644,COMPOSICAO_AUX_2!$A:$J,10,FALSE),VLOOKUP(B644,I!$A:$D,4,FALSE))</f>
        <v>26.069999999999997</v>
      </c>
      <c r="J644" s="60">
        <f>TRUNC(H644*I644,2)</f>
        <v>10.66</v>
      </c>
      <c r="K644" s="59"/>
    </row>
    <row r="645" spans="1:13" ht="15" customHeight="1" x14ac:dyDescent="0.25">
      <c r="A645" s="76" t="s">
        <v>691</v>
      </c>
      <c r="B645" s="77"/>
      <c r="C645" s="77"/>
      <c r="D645" s="77"/>
      <c r="E645" s="77"/>
      <c r="F645" s="77"/>
      <c r="G645" s="78"/>
      <c r="H645" s="79"/>
      <c r="I645" s="80"/>
      <c r="J645" s="60">
        <f>SUM(J641:K644)</f>
        <v>37.58</v>
      </c>
      <c r="K645" s="59"/>
    </row>
    <row r="646" spans="1:13" ht="15" customHeight="1" x14ac:dyDescent="0.25">
      <c r="A646" s="4"/>
      <c r="B646" s="4"/>
      <c r="C646" s="4"/>
      <c r="D646" s="4"/>
      <c r="E646" s="4"/>
      <c r="F646" s="4"/>
      <c r="G646" s="4"/>
      <c r="H646" s="4"/>
      <c r="I646" s="4"/>
      <c r="J646" s="4"/>
      <c r="K646" s="4"/>
    </row>
    <row r="647" spans="1:13" ht="15" customHeight="1" x14ac:dyDescent="0.25">
      <c r="A647" s="22" t="s">
        <v>429</v>
      </c>
      <c r="B647" s="22" t="s">
        <v>32</v>
      </c>
      <c r="C647" s="46" t="s">
        <v>8</v>
      </c>
      <c r="D647" s="47"/>
      <c r="E647" s="47"/>
      <c r="F647" s="47"/>
      <c r="G647" s="7" t="s">
        <v>33</v>
      </c>
      <c r="H647" s="7" t="s">
        <v>430</v>
      </c>
      <c r="I647" s="7" t="s">
        <v>431</v>
      </c>
      <c r="J647" s="34" t="s">
        <v>10</v>
      </c>
      <c r="K647" s="33"/>
    </row>
    <row r="648" spans="1:13" ht="45" customHeight="1" x14ac:dyDescent="0.25">
      <c r="A648" s="7" t="s">
        <v>528</v>
      </c>
      <c r="B648" s="71">
        <v>92014</v>
      </c>
      <c r="C648" s="73" t="str">
        <f>VLOOKUP(B648,S!$A:$D,2,FALSE)</f>
        <v>TOMADA BAIXA DE EMBUTIR (3 MÓDULOS), 2P+T 10 A, SEM SUPORTE E SEM PLACA - FORNECIMENTO E INSTALAÇÃO. AF_12/2015</v>
      </c>
      <c r="D648" s="73"/>
      <c r="E648" s="73"/>
      <c r="F648" s="72"/>
      <c r="G648" s="7" t="str">
        <f>VLOOKUP(B648,S!$A:$D,3,FALSE)</f>
        <v>UN</v>
      </c>
      <c r="H648" s="74"/>
      <c r="I648" s="74">
        <f>J652</f>
        <v>54.94</v>
      </c>
      <c r="J648" s="53"/>
      <c r="K648" s="52"/>
      <c r="L648" s="74">
        <f>VLOOKUP(B648,S!$A:$D,4,FALSE)</f>
        <v>54.94</v>
      </c>
      <c r="M648" s="7" t="str">
        <f>IF(ROUND((L648-I648),2)=0,"OK, confere com a tabela.",IF(ROUND((L648-I648),2)&lt;0,"ACIMA ("&amp;TEXT(ROUND(I648*100/L648,4),"0,0000")&amp;" %) da tabela.","ABAIXO ("&amp;TEXT(ROUND(I648*100/L648,4),"0,0000")&amp;" %) da tabela."))</f>
        <v>OK, confere com a tabela.</v>
      </c>
    </row>
    <row r="649" spans="1:13" ht="15" customHeight="1" x14ac:dyDescent="0.25">
      <c r="A649" s="54" t="s">
        <v>433</v>
      </c>
      <c r="B649" s="67">
        <v>38101</v>
      </c>
      <c r="C649" s="55" t="str">
        <f>VLOOKUP(B649,IF(A649="COMPOSICAO",S!$A:$D,I!$A:$D),2,FALSE)</f>
        <v>TOMADA 2P+T 10A, 250V  (APENAS MODULO)</v>
      </c>
      <c r="D649" s="55"/>
      <c r="E649" s="55"/>
      <c r="F649" s="55"/>
      <c r="G649" s="54" t="str">
        <f>VLOOKUP(B649,IF(A649="COMPOSICAO",S!$A:$D,I!$A:$D),3,FALSE)</f>
        <v>UN</v>
      </c>
      <c r="H649" s="81">
        <v>3</v>
      </c>
      <c r="I649" s="56">
        <f>IF(A649="COMPOSICAO",VLOOKUP("TOTAL - "&amp;B649,COMPOSICAO_AUX_2!$A:$J,10,FALSE),VLOOKUP(B649,I!$A:$D,4,FALSE))</f>
        <v>9.27</v>
      </c>
      <c r="J649" s="60">
        <f>TRUNC(H649*I649,2)</f>
        <v>27.81</v>
      </c>
      <c r="K649" s="59"/>
    </row>
    <row r="650" spans="1:13" ht="30" customHeight="1" x14ac:dyDescent="0.25">
      <c r="A650" s="54" t="s">
        <v>434</v>
      </c>
      <c r="B650" s="67">
        <v>88247</v>
      </c>
      <c r="C650" s="55" t="str">
        <f>VLOOKUP(B650,IF(A650="COMPOSICAO",S!$A:$D,I!$A:$D),2,FALSE)</f>
        <v>AUXILIAR DE ELETRICISTA COM ENCARGOS COMPLEMENTARES</v>
      </c>
      <c r="D650" s="55"/>
      <c r="E650" s="55"/>
      <c r="F650" s="55"/>
      <c r="G650" s="54" t="str">
        <f>VLOOKUP(B650,IF(A650="COMPOSICAO",S!$A:$D,I!$A:$D),3,FALSE)</f>
        <v>H</v>
      </c>
      <c r="H650" s="81">
        <v>0.58299999999999996</v>
      </c>
      <c r="I650" s="56">
        <f>IF(A650="COMPOSICAO",VLOOKUP("TOTAL - "&amp;B650,COMPOSICAO_AUX_2!$A:$J,10,FALSE),VLOOKUP(B650,I!$A:$D,4,FALSE))</f>
        <v>20.49</v>
      </c>
      <c r="J650" s="60">
        <f>TRUNC(H650*I650,2)</f>
        <v>11.94</v>
      </c>
      <c r="K650" s="59"/>
    </row>
    <row r="651" spans="1:13" ht="15" customHeight="1" x14ac:dyDescent="0.25">
      <c r="A651" s="54" t="s">
        <v>434</v>
      </c>
      <c r="B651" s="67">
        <v>88264</v>
      </c>
      <c r="C651" s="55" t="str">
        <f>VLOOKUP(B651,IF(A651="COMPOSICAO",S!$A:$D,I!$A:$D),2,FALSE)</f>
        <v>ELETRICISTA COM ENCARGOS COMPLEMENTARES</v>
      </c>
      <c r="D651" s="55"/>
      <c r="E651" s="55"/>
      <c r="F651" s="55"/>
      <c r="G651" s="54" t="str">
        <f>VLOOKUP(B651,IF(A651="COMPOSICAO",S!$A:$D,I!$A:$D),3,FALSE)</f>
        <v>H</v>
      </c>
      <c r="H651" s="81">
        <v>0.58299999999999996</v>
      </c>
      <c r="I651" s="56">
        <f>IF(A651="COMPOSICAO",VLOOKUP("TOTAL - "&amp;B651,COMPOSICAO_AUX_2!$A:$J,10,FALSE),VLOOKUP(B651,I!$A:$D,4,FALSE))</f>
        <v>26.069999999999997</v>
      </c>
      <c r="J651" s="60">
        <f>TRUNC(H651*I651,2)</f>
        <v>15.19</v>
      </c>
      <c r="K651" s="59"/>
    </row>
    <row r="652" spans="1:13" ht="15" customHeight="1" x14ac:dyDescent="0.25">
      <c r="A652" s="76" t="s">
        <v>692</v>
      </c>
      <c r="B652" s="77"/>
      <c r="C652" s="77"/>
      <c r="D652" s="77"/>
      <c r="E652" s="77"/>
      <c r="F652" s="77"/>
      <c r="G652" s="78"/>
      <c r="H652" s="79"/>
      <c r="I652" s="80"/>
      <c r="J652" s="60">
        <f>SUM(J648:K651)</f>
        <v>54.94</v>
      </c>
      <c r="K652" s="59"/>
    </row>
    <row r="653" spans="1:13" ht="15" customHeight="1" x14ac:dyDescent="0.25">
      <c r="A653" s="4"/>
      <c r="B653" s="4"/>
      <c r="C653" s="4"/>
      <c r="D653" s="4"/>
      <c r="E653" s="4"/>
      <c r="F653" s="4"/>
      <c r="G653" s="4"/>
      <c r="H653" s="4"/>
      <c r="I653" s="4"/>
      <c r="J653" s="4"/>
      <c r="K653" s="4"/>
    </row>
    <row r="654" spans="1:13" ht="15" customHeight="1" x14ac:dyDescent="0.25">
      <c r="A654" s="22" t="s">
        <v>429</v>
      </c>
      <c r="B654" s="22" t="s">
        <v>32</v>
      </c>
      <c r="C654" s="46" t="s">
        <v>8</v>
      </c>
      <c r="D654" s="47"/>
      <c r="E654" s="47"/>
      <c r="F654" s="47"/>
      <c r="G654" s="7" t="s">
        <v>33</v>
      </c>
      <c r="H654" s="7" t="s">
        <v>430</v>
      </c>
      <c r="I654" s="7" t="s">
        <v>431</v>
      </c>
      <c r="J654" s="34" t="s">
        <v>10</v>
      </c>
      <c r="K654" s="33"/>
    </row>
    <row r="655" spans="1:13" ht="60" customHeight="1" x14ac:dyDescent="0.25">
      <c r="A655" s="7" t="s">
        <v>528</v>
      </c>
      <c r="B655" s="71">
        <v>91956</v>
      </c>
      <c r="C655" s="73" t="str">
        <f>VLOOKUP(B655,S!$A:$D,2,FALSE)</f>
        <v>INTERRUPTOR SIMPLES (1 MÓDULO) COM INTERRUPTOR PARALELO (1 MÓDULO), 10A/250V, SEM SUPORTE E SEM PLACA - FORNECIMENTO E INSTALAÇÃO. AF_12/2015</v>
      </c>
      <c r="D655" s="73"/>
      <c r="E655" s="73"/>
      <c r="F655" s="72"/>
      <c r="G655" s="7" t="str">
        <f>VLOOKUP(B655,S!$A:$D,3,FALSE)</f>
        <v>UN</v>
      </c>
      <c r="H655" s="74"/>
      <c r="I655" s="74">
        <f>J660</f>
        <v>40.72</v>
      </c>
      <c r="J655" s="53"/>
      <c r="K655" s="52"/>
      <c r="L655" s="74">
        <f>VLOOKUP(B655,S!$A:$D,4,FALSE)</f>
        <v>40.72</v>
      </c>
      <c r="M655" s="7" t="str">
        <f>IF(ROUND((L655-I655),2)=0,"OK, confere com a tabela.",IF(ROUND((L655-I655),2)&lt;0,"ACIMA ("&amp;TEXT(ROUND(I655*100/L655,4),"0,0000")&amp;" %) da tabela.","ABAIXO ("&amp;TEXT(ROUND(I655*100/L655,4),"0,0000")&amp;" %) da tabela."))</f>
        <v>OK, confere com a tabela.</v>
      </c>
    </row>
    <row r="656" spans="1:13" ht="15" customHeight="1" x14ac:dyDescent="0.25">
      <c r="A656" s="54" t="s">
        <v>433</v>
      </c>
      <c r="B656" s="67">
        <v>38112</v>
      </c>
      <c r="C656" s="55" t="str">
        <f>VLOOKUP(B656,IF(A656="COMPOSICAO",S!$A:$D,I!$A:$D),2,FALSE)</f>
        <v>INTERRUPTOR SIMPLES 10A, 250V (APENAS MODULO)</v>
      </c>
      <c r="D656" s="55"/>
      <c r="E656" s="55"/>
      <c r="F656" s="55"/>
      <c r="G656" s="54" t="str">
        <f>VLOOKUP(B656,IF(A656="COMPOSICAO",S!$A:$D,I!$A:$D),3,FALSE)</f>
        <v>UN</v>
      </c>
      <c r="H656" s="81">
        <v>1</v>
      </c>
      <c r="I656" s="56">
        <f>IF(A656="COMPOSICAO",VLOOKUP("TOTAL - "&amp;B656,COMPOSICAO_AUX_2!$A:$J,10,FALSE),VLOOKUP(B656,I!$A:$D,4,FALSE))</f>
        <v>8.14</v>
      </c>
      <c r="J656" s="60">
        <f>TRUNC(H656*I656,2)</f>
        <v>8.14</v>
      </c>
      <c r="K656" s="59"/>
    </row>
    <row r="657" spans="1:13" ht="30" customHeight="1" x14ac:dyDescent="0.25">
      <c r="A657" s="54" t="s">
        <v>433</v>
      </c>
      <c r="B657" s="67">
        <v>38113</v>
      </c>
      <c r="C657" s="55" t="str">
        <f>VLOOKUP(B657,IF(A657="COMPOSICAO",S!$A:$D,I!$A:$D),2,FALSE)</f>
        <v>INTERRUPTOR PARALELO 10A, 250V (APENAS MODULO)</v>
      </c>
      <c r="D657" s="55"/>
      <c r="E657" s="55"/>
      <c r="F657" s="55"/>
      <c r="G657" s="54" t="str">
        <f>VLOOKUP(B657,IF(A657="COMPOSICAO",S!$A:$D,I!$A:$D),3,FALSE)</f>
        <v>UN</v>
      </c>
      <c r="H657" s="81">
        <v>1</v>
      </c>
      <c r="I657" s="56">
        <f>IF(A657="COMPOSICAO",VLOOKUP("TOTAL - "&amp;B657,COMPOSICAO_AUX_2!$A:$J,10,FALSE),VLOOKUP(B657,I!$A:$D,4,FALSE))</f>
        <v>10.61</v>
      </c>
      <c r="J657" s="60">
        <f>TRUNC(H657*I657,2)</f>
        <v>10.61</v>
      </c>
      <c r="K657" s="59"/>
    </row>
    <row r="658" spans="1:13" ht="30" customHeight="1" x14ac:dyDescent="0.25">
      <c r="A658" s="54" t="s">
        <v>434</v>
      </c>
      <c r="B658" s="67">
        <v>88247</v>
      </c>
      <c r="C658" s="55" t="str">
        <f>VLOOKUP(B658,IF(A658="COMPOSICAO",S!$A:$D,I!$A:$D),2,FALSE)</f>
        <v>AUXILIAR DE ELETRICISTA COM ENCARGOS COMPLEMENTARES</v>
      </c>
      <c r="D658" s="55"/>
      <c r="E658" s="55"/>
      <c r="F658" s="55"/>
      <c r="G658" s="54" t="str">
        <f>VLOOKUP(B658,IF(A658="COMPOSICAO",S!$A:$D,I!$A:$D),3,FALSE)</f>
        <v>H</v>
      </c>
      <c r="H658" s="81">
        <v>0.47199999999999998</v>
      </c>
      <c r="I658" s="56">
        <f>IF(A658="COMPOSICAO",VLOOKUP("TOTAL - "&amp;B658,COMPOSICAO_AUX_2!$A:$J,10,FALSE),VLOOKUP(B658,I!$A:$D,4,FALSE))</f>
        <v>20.49</v>
      </c>
      <c r="J658" s="60">
        <f>TRUNC(H658*I658,2)</f>
        <v>9.67</v>
      </c>
      <c r="K658" s="59"/>
    </row>
    <row r="659" spans="1:13" ht="15" customHeight="1" x14ac:dyDescent="0.25">
      <c r="A659" s="54" t="s">
        <v>434</v>
      </c>
      <c r="B659" s="67">
        <v>88264</v>
      </c>
      <c r="C659" s="55" t="str">
        <f>VLOOKUP(B659,IF(A659="COMPOSICAO",S!$A:$D,I!$A:$D),2,FALSE)</f>
        <v>ELETRICISTA COM ENCARGOS COMPLEMENTARES</v>
      </c>
      <c r="D659" s="55"/>
      <c r="E659" s="55"/>
      <c r="F659" s="55"/>
      <c r="G659" s="54" t="str">
        <f>VLOOKUP(B659,IF(A659="COMPOSICAO",S!$A:$D,I!$A:$D),3,FALSE)</f>
        <v>H</v>
      </c>
      <c r="H659" s="81">
        <v>0.47199999999999998</v>
      </c>
      <c r="I659" s="56">
        <f>IF(A659="COMPOSICAO",VLOOKUP("TOTAL - "&amp;B659,COMPOSICAO_AUX_2!$A:$J,10,FALSE),VLOOKUP(B659,I!$A:$D,4,FALSE))</f>
        <v>26.069999999999997</v>
      </c>
      <c r="J659" s="60">
        <f>TRUNC(H659*I659,2)</f>
        <v>12.3</v>
      </c>
      <c r="K659" s="59"/>
    </row>
    <row r="660" spans="1:13" ht="15" customHeight="1" x14ac:dyDescent="0.25">
      <c r="A660" s="76" t="s">
        <v>693</v>
      </c>
      <c r="B660" s="77"/>
      <c r="C660" s="77"/>
      <c r="D660" s="77"/>
      <c r="E660" s="77"/>
      <c r="F660" s="77"/>
      <c r="G660" s="78"/>
      <c r="H660" s="79"/>
      <c r="I660" s="80"/>
      <c r="J660" s="60">
        <f>SUM(J655:K659)</f>
        <v>40.72</v>
      </c>
      <c r="K660" s="59"/>
    </row>
    <row r="661" spans="1:13" ht="15" customHeight="1" x14ac:dyDescent="0.25">
      <c r="A661" s="4"/>
      <c r="B661" s="4"/>
      <c r="C661" s="4"/>
      <c r="D661" s="4"/>
      <c r="E661" s="4"/>
      <c r="F661" s="4"/>
      <c r="G661" s="4"/>
      <c r="H661" s="4"/>
      <c r="I661" s="4"/>
      <c r="J661" s="4"/>
      <c r="K661" s="4"/>
    </row>
    <row r="662" spans="1:13" ht="15" customHeight="1" x14ac:dyDescent="0.25">
      <c r="A662" s="22" t="s">
        <v>429</v>
      </c>
      <c r="B662" s="22" t="s">
        <v>32</v>
      </c>
      <c r="C662" s="46" t="s">
        <v>8</v>
      </c>
      <c r="D662" s="47"/>
      <c r="E662" s="47"/>
      <c r="F662" s="47"/>
      <c r="G662" s="7" t="s">
        <v>33</v>
      </c>
      <c r="H662" s="7" t="s">
        <v>430</v>
      </c>
      <c r="I662" s="7" t="s">
        <v>431</v>
      </c>
      <c r="J662" s="34" t="s">
        <v>10</v>
      </c>
      <c r="K662" s="33"/>
    </row>
    <row r="663" spans="1:13" ht="45" customHeight="1" x14ac:dyDescent="0.25">
      <c r="A663" s="7" t="s">
        <v>528</v>
      </c>
      <c r="B663" s="71">
        <v>91954</v>
      </c>
      <c r="C663" s="73" t="str">
        <f>VLOOKUP(B663,S!$A:$D,2,FALSE)</f>
        <v>INTERRUPTOR PARALELO (1 MÓDULO), 10A/250V, SEM SUPORTE E SEM PLACA - FORNECIMENTO E INSTALAÇÃO. AF_12/2015</v>
      </c>
      <c r="D663" s="73"/>
      <c r="E663" s="73"/>
      <c r="F663" s="72"/>
      <c r="G663" s="7" t="str">
        <f>VLOOKUP(B663,S!$A:$D,3,FALSE)</f>
        <v>UN</v>
      </c>
      <c r="H663" s="74"/>
      <c r="I663" s="74">
        <f>J667</f>
        <v>24.939999999999998</v>
      </c>
      <c r="J663" s="53"/>
      <c r="K663" s="52"/>
      <c r="L663" s="74">
        <f>VLOOKUP(B663,S!$A:$D,4,FALSE)</f>
        <v>24.94</v>
      </c>
      <c r="M663" s="7" t="str">
        <f>IF(ROUND((L663-I663),2)=0,"OK, confere com a tabela.",IF(ROUND((L663-I663),2)&lt;0,"ACIMA ("&amp;TEXT(ROUND(I663*100/L663,4),"0,0000")&amp;" %) da tabela.","ABAIXO ("&amp;TEXT(ROUND(I663*100/L663,4),"0,0000")&amp;" %) da tabela."))</f>
        <v>OK, confere com a tabela.</v>
      </c>
    </row>
    <row r="664" spans="1:13" ht="30" customHeight="1" x14ac:dyDescent="0.25">
      <c r="A664" s="54" t="s">
        <v>433</v>
      </c>
      <c r="B664" s="67">
        <v>38113</v>
      </c>
      <c r="C664" s="55" t="str">
        <f>VLOOKUP(B664,IF(A664="COMPOSICAO",S!$A:$D,I!$A:$D),2,FALSE)</f>
        <v>INTERRUPTOR PARALELO 10A, 250V (APENAS MODULO)</v>
      </c>
      <c r="D664" s="55"/>
      <c r="E664" s="55"/>
      <c r="F664" s="55"/>
      <c r="G664" s="54" t="str">
        <f>VLOOKUP(B664,IF(A664="COMPOSICAO",S!$A:$D,I!$A:$D),3,FALSE)</f>
        <v>UN</v>
      </c>
      <c r="H664" s="81">
        <v>1</v>
      </c>
      <c r="I664" s="56">
        <f>IF(A664="COMPOSICAO",VLOOKUP("TOTAL - "&amp;B664,COMPOSICAO_AUX_2!$A:$J,10,FALSE),VLOOKUP(B664,I!$A:$D,4,FALSE))</f>
        <v>10.61</v>
      </c>
      <c r="J664" s="60">
        <f>TRUNC(H664*I664,2)</f>
        <v>10.61</v>
      </c>
      <c r="K664" s="59"/>
    </row>
    <row r="665" spans="1:13" ht="30" customHeight="1" x14ac:dyDescent="0.25">
      <c r="A665" s="54" t="s">
        <v>434</v>
      </c>
      <c r="B665" s="67">
        <v>88247</v>
      </c>
      <c r="C665" s="55" t="str">
        <f>VLOOKUP(B665,IF(A665="COMPOSICAO",S!$A:$D,I!$A:$D),2,FALSE)</f>
        <v>AUXILIAR DE ELETRICISTA COM ENCARGOS COMPLEMENTARES</v>
      </c>
      <c r="D665" s="55"/>
      <c r="E665" s="55"/>
      <c r="F665" s="55"/>
      <c r="G665" s="54" t="str">
        <f>VLOOKUP(B665,IF(A665="COMPOSICAO",S!$A:$D,I!$A:$D),3,FALSE)</f>
        <v>H</v>
      </c>
      <c r="H665" s="81">
        <v>0.308</v>
      </c>
      <c r="I665" s="56">
        <f>IF(A665="COMPOSICAO",VLOOKUP("TOTAL - "&amp;B665,COMPOSICAO_AUX_2!$A:$J,10,FALSE),VLOOKUP(B665,I!$A:$D,4,FALSE))</f>
        <v>20.49</v>
      </c>
      <c r="J665" s="60">
        <f>TRUNC(H665*I665,2)</f>
        <v>6.31</v>
      </c>
      <c r="K665" s="59"/>
    </row>
    <row r="666" spans="1:13" ht="15" customHeight="1" x14ac:dyDescent="0.25">
      <c r="A666" s="54" t="s">
        <v>434</v>
      </c>
      <c r="B666" s="67">
        <v>88264</v>
      </c>
      <c r="C666" s="55" t="str">
        <f>VLOOKUP(B666,IF(A666="COMPOSICAO",S!$A:$D,I!$A:$D),2,FALSE)</f>
        <v>ELETRICISTA COM ENCARGOS COMPLEMENTARES</v>
      </c>
      <c r="D666" s="55"/>
      <c r="E666" s="55"/>
      <c r="F666" s="55"/>
      <c r="G666" s="54" t="str">
        <f>VLOOKUP(B666,IF(A666="COMPOSICAO",S!$A:$D,I!$A:$D),3,FALSE)</f>
        <v>H</v>
      </c>
      <c r="H666" s="81">
        <v>0.308</v>
      </c>
      <c r="I666" s="56">
        <f>IF(A666="COMPOSICAO",VLOOKUP("TOTAL - "&amp;B666,COMPOSICAO_AUX_2!$A:$J,10,FALSE),VLOOKUP(B666,I!$A:$D,4,FALSE))</f>
        <v>26.069999999999997</v>
      </c>
      <c r="J666" s="60">
        <f>TRUNC(H666*I666,2)</f>
        <v>8.02</v>
      </c>
      <c r="K666" s="59"/>
    </row>
    <row r="667" spans="1:13" ht="15" customHeight="1" x14ac:dyDescent="0.25">
      <c r="A667" s="76" t="s">
        <v>694</v>
      </c>
      <c r="B667" s="77"/>
      <c r="C667" s="77"/>
      <c r="D667" s="77"/>
      <c r="E667" s="77"/>
      <c r="F667" s="77"/>
      <c r="G667" s="78"/>
      <c r="H667" s="79"/>
      <c r="I667" s="80"/>
      <c r="J667" s="60">
        <f>SUM(J663:K666)</f>
        <v>24.939999999999998</v>
      </c>
      <c r="K667" s="59"/>
    </row>
    <row r="668" spans="1:13" ht="15" customHeight="1" x14ac:dyDescent="0.25">
      <c r="A668" s="4"/>
      <c r="B668" s="4"/>
      <c r="C668" s="4"/>
      <c r="D668" s="4"/>
      <c r="E668" s="4"/>
      <c r="F668" s="4"/>
      <c r="G668" s="4"/>
      <c r="H668" s="4"/>
      <c r="I668" s="4"/>
      <c r="J668" s="4"/>
      <c r="K668" s="4"/>
    </row>
    <row r="669" spans="1:13" ht="15" customHeight="1" x14ac:dyDescent="0.25">
      <c r="A669" s="22" t="s">
        <v>429</v>
      </c>
      <c r="B669" s="22" t="s">
        <v>32</v>
      </c>
      <c r="C669" s="46" t="s">
        <v>8</v>
      </c>
      <c r="D669" s="47"/>
      <c r="E669" s="47"/>
      <c r="F669" s="47"/>
      <c r="G669" s="7" t="s">
        <v>33</v>
      </c>
      <c r="H669" s="7" t="s">
        <v>430</v>
      </c>
      <c r="I669" s="7" t="s">
        <v>431</v>
      </c>
      <c r="J669" s="34" t="s">
        <v>10</v>
      </c>
      <c r="K669" s="33"/>
    </row>
    <row r="670" spans="1:13" ht="45" customHeight="1" x14ac:dyDescent="0.25">
      <c r="A670" s="7" t="s">
        <v>528</v>
      </c>
      <c r="B670" s="71">
        <v>91952</v>
      </c>
      <c r="C670" s="73" t="str">
        <f>VLOOKUP(B670,S!$A:$D,2,FALSE)</f>
        <v>INTERRUPTOR SIMPLES (1 MÓDULO), 10A/250V, SEM SUPORTE E SEM PLACA - FORNECIMENTO E INSTALAÇÃO. AF_12/2015</v>
      </c>
      <c r="D670" s="73"/>
      <c r="E670" s="73"/>
      <c r="F670" s="72"/>
      <c r="G670" s="7" t="str">
        <f>VLOOKUP(B670,S!$A:$D,3,FALSE)</f>
        <v>UN</v>
      </c>
      <c r="H670" s="74"/>
      <c r="I670" s="74">
        <f>J674</f>
        <v>18.61</v>
      </c>
      <c r="J670" s="53"/>
      <c r="K670" s="52"/>
      <c r="L670" s="74">
        <f>VLOOKUP(B670,S!$A:$D,4,FALSE)</f>
        <v>18.61</v>
      </c>
      <c r="M670" s="7" t="str">
        <f>IF(ROUND((L670-I670),2)=0,"OK, confere com a tabela.",IF(ROUND((L670-I670),2)&lt;0,"ACIMA ("&amp;TEXT(ROUND(I670*100/L670,4),"0,0000")&amp;" %) da tabela.","ABAIXO ("&amp;TEXT(ROUND(I670*100/L670,4),"0,0000")&amp;" %) da tabela."))</f>
        <v>OK, confere com a tabela.</v>
      </c>
    </row>
    <row r="671" spans="1:13" ht="15" customHeight="1" x14ac:dyDescent="0.25">
      <c r="A671" s="54" t="s">
        <v>433</v>
      </c>
      <c r="B671" s="67">
        <v>38112</v>
      </c>
      <c r="C671" s="55" t="str">
        <f>VLOOKUP(B671,IF(A671="COMPOSICAO",S!$A:$D,I!$A:$D),2,FALSE)</f>
        <v>INTERRUPTOR SIMPLES 10A, 250V (APENAS MODULO)</v>
      </c>
      <c r="D671" s="55"/>
      <c r="E671" s="55"/>
      <c r="F671" s="55"/>
      <c r="G671" s="54" t="str">
        <f>VLOOKUP(B671,IF(A671="COMPOSICAO",S!$A:$D,I!$A:$D),3,FALSE)</f>
        <v>UN</v>
      </c>
      <c r="H671" s="81">
        <v>1</v>
      </c>
      <c r="I671" s="56">
        <f>IF(A671="COMPOSICAO",VLOOKUP("TOTAL - "&amp;B671,COMPOSICAO_AUX_2!$A:$J,10,FALSE),VLOOKUP(B671,I!$A:$D,4,FALSE))</f>
        <v>8.14</v>
      </c>
      <c r="J671" s="60">
        <f>TRUNC(H671*I671,2)</f>
        <v>8.14</v>
      </c>
      <c r="K671" s="59"/>
    </row>
    <row r="672" spans="1:13" ht="30" customHeight="1" x14ac:dyDescent="0.25">
      <c r="A672" s="54" t="s">
        <v>434</v>
      </c>
      <c r="B672" s="67">
        <v>88247</v>
      </c>
      <c r="C672" s="55" t="str">
        <f>VLOOKUP(B672,IF(A672="COMPOSICAO",S!$A:$D,I!$A:$D),2,FALSE)</f>
        <v>AUXILIAR DE ELETRICISTA COM ENCARGOS COMPLEMENTARES</v>
      </c>
      <c r="D672" s="55"/>
      <c r="E672" s="55"/>
      <c r="F672" s="55"/>
      <c r="G672" s="54" t="str">
        <f>VLOOKUP(B672,IF(A672="COMPOSICAO",S!$A:$D,I!$A:$D),3,FALSE)</f>
        <v>H</v>
      </c>
      <c r="H672" s="81">
        <v>0.22500000000000001</v>
      </c>
      <c r="I672" s="56">
        <f>IF(A672="COMPOSICAO",VLOOKUP("TOTAL - "&amp;B672,COMPOSICAO_AUX_2!$A:$J,10,FALSE),VLOOKUP(B672,I!$A:$D,4,FALSE))</f>
        <v>20.49</v>
      </c>
      <c r="J672" s="60">
        <f>TRUNC(H672*I672,2)</f>
        <v>4.6100000000000003</v>
      </c>
      <c r="K672" s="59"/>
    </row>
    <row r="673" spans="1:13" ht="15" customHeight="1" x14ac:dyDescent="0.25">
      <c r="A673" s="54" t="s">
        <v>434</v>
      </c>
      <c r="B673" s="67">
        <v>88264</v>
      </c>
      <c r="C673" s="55" t="str">
        <f>VLOOKUP(B673,IF(A673="COMPOSICAO",S!$A:$D,I!$A:$D),2,FALSE)</f>
        <v>ELETRICISTA COM ENCARGOS COMPLEMENTARES</v>
      </c>
      <c r="D673" s="55"/>
      <c r="E673" s="55"/>
      <c r="F673" s="55"/>
      <c r="G673" s="54" t="str">
        <f>VLOOKUP(B673,IF(A673="COMPOSICAO",S!$A:$D,I!$A:$D),3,FALSE)</f>
        <v>H</v>
      </c>
      <c r="H673" s="81">
        <v>0.22500000000000001</v>
      </c>
      <c r="I673" s="56">
        <f>IF(A673="COMPOSICAO",VLOOKUP("TOTAL - "&amp;B673,COMPOSICAO_AUX_2!$A:$J,10,FALSE),VLOOKUP(B673,I!$A:$D,4,FALSE))</f>
        <v>26.069999999999997</v>
      </c>
      <c r="J673" s="60">
        <f>TRUNC(H673*I673,2)</f>
        <v>5.86</v>
      </c>
      <c r="K673" s="59"/>
    </row>
    <row r="674" spans="1:13" ht="15" customHeight="1" x14ac:dyDescent="0.25">
      <c r="A674" s="76" t="s">
        <v>695</v>
      </c>
      <c r="B674" s="77"/>
      <c r="C674" s="77"/>
      <c r="D674" s="77"/>
      <c r="E674" s="77"/>
      <c r="F674" s="77"/>
      <c r="G674" s="78"/>
      <c r="H674" s="79"/>
      <c r="I674" s="80"/>
      <c r="J674" s="60">
        <f>SUM(J670:K673)</f>
        <v>18.61</v>
      </c>
      <c r="K674" s="59"/>
    </row>
    <row r="675" spans="1:13" ht="15" customHeight="1" x14ac:dyDescent="0.25">
      <c r="A675" s="4"/>
      <c r="B675" s="4"/>
      <c r="C675" s="4"/>
      <c r="D675" s="4"/>
      <c r="E675" s="4"/>
      <c r="F675" s="4"/>
      <c r="G675" s="4"/>
      <c r="H675" s="4"/>
      <c r="I675" s="4"/>
      <c r="J675" s="4"/>
      <c r="K675" s="4"/>
    </row>
    <row r="676" spans="1:13" ht="15" customHeight="1" x14ac:dyDescent="0.25">
      <c r="A676" s="22" t="s">
        <v>429</v>
      </c>
      <c r="B676" s="22" t="s">
        <v>32</v>
      </c>
      <c r="C676" s="46" t="s">
        <v>8</v>
      </c>
      <c r="D676" s="47"/>
      <c r="E676" s="47"/>
      <c r="F676" s="47"/>
      <c r="G676" s="7" t="s">
        <v>33</v>
      </c>
      <c r="H676" s="7" t="s">
        <v>430</v>
      </c>
      <c r="I676" s="7" t="s">
        <v>431</v>
      </c>
      <c r="J676" s="34" t="s">
        <v>10</v>
      </c>
      <c r="K676" s="33"/>
    </row>
    <row r="677" spans="1:13" ht="75" customHeight="1" x14ac:dyDescent="0.25">
      <c r="A677" s="7" t="s">
        <v>465</v>
      </c>
      <c r="B677" s="71">
        <v>91170</v>
      </c>
      <c r="C677" s="73" t="str">
        <f>VLOOKUP(B677,S!$A:$D,2,FALSE)</f>
        <v>FIXAÇÃO DE TUBOS HORIZONTAIS DE PVC, CPVC OU COBRE DIÂMETROS MENORES OU IGUAIS A 40 MM OU ELETROCALHAS ATÉ 150MM DE LARGURA, COM ABRAÇADEIRA METÁLICA RÍGIDA TIPO D 1/2, FIXADA EM PERFILADO EM LAJE. AF_05/2015</v>
      </c>
      <c r="D677" s="73"/>
      <c r="E677" s="73"/>
      <c r="F677" s="72"/>
      <c r="G677" s="7" t="str">
        <f>VLOOKUP(B677,S!$A:$D,3,FALSE)</f>
        <v>M</v>
      </c>
      <c r="H677" s="74"/>
      <c r="I677" s="74">
        <f>J681</f>
        <v>2.83</v>
      </c>
      <c r="J677" s="53"/>
      <c r="K677" s="52"/>
      <c r="L677" s="74">
        <f>VLOOKUP(B677,S!$A:$D,4,FALSE)</f>
        <v>2.83</v>
      </c>
      <c r="M677" s="7" t="str">
        <f>IF(ROUND((L677-I677),2)=0,"OK, confere com a tabela.",IF(ROUND((L677-I677),2)&lt;0,"ACIMA ("&amp;TEXT(ROUND(I677*100/L677,4),"0,0000")&amp;" %) da tabela.","ABAIXO ("&amp;TEXT(ROUND(I677*100/L677,4),"0,0000")&amp;" %) da tabela."))</f>
        <v>OK, confere com a tabela.</v>
      </c>
    </row>
    <row r="678" spans="1:13" ht="30" customHeight="1" x14ac:dyDescent="0.25">
      <c r="A678" s="54" t="s">
        <v>433</v>
      </c>
      <c r="B678" s="67">
        <v>392</v>
      </c>
      <c r="C678" s="55" t="str">
        <f>VLOOKUP(B678,IF(A678="COMPOSICAO",S!$A:$D,I!$A:$D),2,FALSE)</f>
        <v>ABRACADEIRA EM ACO PARA AMARRACAO DE ELETRODUTOS, TIPO D, COM 1/2" E PARAFUSO DE FIXACAO</v>
      </c>
      <c r="D678" s="55"/>
      <c r="E678" s="55"/>
      <c r="F678" s="55"/>
      <c r="G678" s="54" t="str">
        <f>VLOOKUP(B678,IF(A678="COMPOSICAO",S!$A:$D,I!$A:$D),3,FALSE)</f>
        <v>UN</v>
      </c>
      <c r="H678" s="81">
        <v>0.65</v>
      </c>
      <c r="I678" s="56">
        <f>IF(A678="COMPOSICAO",VLOOKUP("TOTAL - "&amp;B678,COMPOSICAO_AUX_2!$A:$J,10,FALSE),VLOOKUP(B678,I!$A:$D,4,FALSE))</f>
        <v>1.42</v>
      </c>
      <c r="J678" s="60">
        <f>TRUNC(H678*I678,2)</f>
        <v>0.92</v>
      </c>
      <c r="K678" s="59"/>
    </row>
    <row r="679" spans="1:13" ht="30" customHeight="1" x14ac:dyDescent="0.25">
      <c r="A679" s="54" t="s">
        <v>434</v>
      </c>
      <c r="B679" s="67">
        <v>88248</v>
      </c>
      <c r="C679" s="55" t="str">
        <f>VLOOKUP(B679,IF(A679="COMPOSICAO",S!$A:$D,I!$A:$D),2,FALSE)</f>
        <v>AUXILIAR DE ENCANADOR OU BOMBEIRO HIDRÁULICO COM ENCARGOS COMPLEMENTARES</v>
      </c>
      <c r="D679" s="55"/>
      <c r="E679" s="55"/>
      <c r="F679" s="55"/>
      <c r="G679" s="54" t="str">
        <f>VLOOKUP(B679,IF(A679="COMPOSICAO",S!$A:$D,I!$A:$D),3,FALSE)</f>
        <v>H</v>
      </c>
      <c r="H679" s="81">
        <v>0.01</v>
      </c>
      <c r="I679" s="56">
        <f>IF(A679="COMPOSICAO",VLOOKUP("TOTAL - "&amp;B679,COMPOSICAO_AUX_2!$A:$J,10,FALSE),VLOOKUP(B679,I!$A:$D,4,FALSE))</f>
        <v>19.990000000000002</v>
      </c>
      <c r="J679" s="60">
        <f>TRUNC(H679*I679,2)</f>
        <v>0.19</v>
      </c>
      <c r="K679" s="59"/>
    </row>
    <row r="680" spans="1:13" ht="30" customHeight="1" x14ac:dyDescent="0.25">
      <c r="A680" s="54" t="s">
        <v>434</v>
      </c>
      <c r="B680" s="67">
        <v>88267</v>
      </c>
      <c r="C680" s="55" t="str">
        <f>VLOOKUP(B680,IF(A680="COMPOSICAO",S!$A:$D,I!$A:$D),2,FALSE)</f>
        <v>ENCANADOR OU BOMBEIRO HIDRÁULICO COM ENCARGOS COMPLEMENTARES</v>
      </c>
      <c r="D680" s="55"/>
      <c r="E680" s="55"/>
      <c r="F680" s="55"/>
      <c r="G680" s="54" t="str">
        <f>VLOOKUP(B680,IF(A680="COMPOSICAO",S!$A:$D,I!$A:$D),3,FALSE)</f>
        <v>H</v>
      </c>
      <c r="H680" s="81">
        <v>6.9000000000000006E-2</v>
      </c>
      <c r="I680" s="56">
        <f>IF(A680="COMPOSICAO",VLOOKUP("TOTAL - "&amp;B680,COMPOSICAO_AUX_2!$A:$J,10,FALSE),VLOOKUP(B680,I!$A:$D,4,FALSE))</f>
        <v>25.04</v>
      </c>
      <c r="J680" s="60">
        <f>TRUNC(H680*I680,2)</f>
        <v>1.72</v>
      </c>
      <c r="K680" s="59"/>
    </row>
    <row r="681" spans="1:13" ht="15" customHeight="1" x14ac:dyDescent="0.25">
      <c r="A681" s="76" t="s">
        <v>696</v>
      </c>
      <c r="B681" s="77"/>
      <c r="C681" s="77"/>
      <c r="D681" s="77"/>
      <c r="E681" s="77"/>
      <c r="F681" s="77"/>
      <c r="G681" s="78"/>
      <c r="H681" s="79"/>
      <c r="I681" s="80"/>
      <c r="J681" s="60">
        <f>SUM(J677:K680)</f>
        <v>2.83</v>
      </c>
      <c r="K681" s="59"/>
    </row>
    <row r="682" spans="1:13" ht="15" customHeight="1" x14ac:dyDescent="0.25">
      <c r="A682" s="4"/>
      <c r="B682" s="4"/>
      <c r="C682" s="4"/>
      <c r="D682" s="4"/>
      <c r="E682" s="4"/>
      <c r="F682" s="4"/>
      <c r="G682" s="4"/>
      <c r="H682" s="4"/>
      <c r="I682" s="4"/>
      <c r="J682" s="4"/>
      <c r="K682" s="4"/>
    </row>
    <row r="683" spans="1:13" ht="15" customHeight="1" x14ac:dyDescent="0.25">
      <c r="A683" s="22" t="s">
        <v>429</v>
      </c>
      <c r="B683" s="22" t="s">
        <v>32</v>
      </c>
      <c r="C683" s="46" t="s">
        <v>8</v>
      </c>
      <c r="D683" s="47"/>
      <c r="E683" s="47"/>
      <c r="F683" s="47"/>
      <c r="G683" s="7" t="s">
        <v>33</v>
      </c>
      <c r="H683" s="7" t="s">
        <v>430</v>
      </c>
      <c r="I683" s="7" t="s">
        <v>431</v>
      </c>
      <c r="J683" s="34" t="s">
        <v>10</v>
      </c>
      <c r="K683" s="33"/>
    </row>
    <row r="684" spans="1:13" ht="30" customHeight="1" x14ac:dyDescent="0.25">
      <c r="A684" s="7" t="s">
        <v>622</v>
      </c>
      <c r="B684" s="71">
        <v>88256</v>
      </c>
      <c r="C684" s="73" t="str">
        <f>VLOOKUP(B684,S!$A:$D,2,FALSE)</f>
        <v>AZULEJISTA OU LADRILHISTA COM ENCARGOS COMPLEMENTARES</v>
      </c>
      <c r="D684" s="73"/>
      <c r="E684" s="73"/>
      <c r="F684" s="72"/>
      <c r="G684" s="7" t="str">
        <f>VLOOKUP(B684,S!$A:$D,3,FALSE)</f>
        <v>H</v>
      </c>
      <c r="H684" s="74"/>
      <c r="I684" s="74">
        <f>J693</f>
        <v>25.66</v>
      </c>
      <c r="J684" s="53"/>
      <c r="K684" s="52"/>
      <c r="L684" s="74">
        <f>VLOOKUP(B684,S!$A:$D,4,FALSE)</f>
        <v>25.66</v>
      </c>
      <c r="M684" s="7" t="str">
        <f>IF(ROUND((L684-I684),2)=0,"OK, confere com a tabela.",IF(ROUND((L684-I684),2)&lt;0,"ACIMA ("&amp;TEXT(ROUND(I684*100/L684,4),"0,0000")&amp;" %) da tabela.","ABAIXO ("&amp;TEXT(ROUND(I684*100/L684,4),"0,0000")&amp;" %) da tabela."))</f>
        <v>OK, confere com a tabela.</v>
      </c>
    </row>
    <row r="685" spans="1:13" ht="15" customHeight="1" x14ac:dyDescent="0.25">
      <c r="A685" s="54" t="s">
        <v>433</v>
      </c>
      <c r="B685" s="67">
        <v>4760</v>
      </c>
      <c r="C685" s="55" t="str">
        <f>VLOOKUP(B685,IF(A685="COMPOSICAO",S!$A:$D,I!$A:$D),2,FALSE)</f>
        <v>AZULEJISTA OU LADRILHEIRO (HORISTA)</v>
      </c>
      <c r="D685" s="55"/>
      <c r="E685" s="55"/>
      <c r="F685" s="55"/>
      <c r="G685" s="54" t="str">
        <f>VLOOKUP(B685,IF(A685="COMPOSICAO",S!$A:$D,I!$A:$D),3,FALSE)</f>
        <v>H</v>
      </c>
      <c r="H685" s="81">
        <v>1</v>
      </c>
      <c r="I685" s="56">
        <f>IF(A685="COMPOSICAO",VLOOKUP("TOTAL - "&amp;B685,COMPOSICAO_AUX_2!$A:$J,10,FALSE),VLOOKUP(B685,I!$A:$D,4,FALSE))</f>
        <v>17.399999999999999</v>
      </c>
      <c r="J685" s="60">
        <f t="shared" ref="J685:J692" si="35">TRUNC(H685*I685,2)</f>
        <v>17.399999999999999</v>
      </c>
      <c r="K685" s="59"/>
    </row>
    <row r="686" spans="1:13" ht="30" customHeight="1" x14ac:dyDescent="0.25">
      <c r="A686" s="54" t="s">
        <v>433</v>
      </c>
      <c r="B686" s="67">
        <v>37370</v>
      </c>
      <c r="C686" s="55" t="str">
        <f>VLOOKUP(B686,IF(A686="COMPOSICAO",S!$A:$D,I!$A:$D),2,FALSE)</f>
        <v>ALIMENTACAO - HORISTA (COLETADO CAIXA - ENCARGOS COMPLEMENTARES)</v>
      </c>
      <c r="D686" s="55"/>
      <c r="E686" s="55"/>
      <c r="F686" s="55"/>
      <c r="G686" s="54" t="str">
        <f>VLOOKUP(B686,IF(A686="COMPOSICAO",S!$A:$D,I!$A:$D),3,FALSE)</f>
        <v>H</v>
      </c>
      <c r="H686" s="81">
        <v>1</v>
      </c>
      <c r="I686" s="56">
        <f>IF(A686="COMPOSICAO",VLOOKUP("TOTAL - "&amp;B686,COMPOSICAO_AUX_2!$A:$J,10,FALSE),VLOOKUP(B686,I!$A:$D,4,FALSE))</f>
        <v>3.29</v>
      </c>
      <c r="J686" s="60">
        <f t="shared" si="35"/>
        <v>3.29</v>
      </c>
      <c r="K686" s="59"/>
    </row>
    <row r="687" spans="1:13" ht="30" customHeight="1" x14ac:dyDescent="0.25">
      <c r="A687" s="54" t="s">
        <v>433</v>
      </c>
      <c r="B687" s="67">
        <v>37371</v>
      </c>
      <c r="C687" s="55" t="str">
        <f>VLOOKUP(B687,IF(A687="COMPOSICAO",S!$A:$D,I!$A:$D),2,FALSE)</f>
        <v>TRANSPORTE - HORISTA (COLETADO CAIXA - ENCARGOS COMPLEMENTARES)</v>
      </c>
      <c r="D687" s="55"/>
      <c r="E687" s="55"/>
      <c r="F687" s="55"/>
      <c r="G687" s="54" t="str">
        <f>VLOOKUP(B687,IF(A687="COMPOSICAO",S!$A:$D,I!$A:$D),3,FALSE)</f>
        <v>H</v>
      </c>
      <c r="H687" s="81">
        <v>1</v>
      </c>
      <c r="I687" s="56">
        <f>IF(A687="COMPOSICAO",VLOOKUP("TOTAL - "&amp;B687,COMPOSICAO_AUX_2!$A:$J,10,FALSE),VLOOKUP(B687,I!$A:$D,4,FALSE))</f>
        <v>1.5</v>
      </c>
      <c r="J687" s="60">
        <f t="shared" si="35"/>
        <v>1.5</v>
      </c>
      <c r="K687" s="59"/>
    </row>
    <row r="688" spans="1:13" ht="30" customHeight="1" x14ac:dyDescent="0.25">
      <c r="A688" s="54" t="s">
        <v>433</v>
      </c>
      <c r="B688" s="67">
        <v>37372</v>
      </c>
      <c r="C688" s="55" t="str">
        <f>VLOOKUP(B688,IF(A688="COMPOSICAO",S!$A:$D,I!$A:$D),2,FALSE)</f>
        <v>EXAMES - HORISTA (COLETADO CAIXA - ENCARGOS COMPLEMENTARES)</v>
      </c>
      <c r="D688" s="55"/>
      <c r="E688" s="55"/>
      <c r="F688" s="55"/>
      <c r="G688" s="54" t="str">
        <f>VLOOKUP(B688,IF(A688="COMPOSICAO",S!$A:$D,I!$A:$D),3,FALSE)</f>
        <v>H</v>
      </c>
      <c r="H688" s="81">
        <v>1</v>
      </c>
      <c r="I688" s="56">
        <f>IF(A688="COMPOSICAO",VLOOKUP("TOTAL - "&amp;B688,COMPOSICAO_AUX_2!$A:$J,10,FALSE),VLOOKUP(B688,I!$A:$D,4,FALSE))</f>
        <v>1.1399999999999999</v>
      </c>
      <c r="J688" s="60">
        <f t="shared" si="35"/>
        <v>1.1399999999999999</v>
      </c>
      <c r="K688" s="59"/>
    </row>
    <row r="689" spans="1:13" ht="30" customHeight="1" x14ac:dyDescent="0.25">
      <c r="A689" s="54" t="s">
        <v>433</v>
      </c>
      <c r="B689" s="67">
        <v>37373</v>
      </c>
      <c r="C689" s="55" t="str">
        <f>VLOOKUP(B689,IF(A689="COMPOSICAO",S!$A:$D,I!$A:$D),2,FALSE)</f>
        <v>SEGURO - HORISTA (COLETADO CAIXA - ENCARGOS COMPLEMENTARES)</v>
      </c>
      <c r="D689" s="55"/>
      <c r="E689" s="55"/>
      <c r="F689" s="55"/>
      <c r="G689" s="54" t="str">
        <f>VLOOKUP(B689,IF(A689="COMPOSICAO",S!$A:$D,I!$A:$D),3,FALSE)</f>
        <v>H</v>
      </c>
      <c r="H689" s="81">
        <v>1</v>
      </c>
      <c r="I689" s="56">
        <f>IF(A689="COMPOSICAO",VLOOKUP("TOTAL - "&amp;B689,COMPOSICAO_AUX_2!$A:$J,10,FALSE),VLOOKUP(B689,I!$A:$D,4,FALSE))</f>
        <v>0.06</v>
      </c>
      <c r="J689" s="60">
        <f t="shared" si="35"/>
        <v>0.06</v>
      </c>
      <c r="K689" s="59"/>
    </row>
    <row r="690" spans="1:13" ht="30" customHeight="1" x14ac:dyDescent="0.25">
      <c r="A690" s="54" t="s">
        <v>433</v>
      </c>
      <c r="B690" s="67">
        <v>43465</v>
      </c>
      <c r="C690" s="55" t="str">
        <f>VLOOKUP(B690,IF(A690="COMPOSICAO",S!$A:$D,I!$A:$D),2,FALSE)</f>
        <v>FERRAMENTAS - FAMILIA PEDREIRO - HORISTA (ENCARGOS COMPLEMENTARES - COLETADO CAIXA)</v>
      </c>
      <c r="D690" s="55"/>
      <c r="E690" s="55"/>
      <c r="F690" s="55"/>
      <c r="G690" s="54" t="str">
        <f>VLOOKUP(B690,IF(A690="COMPOSICAO",S!$A:$D,I!$A:$D),3,FALSE)</f>
        <v>H</v>
      </c>
      <c r="H690" s="81">
        <v>1</v>
      </c>
      <c r="I690" s="56">
        <f>IF(A690="COMPOSICAO",VLOOKUP("TOTAL - "&amp;B690,COMPOSICAO_AUX_2!$A:$J,10,FALSE),VLOOKUP(B690,I!$A:$D,4,FALSE))</f>
        <v>0.84</v>
      </c>
      <c r="J690" s="60">
        <f t="shared" si="35"/>
        <v>0.84</v>
      </c>
      <c r="K690" s="59"/>
    </row>
    <row r="691" spans="1:13" ht="30" customHeight="1" x14ac:dyDescent="0.25">
      <c r="A691" s="54" t="s">
        <v>433</v>
      </c>
      <c r="B691" s="67">
        <v>43489</v>
      </c>
      <c r="C691" s="55" t="str">
        <f>VLOOKUP(B691,IF(A691="COMPOSICAO",S!$A:$D,I!$A:$D),2,FALSE)</f>
        <v>EPI - FAMILIA PEDREIRO - HORISTA (ENCARGOS COMPLEMENTARES - COLETADO CAIXA)</v>
      </c>
      <c r="D691" s="55"/>
      <c r="E691" s="55"/>
      <c r="F691" s="55"/>
      <c r="G691" s="54" t="str">
        <f>VLOOKUP(B691,IF(A691="COMPOSICAO",S!$A:$D,I!$A:$D),3,FALSE)</f>
        <v>H</v>
      </c>
      <c r="H691" s="81">
        <v>1</v>
      </c>
      <c r="I691" s="56">
        <f>IF(A691="COMPOSICAO",VLOOKUP("TOTAL - "&amp;B691,COMPOSICAO_AUX_2!$A:$J,10,FALSE),VLOOKUP(B691,I!$A:$D,4,FALSE))</f>
        <v>1.17</v>
      </c>
      <c r="J691" s="60">
        <f t="shared" si="35"/>
        <v>1.17</v>
      </c>
      <c r="K691" s="59"/>
    </row>
    <row r="692" spans="1:13" ht="30" customHeight="1" x14ac:dyDescent="0.25">
      <c r="A692" s="54" t="s">
        <v>434</v>
      </c>
      <c r="B692" s="67">
        <v>95324</v>
      </c>
      <c r="C692" s="55" t="str">
        <f>VLOOKUP(B692,IF(A692="COMPOSICAO",S!$A:$D,I!$A:$D),2,FALSE)</f>
        <v>CURSO DE CAPACITAÇÃO PARA AZULEJISTA OU LADRILHISTA (ENCARGOS COMPLEMENTARES) - HORISTA</v>
      </c>
      <c r="D692" s="55"/>
      <c r="E692" s="55"/>
      <c r="F692" s="55"/>
      <c r="G692" s="54" t="str">
        <f>VLOOKUP(B692,IF(A692="COMPOSICAO",S!$A:$D,I!$A:$D),3,FALSE)</f>
        <v>H</v>
      </c>
      <c r="H692" s="81">
        <v>1</v>
      </c>
      <c r="I692" s="56">
        <f>IF(A692="COMPOSICAO",VLOOKUP("TOTAL - "&amp;B692,COMPOSICAO_AUX_2!$A:$J,10,FALSE),VLOOKUP(B692,I!$A:$D,4,FALSE))</f>
        <v>0.26</v>
      </c>
      <c r="J692" s="60">
        <f t="shared" si="35"/>
        <v>0.26</v>
      </c>
      <c r="K692" s="59"/>
    </row>
    <row r="693" spans="1:13" ht="15" customHeight="1" x14ac:dyDescent="0.25">
      <c r="A693" s="76" t="s">
        <v>697</v>
      </c>
      <c r="B693" s="77"/>
      <c r="C693" s="77"/>
      <c r="D693" s="77"/>
      <c r="E693" s="77"/>
      <c r="F693" s="77"/>
      <c r="G693" s="78"/>
      <c r="H693" s="79"/>
      <c r="I693" s="80"/>
      <c r="J693" s="60">
        <f>SUM(J684:K692)</f>
        <v>25.66</v>
      </c>
      <c r="K693" s="59"/>
    </row>
    <row r="694" spans="1:13" ht="15" customHeight="1" x14ac:dyDescent="0.25">
      <c r="A694" s="4"/>
      <c r="B694" s="4"/>
      <c r="C694" s="4"/>
      <c r="D694" s="4"/>
      <c r="E694" s="4"/>
      <c r="F694" s="4"/>
      <c r="G694" s="4"/>
      <c r="H694" s="4"/>
      <c r="I694" s="4"/>
      <c r="J694" s="4"/>
      <c r="K694" s="4"/>
    </row>
    <row r="695" spans="1:13" ht="15" customHeight="1" x14ac:dyDescent="0.25">
      <c r="A695" s="22" t="s">
        <v>429</v>
      </c>
      <c r="B695" s="22" t="s">
        <v>32</v>
      </c>
      <c r="C695" s="46" t="s">
        <v>8</v>
      </c>
      <c r="D695" s="47"/>
      <c r="E695" s="47"/>
      <c r="F695" s="47"/>
      <c r="G695" s="7" t="s">
        <v>33</v>
      </c>
      <c r="H695" s="7" t="s">
        <v>430</v>
      </c>
      <c r="I695" s="7" t="s">
        <v>431</v>
      </c>
      <c r="J695" s="34" t="s">
        <v>10</v>
      </c>
      <c r="K695" s="33"/>
    </row>
    <row r="696" spans="1:13" ht="45" customHeight="1" x14ac:dyDescent="0.25">
      <c r="A696" s="7" t="s">
        <v>622</v>
      </c>
      <c r="B696" s="71">
        <v>87301</v>
      </c>
      <c r="C696" s="73" t="str">
        <f>VLOOKUP(B696,S!$A:$D,2,FALSE)</f>
        <v>ARGAMASSA TRAÇO 1:4 (EM VOLUME DE CIMENTO E AREIA MÉDIA ÚMIDA) PARA CONTRAPISO, PREPARO MECÂNICO COM BETONEIRA 400 L. AF_08/2019</v>
      </c>
      <c r="D696" s="73"/>
      <c r="E696" s="73"/>
      <c r="F696" s="72"/>
      <c r="G696" s="7" t="str">
        <f>VLOOKUP(B696,S!$A:$D,3,FALSE)</f>
        <v>M3</v>
      </c>
      <c r="H696" s="74"/>
      <c r="I696" s="74">
        <f>J702</f>
        <v>699.58999999999992</v>
      </c>
      <c r="J696" s="53"/>
      <c r="K696" s="52"/>
      <c r="L696" s="74">
        <f>VLOOKUP(B696,S!$A:$D,4,FALSE)</f>
        <v>699.59</v>
      </c>
      <c r="M696" s="7" t="str">
        <f>IF(ROUND((L696-I696),2)=0,"OK, confere com a tabela.",IF(ROUND((L696-I696),2)&lt;0,"ACIMA ("&amp;TEXT(ROUND(I696*100/L696,4),"0,0000")&amp;" %) da tabela.","ABAIXO ("&amp;TEXT(ROUND(I696*100/L696,4),"0,0000")&amp;" %) da tabela."))</f>
        <v>OK, confere com a tabela.</v>
      </c>
    </row>
    <row r="697" spans="1:13" ht="30" customHeight="1" x14ac:dyDescent="0.25">
      <c r="A697" s="54" t="s">
        <v>433</v>
      </c>
      <c r="B697" s="67">
        <v>370</v>
      </c>
      <c r="C697" s="55" t="str">
        <f>VLOOKUP(B697,IF(A697="COMPOSICAO",S!$A:$D,I!$A:$D),2,FALSE)</f>
        <v>AREIA MEDIA - POSTO JAZIDA/FORNECEDOR (RETIRADO NA JAZIDA, SEM TRANSPORTE)</v>
      </c>
      <c r="D697" s="55"/>
      <c r="E697" s="55"/>
      <c r="F697" s="55"/>
      <c r="G697" s="54" t="str">
        <f>VLOOKUP(B697,IF(A697="COMPOSICAO",S!$A:$D,I!$A:$D),3,FALSE)</f>
        <v>M3</v>
      </c>
      <c r="H697" s="81">
        <v>1.36</v>
      </c>
      <c r="I697" s="56">
        <f>IF(A697="COMPOSICAO",VLOOKUP("TOTAL - "&amp;B697,COMPOSICAO_AUX_2!$A:$J,10,FALSE),VLOOKUP(B697,I!$A:$D,4,FALSE))</f>
        <v>212.93</v>
      </c>
      <c r="J697" s="60">
        <f>TRUNC(H697*I697,2)</f>
        <v>289.58</v>
      </c>
      <c r="K697" s="59"/>
    </row>
    <row r="698" spans="1:13" ht="15" customHeight="1" x14ac:dyDescent="0.25">
      <c r="A698" s="54" t="s">
        <v>433</v>
      </c>
      <c r="B698" s="67">
        <v>1379</v>
      </c>
      <c r="C698" s="55" t="str">
        <f>VLOOKUP(B698,IF(A698="COMPOSICAO",S!$A:$D,I!$A:$D),2,FALSE)</f>
        <v>CIMENTO PORTLAND COMPOSTO CP II-32</v>
      </c>
      <c r="D698" s="55"/>
      <c r="E698" s="55"/>
      <c r="F698" s="55"/>
      <c r="G698" s="54" t="str">
        <f>VLOOKUP(B698,IF(A698="COMPOSICAO",S!$A:$D,I!$A:$D),3,FALSE)</f>
        <v>KG</v>
      </c>
      <c r="H698" s="81">
        <v>459.85</v>
      </c>
      <c r="I698" s="56">
        <f>IF(A698="COMPOSICAO",VLOOKUP("TOTAL - "&amp;B698,COMPOSICAO_AUX_2!$A:$J,10,FALSE),VLOOKUP(B698,I!$A:$D,4,FALSE))</f>
        <v>0.68</v>
      </c>
      <c r="J698" s="60">
        <f>TRUNC(H698*I698,2)</f>
        <v>312.69</v>
      </c>
      <c r="K698" s="59"/>
    </row>
    <row r="699" spans="1:13" ht="30" customHeight="1" x14ac:dyDescent="0.25">
      <c r="A699" s="54" t="s">
        <v>434</v>
      </c>
      <c r="B699" s="67">
        <v>88377</v>
      </c>
      <c r="C699" s="55" t="str">
        <f>VLOOKUP(B699,IF(A699="COMPOSICAO",S!$A:$D,I!$A:$D),2,FALSE)</f>
        <v>OPERADOR DE BETONEIRA ESTACIONÁRIA/MISTURADOR COM ENCARGOS COMPLEMENTARES</v>
      </c>
      <c r="D699" s="55"/>
      <c r="E699" s="55"/>
      <c r="F699" s="55"/>
      <c r="G699" s="54" t="str">
        <f>VLOOKUP(B699,IF(A699="COMPOSICAO",S!$A:$D,I!$A:$D),3,FALSE)</f>
        <v>H</v>
      </c>
      <c r="H699" s="81">
        <v>4.8499999999999996</v>
      </c>
      <c r="I699" s="56">
        <f>IF(A699="COMPOSICAO",VLOOKUP("TOTAL - "&amp;B699,COMPOSICAO_AUX_2!$A:$J,10,FALSE),VLOOKUP(B699,I!$A:$D,4,FALSE))</f>
        <v>19.360000000000003</v>
      </c>
      <c r="J699" s="60">
        <f>TRUNC(H699*I699,2)</f>
        <v>93.89</v>
      </c>
      <c r="K699" s="59"/>
    </row>
    <row r="700" spans="1:13" ht="60" customHeight="1" x14ac:dyDescent="0.25">
      <c r="A700" s="54" t="s">
        <v>434</v>
      </c>
      <c r="B700" s="67">
        <v>88830</v>
      </c>
      <c r="C700" s="55" t="str">
        <f>VLOOKUP(B700,IF(A700="COMPOSICAO",S!$A:$D,I!$A:$D),2,FALSE)</f>
        <v>BETONEIRA CAPACIDADE NOMINAL DE 400 L, CAPACIDADE DE MISTURA 280 L, MOTOR ELÉTRICO TRIFÁSICO POTÊNCIA DE 2 CV, SEM CARREGADOR - CHP DIURNO. AF_10/2014</v>
      </c>
      <c r="D700" s="55"/>
      <c r="E700" s="55"/>
      <c r="F700" s="55"/>
      <c r="G700" s="54" t="str">
        <f>VLOOKUP(B700,IF(A700="COMPOSICAO",S!$A:$D,I!$A:$D),3,FALSE)</f>
        <v>CHP</v>
      </c>
      <c r="H700" s="81">
        <v>1.1299999999999999</v>
      </c>
      <c r="I700" s="56">
        <f>IF(A700="COMPOSICAO",VLOOKUP("TOTAL - "&amp;B700,COMPOSICAO_AUX_2!$A:$J,10,FALSE),VLOOKUP(B700,I!$A:$D,4,FALSE))</f>
        <v>1.66</v>
      </c>
      <c r="J700" s="60">
        <f>TRUNC(H700*I700,2)</f>
        <v>1.87</v>
      </c>
      <c r="K700" s="59"/>
    </row>
    <row r="701" spans="1:13" ht="60" customHeight="1" x14ac:dyDescent="0.25">
      <c r="A701" s="54" t="s">
        <v>434</v>
      </c>
      <c r="B701" s="67">
        <v>88831</v>
      </c>
      <c r="C701" s="55" t="str">
        <f>VLOOKUP(B701,IF(A701="COMPOSICAO",S!$A:$D,I!$A:$D),2,FALSE)</f>
        <v>BETONEIRA CAPACIDADE NOMINAL DE 400 L, CAPACIDADE DE MISTURA 280 L, MOTOR ELÉTRICO TRIFÁSICO POTÊNCIA DE 2 CV, SEM CARREGADOR - CHI DIURNO. AF_10/2014</v>
      </c>
      <c r="D701" s="55"/>
      <c r="E701" s="55"/>
      <c r="F701" s="55"/>
      <c r="G701" s="54" t="str">
        <f>VLOOKUP(B701,IF(A701="COMPOSICAO",S!$A:$D,I!$A:$D),3,FALSE)</f>
        <v>CHI</v>
      </c>
      <c r="H701" s="81">
        <v>3.72</v>
      </c>
      <c r="I701" s="56">
        <f>IF(A701="COMPOSICAO",VLOOKUP("TOTAL - "&amp;B701,COMPOSICAO_AUX_2!$A:$J,10,FALSE),VLOOKUP(B701,I!$A:$D,4,FALSE))</f>
        <v>0.42</v>
      </c>
      <c r="J701" s="60">
        <f>TRUNC(H701*I701,2)</f>
        <v>1.56</v>
      </c>
      <c r="K701" s="59"/>
    </row>
    <row r="702" spans="1:13" ht="15" customHeight="1" x14ac:dyDescent="0.25">
      <c r="A702" s="76" t="s">
        <v>698</v>
      </c>
      <c r="B702" s="77"/>
      <c r="C702" s="77"/>
      <c r="D702" s="77"/>
      <c r="E702" s="77"/>
      <c r="F702" s="77"/>
      <c r="G702" s="78"/>
      <c r="H702" s="79"/>
      <c r="I702" s="80"/>
      <c r="J702" s="60">
        <f>SUM(J696:K701)</f>
        <v>699.58999999999992</v>
      </c>
      <c r="K702" s="59"/>
    </row>
    <row r="703" spans="1:13" ht="15" customHeight="1" x14ac:dyDescent="0.25">
      <c r="A703" s="4"/>
      <c r="B703" s="4"/>
      <c r="C703" s="4"/>
      <c r="D703" s="4"/>
      <c r="E703" s="4"/>
      <c r="F703" s="4"/>
      <c r="G703" s="4"/>
      <c r="H703" s="4"/>
      <c r="I703" s="4"/>
      <c r="J703" s="4"/>
      <c r="K703" s="4"/>
    </row>
    <row r="704" spans="1:13" ht="15" customHeight="1" x14ac:dyDescent="0.25">
      <c r="A704" s="22" t="s">
        <v>429</v>
      </c>
      <c r="B704" s="22" t="s">
        <v>32</v>
      </c>
      <c r="C704" s="46" t="s">
        <v>8</v>
      </c>
      <c r="D704" s="47"/>
      <c r="E704" s="47"/>
      <c r="F704" s="47"/>
      <c r="G704" s="7" t="s">
        <v>33</v>
      </c>
      <c r="H704" s="7" t="s">
        <v>430</v>
      </c>
      <c r="I704" s="7" t="s">
        <v>431</v>
      </c>
      <c r="J704" s="34" t="s">
        <v>10</v>
      </c>
      <c r="K704" s="33"/>
    </row>
    <row r="705" spans="1:13" ht="60" customHeight="1" x14ac:dyDescent="0.25">
      <c r="A705" s="7" t="s">
        <v>441</v>
      </c>
      <c r="B705" s="71">
        <v>94968</v>
      </c>
      <c r="C705" s="73" t="str">
        <f>VLOOKUP(B705,S!$A:$D,2,FALSE)</f>
        <v>CONCRETO MAGRO PARA LASTRO, TRAÇO 1:4,5:4,5 (EM MASSA SECA DE CIMENTO/ AREIA MÉDIA/ BRITA 1) - PREPARO MECÂNICO COM BETONEIRA 600 L. AF_05/2021</v>
      </c>
      <c r="D705" s="73"/>
      <c r="E705" s="73"/>
      <c r="F705" s="72"/>
      <c r="G705" s="7" t="str">
        <f>VLOOKUP(B705,S!$A:$D,3,FALSE)</f>
        <v>M3</v>
      </c>
      <c r="H705" s="74"/>
      <c r="I705" s="74">
        <f>J713</f>
        <v>492.14</v>
      </c>
      <c r="J705" s="53"/>
      <c r="K705" s="52"/>
      <c r="L705" s="74">
        <f>VLOOKUP(B705,S!$A:$D,4,FALSE)</f>
        <v>492.14</v>
      </c>
      <c r="M705" s="7" t="str">
        <f>IF(ROUND((L705-I705),2)=0,"OK, confere com a tabela.",IF(ROUND((L705-I705),2)&lt;0,"ACIMA ("&amp;TEXT(ROUND(I705*100/L705,4),"0,0000")&amp;" %) da tabela.","ABAIXO ("&amp;TEXT(ROUND(I705*100/L705,4),"0,0000")&amp;" %) da tabela."))</f>
        <v>OK, confere com a tabela.</v>
      </c>
    </row>
    <row r="706" spans="1:13" ht="30" customHeight="1" x14ac:dyDescent="0.25">
      <c r="A706" s="54" t="s">
        <v>433</v>
      </c>
      <c r="B706" s="67">
        <v>370</v>
      </c>
      <c r="C706" s="55" t="str">
        <f>VLOOKUP(B706,IF(A706="COMPOSICAO",S!$A:$D,I!$A:$D),2,FALSE)</f>
        <v>AREIA MEDIA - POSTO JAZIDA/FORNECEDOR (RETIRADO NA JAZIDA, SEM TRANSPORTE)</v>
      </c>
      <c r="D706" s="55"/>
      <c r="E706" s="55"/>
      <c r="F706" s="55"/>
      <c r="G706" s="54" t="str">
        <f>VLOOKUP(B706,IF(A706="COMPOSICAO",S!$A:$D,I!$A:$D),3,FALSE)</f>
        <v>M3</v>
      </c>
      <c r="H706" s="81">
        <v>0.83250000000000002</v>
      </c>
      <c r="I706" s="56">
        <f>IF(A706="COMPOSICAO",VLOOKUP("TOTAL - "&amp;B706,COMPOSICAO_AUX_2!$A:$J,10,FALSE),VLOOKUP(B706,I!$A:$D,4,FALSE))</f>
        <v>212.93</v>
      </c>
      <c r="J706" s="60">
        <f t="shared" ref="J706:J712" si="36">TRUNC(H706*I706,2)</f>
        <v>177.26</v>
      </c>
      <c r="K706" s="59"/>
    </row>
    <row r="707" spans="1:13" ht="15" customHeight="1" x14ac:dyDescent="0.25">
      <c r="A707" s="54" t="s">
        <v>433</v>
      </c>
      <c r="B707" s="67">
        <v>1379</v>
      </c>
      <c r="C707" s="55" t="str">
        <f>VLOOKUP(B707,IF(A707="COMPOSICAO",S!$A:$D,I!$A:$D),2,FALSE)</f>
        <v>CIMENTO PORTLAND COMPOSTO CP II-32</v>
      </c>
      <c r="D707" s="55"/>
      <c r="E707" s="55"/>
      <c r="F707" s="55"/>
      <c r="G707" s="54" t="str">
        <f>VLOOKUP(B707,IF(A707="COMPOSICAO",S!$A:$D,I!$A:$D),3,FALSE)</f>
        <v>KG</v>
      </c>
      <c r="H707" s="81">
        <v>213.45310000000001</v>
      </c>
      <c r="I707" s="56">
        <f>IF(A707="COMPOSICAO",VLOOKUP("TOTAL - "&amp;B707,COMPOSICAO_AUX_2!$A:$J,10,FALSE),VLOOKUP(B707,I!$A:$D,4,FALSE))</f>
        <v>0.68</v>
      </c>
      <c r="J707" s="60">
        <f t="shared" si="36"/>
        <v>145.13999999999999</v>
      </c>
      <c r="K707" s="59"/>
    </row>
    <row r="708" spans="1:13" ht="30" customHeight="1" x14ac:dyDescent="0.25">
      <c r="A708" s="54" t="s">
        <v>433</v>
      </c>
      <c r="B708" s="67">
        <v>4721</v>
      </c>
      <c r="C708" s="55" t="str">
        <f>VLOOKUP(B708,IF(A708="COMPOSICAO",S!$A:$D,I!$A:$D),2,FALSE)</f>
        <v>PEDRA BRITADA N. 1 (9,5 a 19 MM) POSTO PEDREIRA/FORNECEDOR, SEM FRETE</v>
      </c>
      <c r="D708" s="55"/>
      <c r="E708" s="55"/>
      <c r="F708" s="55"/>
      <c r="G708" s="54" t="str">
        <f>VLOOKUP(B708,IF(A708="COMPOSICAO",S!$A:$D,I!$A:$D),3,FALSE)</f>
        <v>M3</v>
      </c>
      <c r="H708" s="81">
        <v>0.58209999999999995</v>
      </c>
      <c r="I708" s="56">
        <f>IF(A708="COMPOSICAO",VLOOKUP("TOTAL - "&amp;B708,COMPOSICAO_AUX_2!$A:$J,10,FALSE),VLOOKUP(B708,I!$A:$D,4,FALSE))</f>
        <v>169.11</v>
      </c>
      <c r="J708" s="60">
        <f t="shared" si="36"/>
        <v>98.43</v>
      </c>
      <c r="K708" s="59"/>
    </row>
    <row r="709" spans="1:13" ht="15" customHeight="1" x14ac:dyDescent="0.25">
      <c r="A709" s="54" t="s">
        <v>434</v>
      </c>
      <c r="B709" s="67">
        <v>88316</v>
      </c>
      <c r="C709" s="55" t="str">
        <f>VLOOKUP(B709,IF(A709="COMPOSICAO",S!$A:$D,I!$A:$D),2,FALSE)</f>
        <v>SERVENTE COM ENCARGOS COMPLEMENTARES</v>
      </c>
      <c r="D709" s="55"/>
      <c r="E709" s="55"/>
      <c r="F709" s="55"/>
      <c r="G709" s="54" t="str">
        <f>VLOOKUP(B709,IF(A709="COMPOSICAO",S!$A:$D,I!$A:$D),3,FALSE)</f>
        <v>H</v>
      </c>
      <c r="H709" s="81">
        <v>2.1057999999999999</v>
      </c>
      <c r="I709" s="56">
        <f>IF(A709="COMPOSICAO",VLOOKUP("TOTAL - "&amp;B709,COMPOSICAO_AUX_2!$A:$J,10,FALSE),VLOOKUP(B709,I!$A:$D,4,FALSE))</f>
        <v>19.45</v>
      </c>
      <c r="J709" s="60">
        <f t="shared" si="36"/>
        <v>40.950000000000003</v>
      </c>
      <c r="K709" s="59"/>
    </row>
    <row r="710" spans="1:13" ht="30" customHeight="1" x14ac:dyDescent="0.25">
      <c r="A710" s="54" t="s">
        <v>434</v>
      </c>
      <c r="B710" s="67">
        <v>88377</v>
      </c>
      <c r="C710" s="55" t="str">
        <f>VLOOKUP(B710,IF(A710="COMPOSICAO",S!$A:$D,I!$A:$D),2,FALSE)</f>
        <v>OPERADOR DE BETONEIRA ESTACIONÁRIA/MISTURADOR COM ENCARGOS COMPLEMENTARES</v>
      </c>
      <c r="D710" s="55"/>
      <c r="E710" s="55"/>
      <c r="F710" s="55"/>
      <c r="G710" s="54" t="str">
        <f>VLOOKUP(B710,IF(A710="COMPOSICAO",S!$A:$D,I!$A:$D),3,FALSE)</f>
        <v>H</v>
      </c>
      <c r="H710" s="81">
        <v>1.3314999999999999</v>
      </c>
      <c r="I710" s="56">
        <f>IF(A710="COMPOSICAO",VLOOKUP("TOTAL - "&amp;B710,COMPOSICAO_AUX_2!$A:$J,10,FALSE),VLOOKUP(B710,I!$A:$D,4,FALSE))</f>
        <v>19.360000000000003</v>
      </c>
      <c r="J710" s="60">
        <f t="shared" si="36"/>
        <v>25.77</v>
      </c>
      <c r="K710" s="59"/>
    </row>
    <row r="711" spans="1:13" ht="60" customHeight="1" x14ac:dyDescent="0.25">
      <c r="A711" s="54" t="s">
        <v>434</v>
      </c>
      <c r="B711" s="67">
        <v>89225</v>
      </c>
      <c r="C711" s="55" t="str">
        <f>VLOOKUP(B711,IF(A711="COMPOSICAO",S!$A:$D,I!$A:$D),2,FALSE)</f>
        <v>BETONEIRA CAPACIDADE NOMINAL DE 600 L, CAPACIDADE DE MISTURA 360 L, MOTOR ELÉTRICO TRIFÁSICO POTÊNCIA DE 4 CV, SEM CARREGADOR - CHP DIURNO. AF_11/2014</v>
      </c>
      <c r="D711" s="55"/>
      <c r="E711" s="55"/>
      <c r="F711" s="55"/>
      <c r="G711" s="54" t="str">
        <f>VLOOKUP(B711,IF(A711="COMPOSICAO",S!$A:$D,I!$A:$D),3,FALSE)</f>
        <v>CHP</v>
      </c>
      <c r="H711" s="81">
        <v>0.68530000000000002</v>
      </c>
      <c r="I711" s="56">
        <f>IF(A711="COMPOSICAO",VLOOKUP("TOTAL - "&amp;B711,COMPOSICAO_AUX_2!$A:$J,10,FALSE),VLOOKUP(B711,I!$A:$D,4,FALSE))</f>
        <v>5.08</v>
      </c>
      <c r="J711" s="60">
        <f t="shared" si="36"/>
        <v>3.48</v>
      </c>
      <c r="K711" s="59"/>
    </row>
    <row r="712" spans="1:13" ht="60" customHeight="1" x14ac:dyDescent="0.25">
      <c r="A712" s="54" t="s">
        <v>434</v>
      </c>
      <c r="B712" s="67">
        <v>89226</v>
      </c>
      <c r="C712" s="55" t="str">
        <f>VLOOKUP(B712,IF(A712="COMPOSICAO",S!$A:$D,I!$A:$D),2,FALSE)</f>
        <v>BETONEIRA CAPACIDADE NOMINAL DE 600 L, CAPACIDADE DE MISTURA 360 L, MOTOR ELÉTRICO TRIFÁSICO POTÊNCIA DE 4 CV, SEM CARREGADOR - CHI DIURNO. AF_11/2014</v>
      </c>
      <c r="D712" s="55"/>
      <c r="E712" s="55"/>
      <c r="F712" s="55"/>
      <c r="G712" s="54" t="str">
        <f>VLOOKUP(B712,IF(A712="COMPOSICAO",S!$A:$D,I!$A:$D),3,FALSE)</f>
        <v>CHI</v>
      </c>
      <c r="H712" s="81">
        <v>0.6462</v>
      </c>
      <c r="I712" s="56">
        <f>IF(A712="COMPOSICAO",VLOOKUP("TOTAL - "&amp;B712,COMPOSICAO_AUX_2!$A:$J,10,FALSE),VLOOKUP(B712,I!$A:$D,4,FALSE))</f>
        <v>1.72</v>
      </c>
      <c r="J712" s="60">
        <f t="shared" si="36"/>
        <v>1.1100000000000001</v>
      </c>
      <c r="K712" s="59"/>
    </row>
    <row r="713" spans="1:13" ht="15" customHeight="1" x14ac:dyDescent="0.25">
      <c r="A713" s="76" t="s">
        <v>699</v>
      </c>
      <c r="B713" s="77"/>
      <c r="C713" s="77"/>
      <c r="D713" s="77"/>
      <c r="E713" s="77"/>
      <c r="F713" s="77"/>
      <c r="G713" s="78"/>
      <c r="H713" s="79"/>
      <c r="I713" s="80"/>
      <c r="J713" s="60">
        <f>SUM(J705:K712)</f>
        <v>492.14</v>
      </c>
      <c r="K713" s="59"/>
    </row>
    <row r="714" spans="1:13" ht="15" customHeight="1" x14ac:dyDescent="0.25">
      <c r="A714" s="4"/>
      <c r="B714" s="4"/>
      <c r="C714" s="4"/>
      <c r="D714" s="4"/>
      <c r="E714" s="4"/>
      <c r="F714" s="4"/>
      <c r="G714" s="4"/>
      <c r="H714" s="4"/>
      <c r="I714" s="4"/>
      <c r="J714" s="4"/>
      <c r="K714" s="4"/>
    </row>
    <row r="715" spans="1:13" ht="15" customHeight="1" x14ac:dyDescent="0.25">
      <c r="A715" s="22" t="s">
        <v>429</v>
      </c>
      <c r="B715" s="22" t="s">
        <v>32</v>
      </c>
      <c r="C715" s="46" t="s">
        <v>8</v>
      </c>
      <c r="D715" s="47"/>
      <c r="E715" s="47"/>
      <c r="F715" s="47"/>
      <c r="G715" s="7" t="s">
        <v>33</v>
      </c>
      <c r="H715" s="7" t="s">
        <v>430</v>
      </c>
      <c r="I715" s="7" t="s">
        <v>431</v>
      </c>
      <c r="J715" s="34" t="s">
        <v>10</v>
      </c>
      <c r="K715" s="33"/>
    </row>
    <row r="716" spans="1:13" ht="15" customHeight="1" x14ac:dyDescent="0.25">
      <c r="A716" s="7" t="s">
        <v>622</v>
      </c>
      <c r="B716" s="71">
        <v>88310</v>
      </c>
      <c r="C716" s="73" t="str">
        <f>VLOOKUP(B716,S!$A:$D,2,FALSE)</f>
        <v>PINTOR COM ENCARGOS COMPLEMENTARES</v>
      </c>
      <c r="D716" s="73"/>
      <c r="E716" s="73"/>
      <c r="F716" s="72"/>
      <c r="G716" s="7" t="str">
        <f>VLOOKUP(B716,S!$A:$D,3,FALSE)</f>
        <v>H</v>
      </c>
      <c r="H716" s="74"/>
      <c r="I716" s="74">
        <f>J725</f>
        <v>27.009999999999998</v>
      </c>
      <c r="J716" s="53"/>
      <c r="K716" s="52"/>
      <c r="L716" s="74">
        <f>VLOOKUP(B716,S!$A:$D,4,FALSE)</f>
        <v>27.01</v>
      </c>
      <c r="M716" s="7" t="str">
        <f>IF(ROUND((L716-I716),2)=0,"OK, confere com a tabela.",IF(ROUND((L716-I716),2)&lt;0,"ACIMA ("&amp;TEXT(ROUND(I716*100/L716,4),"0,0000")&amp;" %) da tabela.","ABAIXO ("&amp;TEXT(ROUND(I716*100/L716,4),"0,0000")&amp;" %) da tabela."))</f>
        <v>OK, confere com a tabela.</v>
      </c>
    </row>
    <row r="717" spans="1:13" ht="15" customHeight="1" x14ac:dyDescent="0.25">
      <c r="A717" s="54" t="s">
        <v>433</v>
      </c>
      <c r="B717" s="67">
        <v>4783</v>
      </c>
      <c r="C717" s="55" t="str">
        <f>VLOOKUP(B717,IF(A717="COMPOSICAO",S!$A:$D,I!$A:$D),2,FALSE)</f>
        <v>PINTOR (HORISTA)</v>
      </c>
      <c r="D717" s="55"/>
      <c r="E717" s="55"/>
      <c r="F717" s="55"/>
      <c r="G717" s="54" t="str">
        <f>VLOOKUP(B717,IF(A717="COMPOSICAO",S!$A:$D,I!$A:$D),3,FALSE)</f>
        <v>H</v>
      </c>
      <c r="H717" s="81">
        <v>1</v>
      </c>
      <c r="I717" s="56">
        <f>IF(A717="COMPOSICAO",VLOOKUP("TOTAL - "&amp;B717,COMPOSICAO_AUX_2!$A:$J,10,FALSE),VLOOKUP(B717,I!$A:$D,4,FALSE))</f>
        <v>17.399999999999999</v>
      </c>
      <c r="J717" s="60">
        <f t="shared" ref="J717:J724" si="37">TRUNC(H717*I717,2)</f>
        <v>17.399999999999999</v>
      </c>
      <c r="K717" s="59"/>
    </row>
    <row r="718" spans="1:13" ht="30" customHeight="1" x14ac:dyDescent="0.25">
      <c r="A718" s="54" t="s">
        <v>433</v>
      </c>
      <c r="B718" s="67">
        <v>37370</v>
      </c>
      <c r="C718" s="55" t="str">
        <f>VLOOKUP(B718,IF(A718="COMPOSICAO",S!$A:$D,I!$A:$D),2,FALSE)</f>
        <v>ALIMENTACAO - HORISTA (COLETADO CAIXA - ENCARGOS COMPLEMENTARES)</v>
      </c>
      <c r="D718" s="55"/>
      <c r="E718" s="55"/>
      <c r="F718" s="55"/>
      <c r="G718" s="54" t="str">
        <f>VLOOKUP(B718,IF(A718="COMPOSICAO",S!$A:$D,I!$A:$D),3,FALSE)</f>
        <v>H</v>
      </c>
      <c r="H718" s="81">
        <v>1</v>
      </c>
      <c r="I718" s="56">
        <f>IF(A718="COMPOSICAO",VLOOKUP("TOTAL - "&amp;B718,COMPOSICAO_AUX_2!$A:$J,10,FALSE),VLOOKUP(B718,I!$A:$D,4,FALSE))</f>
        <v>3.29</v>
      </c>
      <c r="J718" s="60">
        <f t="shared" si="37"/>
        <v>3.29</v>
      </c>
      <c r="K718" s="59"/>
    </row>
    <row r="719" spans="1:13" ht="30" customHeight="1" x14ac:dyDescent="0.25">
      <c r="A719" s="54" t="s">
        <v>433</v>
      </c>
      <c r="B719" s="67">
        <v>37371</v>
      </c>
      <c r="C719" s="55" t="str">
        <f>VLOOKUP(B719,IF(A719="COMPOSICAO",S!$A:$D,I!$A:$D),2,FALSE)</f>
        <v>TRANSPORTE - HORISTA (COLETADO CAIXA - ENCARGOS COMPLEMENTARES)</v>
      </c>
      <c r="D719" s="55"/>
      <c r="E719" s="55"/>
      <c r="F719" s="55"/>
      <c r="G719" s="54" t="str">
        <f>VLOOKUP(B719,IF(A719="COMPOSICAO",S!$A:$D,I!$A:$D),3,FALSE)</f>
        <v>H</v>
      </c>
      <c r="H719" s="81">
        <v>1</v>
      </c>
      <c r="I719" s="56">
        <f>IF(A719="COMPOSICAO",VLOOKUP("TOTAL - "&amp;B719,COMPOSICAO_AUX_2!$A:$J,10,FALSE),VLOOKUP(B719,I!$A:$D,4,FALSE))</f>
        <v>1.5</v>
      </c>
      <c r="J719" s="60">
        <f t="shared" si="37"/>
        <v>1.5</v>
      </c>
      <c r="K719" s="59"/>
    </row>
    <row r="720" spans="1:13" ht="30" customHeight="1" x14ac:dyDescent="0.25">
      <c r="A720" s="54" t="s">
        <v>433</v>
      </c>
      <c r="B720" s="67">
        <v>37372</v>
      </c>
      <c r="C720" s="55" t="str">
        <f>VLOOKUP(B720,IF(A720="COMPOSICAO",S!$A:$D,I!$A:$D),2,FALSE)</f>
        <v>EXAMES - HORISTA (COLETADO CAIXA - ENCARGOS COMPLEMENTARES)</v>
      </c>
      <c r="D720" s="55"/>
      <c r="E720" s="55"/>
      <c r="F720" s="55"/>
      <c r="G720" s="54" t="str">
        <f>VLOOKUP(B720,IF(A720="COMPOSICAO",S!$A:$D,I!$A:$D),3,FALSE)</f>
        <v>H</v>
      </c>
      <c r="H720" s="81">
        <v>1</v>
      </c>
      <c r="I720" s="56">
        <f>IF(A720="COMPOSICAO",VLOOKUP("TOTAL - "&amp;B720,COMPOSICAO_AUX_2!$A:$J,10,FALSE),VLOOKUP(B720,I!$A:$D,4,FALSE))</f>
        <v>1.1399999999999999</v>
      </c>
      <c r="J720" s="60">
        <f t="shared" si="37"/>
        <v>1.1399999999999999</v>
      </c>
      <c r="K720" s="59"/>
    </row>
    <row r="721" spans="1:13" ht="30" customHeight="1" x14ac:dyDescent="0.25">
      <c r="A721" s="54" t="s">
        <v>433</v>
      </c>
      <c r="B721" s="67">
        <v>37373</v>
      </c>
      <c r="C721" s="55" t="str">
        <f>VLOOKUP(B721,IF(A721="COMPOSICAO",S!$A:$D,I!$A:$D),2,FALSE)</f>
        <v>SEGURO - HORISTA (COLETADO CAIXA - ENCARGOS COMPLEMENTARES)</v>
      </c>
      <c r="D721" s="55"/>
      <c r="E721" s="55"/>
      <c r="F721" s="55"/>
      <c r="G721" s="54" t="str">
        <f>VLOOKUP(B721,IF(A721="COMPOSICAO",S!$A:$D,I!$A:$D),3,FALSE)</f>
        <v>H</v>
      </c>
      <c r="H721" s="81">
        <v>1</v>
      </c>
      <c r="I721" s="56">
        <f>IF(A721="COMPOSICAO",VLOOKUP("TOTAL - "&amp;B721,COMPOSICAO_AUX_2!$A:$J,10,FALSE),VLOOKUP(B721,I!$A:$D,4,FALSE))</f>
        <v>0.06</v>
      </c>
      <c r="J721" s="60">
        <f t="shared" si="37"/>
        <v>0.06</v>
      </c>
      <c r="K721" s="59"/>
    </row>
    <row r="722" spans="1:13" ht="30" customHeight="1" x14ac:dyDescent="0.25">
      <c r="A722" s="54" t="s">
        <v>433</v>
      </c>
      <c r="B722" s="67">
        <v>43466</v>
      </c>
      <c r="C722" s="55" t="str">
        <f>VLOOKUP(B722,IF(A722="COMPOSICAO",S!$A:$D,I!$A:$D),2,FALSE)</f>
        <v>FERRAMENTAS - FAMILIA PINTOR - HORISTA (ENCARGOS COMPLEMENTARES - COLETADO CAIXA)</v>
      </c>
      <c r="D722" s="55"/>
      <c r="E722" s="55"/>
      <c r="F722" s="55"/>
      <c r="G722" s="54" t="str">
        <f>VLOOKUP(B722,IF(A722="COMPOSICAO",S!$A:$D,I!$A:$D),3,FALSE)</f>
        <v>H</v>
      </c>
      <c r="H722" s="81">
        <v>1</v>
      </c>
      <c r="I722" s="56">
        <f>IF(A722="COMPOSICAO",VLOOKUP("TOTAL - "&amp;B722,COMPOSICAO_AUX_2!$A:$J,10,FALSE),VLOOKUP(B722,I!$A:$D,4,FALSE))</f>
        <v>1.68</v>
      </c>
      <c r="J722" s="60">
        <f t="shared" si="37"/>
        <v>1.68</v>
      </c>
      <c r="K722" s="59"/>
    </row>
    <row r="723" spans="1:13" ht="30" customHeight="1" x14ac:dyDescent="0.25">
      <c r="A723" s="54" t="s">
        <v>433</v>
      </c>
      <c r="B723" s="67">
        <v>43490</v>
      </c>
      <c r="C723" s="55" t="str">
        <f>VLOOKUP(B723,IF(A723="COMPOSICAO",S!$A:$D,I!$A:$D),2,FALSE)</f>
        <v>EPI - FAMILIA PINTOR - HORISTA (ENCARGOS COMPLEMENTARES - COLETADO CAIXA)</v>
      </c>
      <c r="D723" s="55"/>
      <c r="E723" s="55"/>
      <c r="F723" s="55"/>
      <c r="G723" s="54" t="str">
        <f>VLOOKUP(B723,IF(A723="COMPOSICAO",S!$A:$D,I!$A:$D),3,FALSE)</f>
        <v>H</v>
      </c>
      <c r="H723" s="81">
        <v>1</v>
      </c>
      <c r="I723" s="56">
        <f>IF(A723="COMPOSICAO",VLOOKUP("TOTAL - "&amp;B723,COMPOSICAO_AUX_2!$A:$J,10,FALSE),VLOOKUP(B723,I!$A:$D,4,FALSE))</f>
        <v>1.68</v>
      </c>
      <c r="J723" s="60">
        <f t="shared" si="37"/>
        <v>1.68</v>
      </c>
      <c r="K723" s="59"/>
    </row>
    <row r="724" spans="1:13" ht="30" customHeight="1" x14ac:dyDescent="0.25">
      <c r="A724" s="54" t="s">
        <v>434</v>
      </c>
      <c r="B724" s="67">
        <v>95372</v>
      </c>
      <c r="C724" s="55" t="str">
        <f>VLOOKUP(B724,IF(A724="COMPOSICAO",S!$A:$D,I!$A:$D),2,FALSE)</f>
        <v>CURSO DE CAPACITAÇÃO PARA PINTOR (ENCARGOS COMPLEMENTARES) - HORISTA</v>
      </c>
      <c r="D724" s="55"/>
      <c r="E724" s="55"/>
      <c r="F724" s="55"/>
      <c r="G724" s="54" t="str">
        <f>VLOOKUP(B724,IF(A724="COMPOSICAO",S!$A:$D,I!$A:$D),3,FALSE)</f>
        <v>H</v>
      </c>
      <c r="H724" s="81">
        <v>1</v>
      </c>
      <c r="I724" s="56">
        <f>IF(A724="COMPOSICAO",VLOOKUP("TOTAL - "&amp;B724,COMPOSICAO_AUX_2!$A:$J,10,FALSE),VLOOKUP(B724,I!$A:$D,4,FALSE))</f>
        <v>0.26</v>
      </c>
      <c r="J724" s="60">
        <f t="shared" si="37"/>
        <v>0.26</v>
      </c>
      <c r="K724" s="59"/>
    </row>
    <row r="725" spans="1:13" ht="15" customHeight="1" x14ac:dyDescent="0.25">
      <c r="A725" s="76" t="s">
        <v>700</v>
      </c>
      <c r="B725" s="77"/>
      <c r="C725" s="77"/>
      <c r="D725" s="77"/>
      <c r="E725" s="77"/>
      <c r="F725" s="77"/>
      <c r="G725" s="78"/>
      <c r="H725" s="79"/>
      <c r="I725" s="80"/>
      <c r="J725" s="60">
        <f>SUM(J716:K724)</f>
        <v>27.009999999999998</v>
      </c>
      <c r="K725" s="59"/>
    </row>
    <row r="726" spans="1:13" ht="15" customHeight="1" x14ac:dyDescent="0.25">
      <c r="A726" s="4"/>
      <c r="B726" s="4"/>
      <c r="C726" s="4"/>
      <c r="D726" s="4"/>
      <c r="E726" s="4"/>
      <c r="F726" s="4"/>
      <c r="G726" s="4"/>
      <c r="H726" s="4"/>
      <c r="I726" s="4"/>
      <c r="J726" s="4"/>
      <c r="K726" s="4"/>
    </row>
    <row r="727" spans="1:13" ht="15" customHeight="1" x14ac:dyDescent="0.25">
      <c r="A727" s="22" t="s">
        <v>429</v>
      </c>
      <c r="B727" s="22" t="s">
        <v>32</v>
      </c>
      <c r="C727" s="46" t="s">
        <v>8</v>
      </c>
      <c r="D727" s="47"/>
      <c r="E727" s="47"/>
      <c r="F727" s="47"/>
      <c r="G727" s="7" t="s">
        <v>33</v>
      </c>
      <c r="H727" s="7" t="s">
        <v>430</v>
      </c>
      <c r="I727" s="7" t="s">
        <v>431</v>
      </c>
      <c r="J727" s="34" t="s">
        <v>10</v>
      </c>
      <c r="K727" s="33"/>
    </row>
    <row r="728" spans="1:13" ht="45" customHeight="1" x14ac:dyDescent="0.25">
      <c r="A728" s="7" t="s">
        <v>625</v>
      </c>
      <c r="B728" s="71">
        <v>93281</v>
      </c>
      <c r="C728" s="73" t="str">
        <f>VLOOKUP(B728,S!$A:$D,2,FALSE)</f>
        <v>GUINCHO ELÉTRICO DE COLUNA, CAPACIDADE 400 KG, COM MOTO FREIO, MOTOR TRIFÁSICO DE 1,25 CV - CHP DIURNO. AF_03/2016</v>
      </c>
      <c r="D728" s="73"/>
      <c r="E728" s="73"/>
      <c r="F728" s="72"/>
      <c r="G728" s="7" t="str">
        <f>VLOOKUP(B728,S!$A:$D,3,FALSE)</f>
        <v>CHP</v>
      </c>
      <c r="H728" s="74"/>
      <c r="I728" s="74">
        <f>J734</f>
        <v>21.400000000000002</v>
      </c>
      <c r="J728" s="53"/>
      <c r="K728" s="52"/>
      <c r="L728" s="74">
        <f>VLOOKUP(B728,S!$A:$D,4,FALSE)</f>
        <v>21.4</v>
      </c>
      <c r="M728" s="7" t="str">
        <f>IF(ROUND((L728-I728),2)=0,"OK, confere com a tabela.",IF(ROUND((L728-I728),2)&lt;0,"ACIMA ("&amp;TEXT(ROUND(I728*100/L728,4),"0,0000")&amp;" %) da tabela.","ABAIXO ("&amp;TEXT(ROUND(I728*100/L728,4),"0,0000")&amp;" %) da tabela."))</f>
        <v>OK, confere com a tabela.</v>
      </c>
    </row>
    <row r="729" spans="1:13" ht="30" customHeight="1" x14ac:dyDescent="0.25">
      <c r="A729" s="54" t="s">
        <v>434</v>
      </c>
      <c r="B729" s="67">
        <v>88295</v>
      </c>
      <c r="C729" s="55" t="str">
        <f>VLOOKUP(B729,IF(A729="COMPOSICAO",S!$A:$D,I!$A:$D),2,FALSE)</f>
        <v>OPERADOR DE GUINCHO COM ENCARGOS COMPLEMENTARES</v>
      </c>
      <c r="D729" s="55"/>
      <c r="E729" s="55"/>
      <c r="F729" s="55"/>
      <c r="G729" s="54" t="str">
        <f>VLOOKUP(B729,IF(A729="COMPOSICAO",S!$A:$D,I!$A:$D),3,FALSE)</f>
        <v>H</v>
      </c>
      <c r="H729" s="81">
        <v>1</v>
      </c>
      <c r="I729" s="56">
        <f>IF(A729="COMPOSICAO",VLOOKUP("TOTAL - "&amp;B729,COMPOSICAO_AUX_2!$A:$J,10,FALSE),VLOOKUP(B729,I!$A:$D,4,FALSE))</f>
        <v>20.23</v>
      </c>
      <c r="J729" s="60">
        <f>TRUNC(H729*I729,2)</f>
        <v>20.23</v>
      </c>
      <c r="K729" s="59"/>
    </row>
    <row r="730" spans="1:13" ht="45" customHeight="1" x14ac:dyDescent="0.25">
      <c r="A730" s="54" t="s">
        <v>434</v>
      </c>
      <c r="B730" s="67">
        <v>93277</v>
      </c>
      <c r="C730" s="55" t="str">
        <f>VLOOKUP(B730,IF(A730="COMPOSICAO",S!$A:$D,I!$A:$D),2,FALSE)</f>
        <v>GUINCHO ELÉTRICO DE COLUNA, CAPACIDADE 400 KG, COM MOTO FREIO, MOTOR TRIFÁSICO DE 1,25 CV - DEPRECIAÇÃO. AF_03/2016</v>
      </c>
      <c r="D730" s="55"/>
      <c r="E730" s="55"/>
      <c r="F730" s="55"/>
      <c r="G730" s="54" t="str">
        <f>VLOOKUP(B730,IF(A730="COMPOSICAO",S!$A:$D,I!$A:$D),3,FALSE)</f>
        <v>H</v>
      </c>
      <c r="H730" s="81">
        <v>1</v>
      </c>
      <c r="I730" s="56">
        <f>IF(A730="COMPOSICAO",VLOOKUP("TOTAL - "&amp;B730,COMPOSICAO_AUX_2!$A:$J,10,FALSE),VLOOKUP(B730,I!$A:$D,4,FALSE))</f>
        <v>0.32</v>
      </c>
      <c r="J730" s="60">
        <f>TRUNC(H730*I730,2)</f>
        <v>0.32</v>
      </c>
      <c r="K730" s="59"/>
    </row>
    <row r="731" spans="1:13" ht="45" customHeight="1" x14ac:dyDescent="0.25">
      <c r="A731" s="54" t="s">
        <v>434</v>
      </c>
      <c r="B731" s="67">
        <v>93278</v>
      </c>
      <c r="C731" s="55" t="str">
        <f>VLOOKUP(B731,IF(A731="COMPOSICAO",S!$A:$D,I!$A:$D),2,FALSE)</f>
        <v>GUINCHO ELÉTRICO DE COLUNA, CAPACIDADE 400 KG, COM MOTO FREIO, MOTOR TRIFÁSICO DE 1,25 CV - JUROS. AF_03/2016</v>
      </c>
      <c r="D731" s="55"/>
      <c r="E731" s="55"/>
      <c r="F731" s="55"/>
      <c r="G731" s="54" t="str">
        <f>VLOOKUP(B731,IF(A731="COMPOSICAO",S!$A:$D,I!$A:$D),3,FALSE)</f>
        <v>H</v>
      </c>
      <c r="H731" s="81">
        <v>1</v>
      </c>
      <c r="I731" s="56">
        <f>IF(A731="COMPOSICAO",VLOOKUP("TOTAL - "&amp;B731,COMPOSICAO_AUX_2!$A:$J,10,FALSE),VLOOKUP(B731,I!$A:$D,4,FALSE))</f>
        <v>0.03</v>
      </c>
      <c r="J731" s="60">
        <f>TRUNC(H731*I731,2)</f>
        <v>0.03</v>
      </c>
      <c r="K731" s="59"/>
    </row>
    <row r="732" spans="1:13" ht="45" customHeight="1" x14ac:dyDescent="0.25">
      <c r="A732" s="54" t="s">
        <v>434</v>
      </c>
      <c r="B732" s="67">
        <v>93279</v>
      </c>
      <c r="C732" s="55" t="str">
        <f>VLOOKUP(B732,IF(A732="COMPOSICAO",S!$A:$D,I!$A:$D),2,FALSE)</f>
        <v>GUINCHO ELÉTRICO DE COLUNA, CAPACIDADE 400 KG, COM MOTO FREIO, MOTOR TRIFÁSICO DE 1,25 CV - MANUTENÇÃO. AF_03/2016</v>
      </c>
      <c r="D732" s="55"/>
      <c r="E732" s="55"/>
      <c r="F732" s="55"/>
      <c r="G732" s="54" t="str">
        <f>VLOOKUP(B732,IF(A732="COMPOSICAO",S!$A:$D,I!$A:$D),3,FALSE)</f>
        <v>H</v>
      </c>
      <c r="H732" s="81">
        <v>1</v>
      </c>
      <c r="I732" s="56">
        <f>IF(A732="COMPOSICAO",VLOOKUP("TOTAL - "&amp;B732,COMPOSICAO_AUX_2!$A:$J,10,FALSE),VLOOKUP(B732,I!$A:$D,4,FALSE))</f>
        <v>0.3</v>
      </c>
      <c r="J732" s="60">
        <f>TRUNC(H732*I732,2)</f>
        <v>0.3</v>
      </c>
      <c r="K732" s="59"/>
    </row>
    <row r="733" spans="1:13" ht="45" customHeight="1" x14ac:dyDescent="0.25">
      <c r="A733" s="54" t="s">
        <v>434</v>
      </c>
      <c r="B733" s="67">
        <v>93280</v>
      </c>
      <c r="C733" s="55" t="str">
        <f>VLOOKUP(B733,IF(A733="COMPOSICAO",S!$A:$D,I!$A:$D),2,FALSE)</f>
        <v>GUINCHO ELÉTRICO DE COLUNA, CAPACIDADE 400 KG, COM MOTO FREIO, MOTOR TRIFÁSICO DE 1,25 CV - MATERIAIS NA OPERAÇÃO. AF_03/2016</v>
      </c>
      <c r="D733" s="55"/>
      <c r="E733" s="55"/>
      <c r="F733" s="55"/>
      <c r="G733" s="54" t="str">
        <f>VLOOKUP(B733,IF(A733="COMPOSICAO",S!$A:$D,I!$A:$D),3,FALSE)</f>
        <v>H</v>
      </c>
      <c r="H733" s="81">
        <v>1</v>
      </c>
      <c r="I733" s="56">
        <f>IF(A733="COMPOSICAO",VLOOKUP("TOTAL - "&amp;B733,COMPOSICAO_AUX_2!$A:$J,10,FALSE),VLOOKUP(B733,I!$A:$D,4,FALSE))</f>
        <v>0.52</v>
      </c>
      <c r="J733" s="60">
        <f>TRUNC(H733*I733,2)</f>
        <v>0.52</v>
      </c>
      <c r="K733" s="59"/>
    </row>
    <row r="734" spans="1:13" ht="15" customHeight="1" x14ac:dyDescent="0.25">
      <c r="A734" s="76" t="s">
        <v>701</v>
      </c>
      <c r="B734" s="77"/>
      <c r="C734" s="77"/>
      <c r="D734" s="77"/>
      <c r="E734" s="77"/>
      <c r="F734" s="77"/>
      <c r="G734" s="78"/>
      <c r="H734" s="79"/>
      <c r="I734" s="80"/>
      <c r="J734" s="60">
        <f>SUM(J728:K733)</f>
        <v>21.400000000000002</v>
      </c>
      <c r="K734" s="59"/>
    </row>
    <row r="735" spans="1:13" ht="15" customHeight="1" x14ac:dyDescent="0.25">
      <c r="A735" s="4"/>
      <c r="B735" s="4"/>
      <c r="C735" s="4"/>
      <c r="D735" s="4"/>
      <c r="E735" s="4"/>
      <c r="F735" s="4"/>
      <c r="G735" s="4"/>
      <c r="H735" s="4"/>
      <c r="I735" s="4"/>
      <c r="J735" s="4"/>
      <c r="K735" s="4"/>
    </row>
    <row r="736" spans="1:13" ht="15" customHeight="1" x14ac:dyDescent="0.25">
      <c r="A736" s="22" t="s">
        <v>429</v>
      </c>
      <c r="B736" s="22" t="s">
        <v>32</v>
      </c>
      <c r="C736" s="46" t="s">
        <v>8</v>
      </c>
      <c r="D736" s="47"/>
      <c r="E736" s="47"/>
      <c r="F736" s="47"/>
      <c r="G736" s="7" t="s">
        <v>33</v>
      </c>
      <c r="H736" s="7" t="s">
        <v>430</v>
      </c>
      <c r="I736" s="7" t="s">
        <v>431</v>
      </c>
      <c r="J736" s="34" t="s">
        <v>10</v>
      </c>
      <c r="K736" s="33"/>
    </row>
    <row r="737" spans="1:13" ht="45" customHeight="1" x14ac:dyDescent="0.25">
      <c r="A737" s="7" t="s">
        <v>625</v>
      </c>
      <c r="B737" s="71">
        <v>93282</v>
      </c>
      <c r="C737" s="73" t="str">
        <f>VLOOKUP(B737,S!$A:$D,2,FALSE)</f>
        <v>GUINCHO ELÉTRICO DE COLUNA, CAPACIDADE 400 KG, COM MOTO FREIO, MOTOR TRIFÁSICO DE 1,25 CV - CHI DIURNO. AF_03/2016</v>
      </c>
      <c r="D737" s="73"/>
      <c r="E737" s="73"/>
      <c r="F737" s="72"/>
      <c r="G737" s="7" t="str">
        <f>VLOOKUP(B737,S!$A:$D,3,FALSE)</f>
        <v>CHI</v>
      </c>
      <c r="H737" s="74"/>
      <c r="I737" s="74">
        <f>J741</f>
        <v>20.580000000000002</v>
      </c>
      <c r="J737" s="53"/>
      <c r="K737" s="52"/>
      <c r="L737" s="74">
        <f>VLOOKUP(B737,S!$A:$D,4,FALSE)</f>
        <v>20.58</v>
      </c>
      <c r="M737" s="7" t="str">
        <f>IF(ROUND((L737-I737),2)=0,"OK, confere com a tabela.",IF(ROUND((L737-I737),2)&lt;0,"ACIMA ("&amp;TEXT(ROUND(I737*100/L737,4),"0,0000")&amp;" %) da tabela.","ABAIXO ("&amp;TEXT(ROUND(I737*100/L737,4),"0,0000")&amp;" %) da tabela."))</f>
        <v>OK, confere com a tabela.</v>
      </c>
    </row>
    <row r="738" spans="1:13" ht="30" customHeight="1" x14ac:dyDescent="0.25">
      <c r="A738" s="54" t="s">
        <v>434</v>
      </c>
      <c r="B738" s="67">
        <v>88295</v>
      </c>
      <c r="C738" s="55" t="str">
        <f>VLOOKUP(B738,IF(A738="COMPOSICAO",S!$A:$D,I!$A:$D),2,FALSE)</f>
        <v>OPERADOR DE GUINCHO COM ENCARGOS COMPLEMENTARES</v>
      </c>
      <c r="D738" s="55"/>
      <c r="E738" s="55"/>
      <c r="F738" s="55"/>
      <c r="G738" s="54" t="str">
        <f>VLOOKUP(B738,IF(A738="COMPOSICAO",S!$A:$D,I!$A:$D),3,FALSE)</f>
        <v>H</v>
      </c>
      <c r="H738" s="81">
        <v>1</v>
      </c>
      <c r="I738" s="56">
        <f>IF(A738="COMPOSICAO",VLOOKUP("TOTAL - "&amp;B738,COMPOSICAO_AUX_2!$A:$J,10,FALSE),VLOOKUP(B738,I!$A:$D,4,FALSE))</f>
        <v>20.23</v>
      </c>
      <c r="J738" s="60">
        <f>TRUNC(H738*I738,2)</f>
        <v>20.23</v>
      </c>
      <c r="K738" s="59"/>
    </row>
    <row r="739" spans="1:13" ht="45" customHeight="1" x14ac:dyDescent="0.25">
      <c r="A739" s="54" t="s">
        <v>434</v>
      </c>
      <c r="B739" s="67">
        <v>93277</v>
      </c>
      <c r="C739" s="55" t="str">
        <f>VLOOKUP(B739,IF(A739="COMPOSICAO",S!$A:$D,I!$A:$D),2,FALSE)</f>
        <v>GUINCHO ELÉTRICO DE COLUNA, CAPACIDADE 400 KG, COM MOTO FREIO, MOTOR TRIFÁSICO DE 1,25 CV - DEPRECIAÇÃO. AF_03/2016</v>
      </c>
      <c r="D739" s="55"/>
      <c r="E739" s="55"/>
      <c r="F739" s="55"/>
      <c r="G739" s="54" t="str">
        <f>VLOOKUP(B739,IF(A739="COMPOSICAO",S!$A:$D,I!$A:$D),3,FALSE)</f>
        <v>H</v>
      </c>
      <c r="H739" s="81">
        <v>1</v>
      </c>
      <c r="I739" s="56">
        <f>IF(A739="COMPOSICAO",VLOOKUP("TOTAL - "&amp;B739,COMPOSICAO_AUX_2!$A:$J,10,FALSE),VLOOKUP(B739,I!$A:$D,4,FALSE))</f>
        <v>0.32</v>
      </c>
      <c r="J739" s="60">
        <f>TRUNC(H739*I739,2)</f>
        <v>0.32</v>
      </c>
      <c r="K739" s="59"/>
    </row>
    <row r="740" spans="1:13" ht="45" customHeight="1" x14ac:dyDescent="0.25">
      <c r="A740" s="54" t="s">
        <v>434</v>
      </c>
      <c r="B740" s="67">
        <v>93278</v>
      </c>
      <c r="C740" s="55" t="str">
        <f>VLOOKUP(B740,IF(A740="COMPOSICAO",S!$A:$D,I!$A:$D),2,FALSE)</f>
        <v>GUINCHO ELÉTRICO DE COLUNA, CAPACIDADE 400 KG, COM MOTO FREIO, MOTOR TRIFÁSICO DE 1,25 CV - JUROS. AF_03/2016</v>
      </c>
      <c r="D740" s="55"/>
      <c r="E740" s="55"/>
      <c r="F740" s="55"/>
      <c r="G740" s="54" t="str">
        <f>VLOOKUP(B740,IF(A740="COMPOSICAO",S!$A:$D,I!$A:$D),3,FALSE)</f>
        <v>H</v>
      </c>
      <c r="H740" s="81">
        <v>1</v>
      </c>
      <c r="I740" s="56">
        <f>IF(A740="COMPOSICAO",VLOOKUP("TOTAL - "&amp;B740,COMPOSICAO_AUX_2!$A:$J,10,FALSE),VLOOKUP(B740,I!$A:$D,4,FALSE))</f>
        <v>0.03</v>
      </c>
      <c r="J740" s="60">
        <f>TRUNC(H740*I740,2)</f>
        <v>0.03</v>
      </c>
      <c r="K740" s="59"/>
    </row>
    <row r="741" spans="1:13" ht="15" customHeight="1" x14ac:dyDescent="0.25">
      <c r="A741" s="76" t="s">
        <v>702</v>
      </c>
      <c r="B741" s="77"/>
      <c r="C741" s="77"/>
      <c r="D741" s="77"/>
      <c r="E741" s="77"/>
      <c r="F741" s="77"/>
      <c r="G741" s="78"/>
      <c r="H741" s="79"/>
      <c r="I741" s="80"/>
      <c r="J741" s="60">
        <f>SUM(J737:K740)</f>
        <v>20.580000000000002</v>
      </c>
      <c r="K741" s="59"/>
    </row>
    <row r="742" spans="1:13" ht="15" customHeight="1" x14ac:dyDescent="0.25">
      <c r="A742" s="4"/>
      <c r="B742" s="4"/>
      <c r="C742" s="4"/>
      <c r="D742" s="4"/>
      <c r="E742" s="4"/>
      <c r="F742" s="4"/>
      <c r="G742" s="4"/>
      <c r="H742" s="4"/>
      <c r="I742" s="4"/>
      <c r="J742" s="4"/>
      <c r="K742" s="4"/>
    </row>
    <row r="743" spans="1:13" ht="15" customHeight="1" x14ac:dyDescent="0.25">
      <c r="A743" s="22" t="s">
        <v>429</v>
      </c>
      <c r="B743" s="22" t="s">
        <v>32</v>
      </c>
      <c r="C743" s="46" t="s">
        <v>8</v>
      </c>
      <c r="D743" s="47"/>
      <c r="E743" s="47"/>
      <c r="F743" s="47"/>
      <c r="G743" s="7" t="s">
        <v>33</v>
      </c>
      <c r="H743" s="7" t="s">
        <v>430</v>
      </c>
      <c r="I743" s="7" t="s">
        <v>431</v>
      </c>
      <c r="J743" s="34" t="s">
        <v>10</v>
      </c>
      <c r="K743" s="33"/>
    </row>
    <row r="744" spans="1:13" ht="15" customHeight="1" x14ac:dyDescent="0.25">
      <c r="A744" s="7" t="s">
        <v>622</v>
      </c>
      <c r="B744" s="71">
        <v>88323</v>
      </c>
      <c r="C744" s="73" t="str">
        <f>VLOOKUP(B744,S!$A:$D,2,FALSE)</f>
        <v>TELHADISTA COM ENCARGOS COMPLEMENTARES</v>
      </c>
      <c r="D744" s="73"/>
      <c r="E744" s="73"/>
      <c r="F744" s="72"/>
      <c r="G744" s="7" t="str">
        <f>VLOOKUP(B744,S!$A:$D,3,FALSE)</f>
        <v>H</v>
      </c>
      <c r="H744" s="74"/>
      <c r="I744" s="74">
        <f>J753</f>
        <v>25.199999999999996</v>
      </c>
      <c r="J744" s="53"/>
      <c r="K744" s="52"/>
      <c r="L744" s="74">
        <f>VLOOKUP(B744,S!$A:$D,4,FALSE)</f>
        <v>25.2</v>
      </c>
      <c r="M744" s="7" t="str">
        <f>IF(ROUND((L744-I744),2)=0,"OK, confere com a tabela.",IF(ROUND((L744-I744),2)&lt;0,"ACIMA ("&amp;TEXT(ROUND(I744*100/L744,4),"0,0000")&amp;" %) da tabela.","ABAIXO ("&amp;TEXT(ROUND(I744*100/L744,4),"0,0000")&amp;" %) da tabela."))</f>
        <v>OK, confere com a tabela.</v>
      </c>
    </row>
    <row r="745" spans="1:13" ht="15" customHeight="1" x14ac:dyDescent="0.25">
      <c r="A745" s="54" t="s">
        <v>433</v>
      </c>
      <c r="B745" s="67">
        <v>12869</v>
      </c>
      <c r="C745" s="55" t="str">
        <f>VLOOKUP(B745,IF(A745="COMPOSICAO",S!$A:$D,I!$A:$D),2,FALSE)</f>
        <v>TELHADOR (HORISTA)</v>
      </c>
      <c r="D745" s="55"/>
      <c r="E745" s="55"/>
      <c r="F745" s="55"/>
      <c r="G745" s="54" t="str">
        <f>VLOOKUP(B745,IF(A745="COMPOSICAO",S!$A:$D,I!$A:$D),3,FALSE)</f>
        <v>H</v>
      </c>
      <c r="H745" s="81">
        <v>1</v>
      </c>
      <c r="I745" s="56">
        <f>IF(A745="COMPOSICAO",VLOOKUP("TOTAL - "&amp;B745,COMPOSICAO_AUX_2!$A:$J,10,FALSE),VLOOKUP(B745,I!$A:$D,4,FALSE))</f>
        <v>17.18</v>
      </c>
      <c r="J745" s="60">
        <f t="shared" ref="J745:J752" si="38">TRUNC(H745*I745,2)</f>
        <v>17.18</v>
      </c>
      <c r="K745" s="59"/>
    </row>
    <row r="746" spans="1:13" ht="30" customHeight="1" x14ac:dyDescent="0.25">
      <c r="A746" s="54" t="s">
        <v>433</v>
      </c>
      <c r="B746" s="67">
        <v>37370</v>
      </c>
      <c r="C746" s="55" t="str">
        <f>VLOOKUP(B746,IF(A746="COMPOSICAO",S!$A:$D,I!$A:$D),2,FALSE)</f>
        <v>ALIMENTACAO - HORISTA (COLETADO CAIXA - ENCARGOS COMPLEMENTARES)</v>
      </c>
      <c r="D746" s="55"/>
      <c r="E746" s="55"/>
      <c r="F746" s="55"/>
      <c r="G746" s="54" t="str">
        <f>VLOOKUP(B746,IF(A746="COMPOSICAO",S!$A:$D,I!$A:$D),3,FALSE)</f>
        <v>H</v>
      </c>
      <c r="H746" s="81">
        <v>1</v>
      </c>
      <c r="I746" s="56">
        <f>IF(A746="COMPOSICAO",VLOOKUP("TOTAL - "&amp;B746,COMPOSICAO_AUX_2!$A:$J,10,FALSE),VLOOKUP(B746,I!$A:$D,4,FALSE))</f>
        <v>3.29</v>
      </c>
      <c r="J746" s="60">
        <f t="shared" si="38"/>
        <v>3.29</v>
      </c>
      <c r="K746" s="59"/>
    </row>
    <row r="747" spans="1:13" ht="30" customHeight="1" x14ac:dyDescent="0.25">
      <c r="A747" s="54" t="s">
        <v>433</v>
      </c>
      <c r="B747" s="67">
        <v>37371</v>
      </c>
      <c r="C747" s="55" t="str">
        <f>VLOOKUP(B747,IF(A747="COMPOSICAO",S!$A:$D,I!$A:$D),2,FALSE)</f>
        <v>TRANSPORTE - HORISTA (COLETADO CAIXA - ENCARGOS COMPLEMENTARES)</v>
      </c>
      <c r="D747" s="55"/>
      <c r="E747" s="55"/>
      <c r="F747" s="55"/>
      <c r="G747" s="54" t="str">
        <f>VLOOKUP(B747,IF(A747="COMPOSICAO",S!$A:$D,I!$A:$D),3,FALSE)</f>
        <v>H</v>
      </c>
      <c r="H747" s="81">
        <v>1</v>
      </c>
      <c r="I747" s="56">
        <f>IF(A747="COMPOSICAO",VLOOKUP("TOTAL - "&amp;B747,COMPOSICAO_AUX_2!$A:$J,10,FALSE),VLOOKUP(B747,I!$A:$D,4,FALSE))</f>
        <v>1.5</v>
      </c>
      <c r="J747" s="60">
        <f t="shared" si="38"/>
        <v>1.5</v>
      </c>
      <c r="K747" s="59"/>
    </row>
    <row r="748" spans="1:13" ht="30" customHeight="1" x14ac:dyDescent="0.25">
      <c r="A748" s="54" t="s">
        <v>433</v>
      </c>
      <c r="B748" s="67">
        <v>37372</v>
      </c>
      <c r="C748" s="55" t="str">
        <f>VLOOKUP(B748,IF(A748="COMPOSICAO",S!$A:$D,I!$A:$D),2,FALSE)</f>
        <v>EXAMES - HORISTA (COLETADO CAIXA - ENCARGOS COMPLEMENTARES)</v>
      </c>
      <c r="D748" s="55"/>
      <c r="E748" s="55"/>
      <c r="F748" s="55"/>
      <c r="G748" s="54" t="str">
        <f>VLOOKUP(B748,IF(A748="COMPOSICAO",S!$A:$D,I!$A:$D),3,FALSE)</f>
        <v>H</v>
      </c>
      <c r="H748" s="81">
        <v>1</v>
      </c>
      <c r="I748" s="56">
        <f>IF(A748="COMPOSICAO",VLOOKUP("TOTAL - "&amp;B748,COMPOSICAO_AUX_2!$A:$J,10,FALSE),VLOOKUP(B748,I!$A:$D,4,FALSE))</f>
        <v>1.1399999999999999</v>
      </c>
      <c r="J748" s="60">
        <f t="shared" si="38"/>
        <v>1.1399999999999999</v>
      </c>
      <c r="K748" s="59"/>
    </row>
    <row r="749" spans="1:13" ht="30" customHeight="1" x14ac:dyDescent="0.25">
      <c r="A749" s="54" t="s">
        <v>433</v>
      </c>
      <c r="B749" s="67">
        <v>37373</v>
      </c>
      <c r="C749" s="55" t="str">
        <f>VLOOKUP(B749,IF(A749="COMPOSICAO",S!$A:$D,I!$A:$D),2,FALSE)</f>
        <v>SEGURO - HORISTA (COLETADO CAIXA - ENCARGOS COMPLEMENTARES)</v>
      </c>
      <c r="D749" s="55"/>
      <c r="E749" s="55"/>
      <c r="F749" s="55"/>
      <c r="G749" s="54" t="str">
        <f>VLOOKUP(B749,IF(A749="COMPOSICAO",S!$A:$D,I!$A:$D),3,FALSE)</f>
        <v>H</v>
      </c>
      <c r="H749" s="81">
        <v>1</v>
      </c>
      <c r="I749" s="56">
        <f>IF(A749="COMPOSICAO",VLOOKUP("TOTAL - "&amp;B749,COMPOSICAO_AUX_2!$A:$J,10,FALSE),VLOOKUP(B749,I!$A:$D,4,FALSE))</f>
        <v>0.06</v>
      </c>
      <c r="J749" s="60">
        <f t="shared" si="38"/>
        <v>0.06</v>
      </c>
      <c r="K749" s="59"/>
    </row>
    <row r="750" spans="1:13" ht="45" customHeight="1" x14ac:dyDescent="0.25">
      <c r="A750" s="54" t="s">
        <v>433</v>
      </c>
      <c r="B750" s="67">
        <v>43459</v>
      </c>
      <c r="C750" s="55" t="str">
        <f>VLOOKUP(B750,IF(A750="COMPOSICAO",S!$A:$D,I!$A:$D),2,FALSE)</f>
        <v>FERRAMENTAS - FAMILIA CARPINTEIRO DE FORMAS - HORISTA (ENCARGOS COMPLEMENTARES - COLETADO CAIXA)</v>
      </c>
      <c r="D750" s="55"/>
      <c r="E750" s="55"/>
      <c r="F750" s="55"/>
      <c r="G750" s="54" t="str">
        <f>VLOOKUP(B750,IF(A750="COMPOSICAO",S!$A:$D,I!$A:$D),3,FALSE)</f>
        <v>H</v>
      </c>
      <c r="H750" s="81">
        <v>1</v>
      </c>
      <c r="I750" s="56">
        <f>IF(A750="COMPOSICAO",VLOOKUP("TOTAL - "&amp;B750,COMPOSICAO_AUX_2!$A:$J,10,FALSE),VLOOKUP(B750,I!$A:$D,4,FALSE))</f>
        <v>0.49</v>
      </c>
      <c r="J750" s="60">
        <f t="shared" si="38"/>
        <v>0.49</v>
      </c>
      <c r="K750" s="59"/>
    </row>
    <row r="751" spans="1:13" ht="30" customHeight="1" x14ac:dyDescent="0.25">
      <c r="A751" s="54" t="s">
        <v>433</v>
      </c>
      <c r="B751" s="67">
        <v>43483</v>
      </c>
      <c r="C751" s="55" t="str">
        <f>VLOOKUP(B751,IF(A751="COMPOSICAO",S!$A:$D,I!$A:$D),2,FALSE)</f>
        <v>EPI - FAMILIA CARPINTEIRO DE FORMAS - HORISTA (ENCARGOS COMPLEMENTARES - COLETADO CAIXA)</v>
      </c>
      <c r="D751" s="55"/>
      <c r="E751" s="55"/>
      <c r="F751" s="55"/>
      <c r="G751" s="54" t="str">
        <f>VLOOKUP(B751,IF(A751="COMPOSICAO",S!$A:$D,I!$A:$D),3,FALSE)</f>
        <v>H</v>
      </c>
      <c r="H751" s="81">
        <v>1</v>
      </c>
      <c r="I751" s="56">
        <f>IF(A751="COMPOSICAO",VLOOKUP("TOTAL - "&amp;B751,COMPOSICAO_AUX_2!$A:$J,10,FALSE),VLOOKUP(B751,I!$A:$D,4,FALSE))</f>
        <v>1.34</v>
      </c>
      <c r="J751" s="60">
        <f t="shared" si="38"/>
        <v>1.34</v>
      </c>
      <c r="K751" s="59"/>
    </row>
    <row r="752" spans="1:13" ht="30" customHeight="1" x14ac:dyDescent="0.25">
      <c r="A752" s="54" t="s">
        <v>434</v>
      </c>
      <c r="B752" s="67">
        <v>95385</v>
      </c>
      <c r="C752" s="55" t="str">
        <f>VLOOKUP(B752,IF(A752="COMPOSICAO",S!$A:$D,I!$A:$D),2,FALSE)</f>
        <v>CURSO DE CAPACITAÇÃO PARA TELHADISTA (ENCARGOS COMPLEMENTARES) - HORISTA</v>
      </c>
      <c r="D752" s="55"/>
      <c r="E752" s="55"/>
      <c r="F752" s="55"/>
      <c r="G752" s="54" t="str">
        <f>VLOOKUP(B752,IF(A752="COMPOSICAO",S!$A:$D,I!$A:$D),3,FALSE)</f>
        <v>H</v>
      </c>
      <c r="H752" s="81">
        <v>1</v>
      </c>
      <c r="I752" s="56">
        <f>IF(A752="COMPOSICAO",VLOOKUP("TOTAL - "&amp;B752,COMPOSICAO_AUX_2!$A:$J,10,FALSE),VLOOKUP(B752,I!$A:$D,4,FALSE))</f>
        <v>0.2</v>
      </c>
      <c r="J752" s="60">
        <f t="shared" si="38"/>
        <v>0.2</v>
      </c>
      <c r="K752" s="59"/>
    </row>
    <row r="753" spans="1:13" ht="15" customHeight="1" x14ac:dyDescent="0.25">
      <c r="A753" s="76" t="s">
        <v>703</v>
      </c>
      <c r="B753" s="77"/>
      <c r="C753" s="77"/>
      <c r="D753" s="77"/>
      <c r="E753" s="77"/>
      <c r="F753" s="77"/>
      <c r="G753" s="78"/>
      <c r="H753" s="79"/>
      <c r="I753" s="80"/>
      <c r="J753" s="60">
        <f>SUM(J744:K752)</f>
        <v>25.199999999999996</v>
      </c>
      <c r="K753" s="59"/>
    </row>
    <row r="754" spans="1:13" ht="15" customHeight="1" x14ac:dyDescent="0.25">
      <c r="A754" s="4"/>
      <c r="B754" s="4"/>
      <c r="C754" s="4"/>
      <c r="D754" s="4"/>
      <c r="E754" s="4"/>
      <c r="F754" s="4"/>
      <c r="G754" s="4"/>
      <c r="H754" s="4"/>
      <c r="I754" s="4"/>
      <c r="J754" s="4"/>
      <c r="K754" s="4"/>
    </row>
    <row r="755" spans="1:13" ht="15" customHeight="1" x14ac:dyDescent="0.25">
      <c r="A755" s="22" t="s">
        <v>429</v>
      </c>
      <c r="B755" s="22" t="s">
        <v>32</v>
      </c>
      <c r="C755" s="46" t="s">
        <v>8</v>
      </c>
      <c r="D755" s="47"/>
      <c r="E755" s="47"/>
      <c r="F755" s="47"/>
      <c r="G755" s="7" t="s">
        <v>33</v>
      </c>
      <c r="H755" s="7" t="s">
        <v>430</v>
      </c>
      <c r="I755" s="7" t="s">
        <v>431</v>
      </c>
      <c r="J755" s="34" t="s">
        <v>10</v>
      </c>
      <c r="K755" s="33"/>
    </row>
    <row r="756" spans="1:13" ht="60" customHeight="1" x14ac:dyDescent="0.25">
      <c r="A756" s="7" t="s">
        <v>622</v>
      </c>
      <c r="B756" s="71">
        <v>87325</v>
      </c>
      <c r="C756" s="73" t="str">
        <f>VLOOKUP(B756,S!$A:$D,2,FALSE)</f>
        <v>ARGAMASSA TRAÇO 1:4 (EM VOLUME DE CIMENTO E AREIA GROSSA ÚMIDA) COM ADIÇÃO DE EMULSÃO POLIMÉRICA PARA CHAPISCO ROLADO, PREPARO MECÂNICO COM BETONEIRA 400 L. AF_08/2019</v>
      </c>
      <c r="D756" s="73"/>
      <c r="E756" s="73"/>
      <c r="F756" s="72"/>
      <c r="G756" s="7" t="str">
        <f>VLOOKUP(B756,S!$A:$D,3,FALSE)</f>
        <v>M3</v>
      </c>
      <c r="H756" s="74"/>
      <c r="I756" s="74">
        <f>J763</f>
        <v>3552.0900000000006</v>
      </c>
      <c r="J756" s="53"/>
      <c r="K756" s="52"/>
      <c r="L756" s="74">
        <f>VLOOKUP(B756,S!$A:$D,4,FALSE)</f>
        <v>3552.09</v>
      </c>
      <c r="M756" s="7" t="str">
        <f>IF(ROUND((L756-I756),2)=0,"OK, confere com a tabela.",IF(ROUND((L756-I756),2)&lt;0,"ACIMA ("&amp;TEXT(ROUND(I756*100/L756,4),"0,0000")&amp;" %) da tabela.","ABAIXO ("&amp;TEXT(ROUND(I756*100/L756,4),"0,0000")&amp;" %) da tabela."))</f>
        <v>OK, confere com a tabela.</v>
      </c>
    </row>
    <row r="757" spans="1:13" ht="30" customHeight="1" x14ac:dyDescent="0.25">
      <c r="A757" s="54" t="s">
        <v>433</v>
      </c>
      <c r="B757" s="67">
        <v>367</v>
      </c>
      <c r="C757" s="55" t="str">
        <f>VLOOKUP(B757,IF(A757="COMPOSICAO",S!$A:$D,I!$A:$D),2,FALSE)</f>
        <v>AREIA GROSSA - POSTO JAZIDA/FORNECEDOR (RETIRADO NA JAZIDA, SEM TRANSPORTE)</v>
      </c>
      <c r="D757" s="55"/>
      <c r="E757" s="55"/>
      <c r="F757" s="55"/>
      <c r="G757" s="54" t="str">
        <f>VLOOKUP(B757,IF(A757="COMPOSICAO",S!$A:$D,I!$A:$D),3,FALSE)</f>
        <v>M3</v>
      </c>
      <c r="H757" s="81">
        <v>0.78</v>
      </c>
      <c r="I757" s="56">
        <f>IF(A757="COMPOSICAO",VLOOKUP("TOTAL - "&amp;B757,COMPOSICAO_AUX_2!$A:$J,10,FALSE),VLOOKUP(B757,I!$A:$D,4,FALSE))</f>
        <v>215.71</v>
      </c>
      <c r="J757" s="60">
        <f t="shared" ref="J757:J762" si="39">TRUNC(H757*I757,2)</f>
        <v>168.25</v>
      </c>
      <c r="K757" s="59"/>
    </row>
    <row r="758" spans="1:13" ht="15" customHeight="1" x14ac:dyDescent="0.25">
      <c r="A758" s="54" t="s">
        <v>433</v>
      </c>
      <c r="B758" s="67">
        <v>1379</v>
      </c>
      <c r="C758" s="55" t="str">
        <f>VLOOKUP(B758,IF(A758="COMPOSICAO",S!$A:$D,I!$A:$D),2,FALSE)</f>
        <v>CIMENTO PORTLAND COMPOSTO CP II-32</v>
      </c>
      <c r="D758" s="55"/>
      <c r="E758" s="55"/>
      <c r="F758" s="55"/>
      <c r="G758" s="54" t="str">
        <f>VLOOKUP(B758,IF(A758="COMPOSICAO",S!$A:$D,I!$A:$D),3,FALSE)</f>
        <v>KG</v>
      </c>
      <c r="H758" s="81">
        <v>264.42</v>
      </c>
      <c r="I758" s="56">
        <f>IF(A758="COMPOSICAO",VLOOKUP("TOTAL - "&amp;B758,COMPOSICAO_AUX_2!$A:$J,10,FALSE),VLOOKUP(B758,I!$A:$D,4,FALSE))</f>
        <v>0.68</v>
      </c>
      <c r="J758" s="60">
        <f t="shared" si="39"/>
        <v>179.8</v>
      </c>
      <c r="K758" s="59"/>
    </row>
    <row r="759" spans="1:13" ht="30" customHeight="1" x14ac:dyDescent="0.25">
      <c r="A759" s="54" t="s">
        <v>433</v>
      </c>
      <c r="B759" s="67">
        <v>7334</v>
      </c>
      <c r="C759" s="55" t="str">
        <f>VLOOKUP(B759,IF(A759="COMPOSICAO",S!$A:$D,I!$A:$D),2,FALSE)</f>
        <v>ADITIVO ADESIVO LIQUIDO PARA ARGAMASSAS DE REVESTIMENTOS CIMENTICIOS</v>
      </c>
      <c r="D759" s="55"/>
      <c r="E759" s="55"/>
      <c r="F759" s="55"/>
      <c r="G759" s="54" t="str">
        <f>VLOOKUP(B759,IF(A759="COMPOSICAO",S!$A:$D,I!$A:$D),3,FALSE)</f>
        <v>L</v>
      </c>
      <c r="H759" s="81">
        <v>189.4</v>
      </c>
      <c r="I759" s="56">
        <f>IF(A759="COMPOSICAO",VLOOKUP("TOTAL - "&amp;B759,COMPOSICAO_AUX_2!$A:$J,10,FALSE),VLOOKUP(B759,I!$A:$D,4,FALSE))</f>
        <v>16.420000000000002</v>
      </c>
      <c r="J759" s="60">
        <f t="shared" si="39"/>
        <v>3109.94</v>
      </c>
      <c r="K759" s="59"/>
    </row>
    <row r="760" spans="1:13" ht="30" customHeight="1" x14ac:dyDescent="0.25">
      <c r="A760" s="54" t="s">
        <v>434</v>
      </c>
      <c r="B760" s="67">
        <v>88377</v>
      </c>
      <c r="C760" s="55" t="str">
        <f>VLOOKUP(B760,IF(A760="COMPOSICAO",S!$A:$D,I!$A:$D),2,FALSE)</f>
        <v>OPERADOR DE BETONEIRA ESTACIONÁRIA/MISTURADOR COM ENCARGOS COMPLEMENTARES</v>
      </c>
      <c r="D760" s="55"/>
      <c r="E760" s="55"/>
      <c r="F760" s="55"/>
      <c r="G760" s="54" t="str">
        <f>VLOOKUP(B760,IF(A760="COMPOSICAO",S!$A:$D,I!$A:$D),3,FALSE)</f>
        <v>H</v>
      </c>
      <c r="H760" s="81">
        <v>4.6900000000000004</v>
      </c>
      <c r="I760" s="56">
        <f>IF(A760="COMPOSICAO",VLOOKUP("TOTAL - "&amp;B760,COMPOSICAO_AUX_2!$A:$J,10,FALSE),VLOOKUP(B760,I!$A:$D,4,FALSE))</f>
        <v>19.360000000000003</v>
      </c>
      <c r="J760" s="60">
        <f t="shared" si="39"/>
        <v>90.79</v>
      </c>
      <c r="K760" s="59"/>
    </row>
    <row r="761" spans="1:13" ht="60" customHeight="1" x14ac:dyDescent="0.25">
      <c r="A761" s="54" t="s">
        <v>434</v>
      </c>
      <c r="B761" s="67">
        <v>88830</v>
      </c>
      <c r="C761" s="55" t="str">
        <f>VLOOKUP(B761,IF(A761="COMPOSICAO",S!$A:$D,I!$A:$D),2,FALSE)</f>
        <v>BETONEIRA CAPACIDADE NOMINAL DE 400 L, CAPACIDADE DE MISTURA 280 L, MOTOR ELÉTRICO TRIFÁSICO POTÊNCIA DE 2 CV, SEM CARREGADOR - CHP DIURNO. AF_10/2014</v>
      </c>
      <c r="D761" s="55"/>
      <c r="E761" s="55"/>
      <c r="F761" s="55"/>
      <c r="G761" s="54" t="str">
        <f>VLOOKUP(B761,IF(A761="COMPOSICAO",S!$A:$D,I!$A:$D),3,FALSE)</f>
        <v>CHP</v>
      </c>
      <c r="H761" s="81">
        <v>1.0900000000000001</v>
      </c>
      <c r="I761" s="56">
        <f>IF(A761="COMPOSICAO",VLOOKUP("TOTAL - "&amp;B761,COMPOSICAO_AUX_2!$A:$J,10,FALSE),VLOOKUP(B761,I!$A:$D,4,FALSE))</f>
        <v>1.66</v>
      </c>
      <c r="J761" s="60">
        <f t="shared" si="39"/>
        <v>1.8</v>
      </c>
      <c r="K761" s="59"/>
    </row>
    <row r="762" spans="1:13" ht="60" customHeight="1" x14ac:dyDescent="0.25">
      <c r="A762" s="54" t="s">
        <v>434</v>
      </c>
      <c r="B762" s="67">
        <v>88831</v>
      </c>
      <c r="C762" s="55" t="str">
        <f>VLOOKUP(B762,IF(A762="COMPOSICAO",S!$A:$D,I!$A:$D),2,FALSE)</f>
        <v>BETONEIRA CAPACIDADE NOMINAL DE 400 L, CAPACIDADE DE MISTURA 280 L, MOTOR ELÉTRICO TRIFÁSICO POTÊNCIA DE 2 CV, SEM CARREGADOR - CHI DIURNO. AF_10/2014</v>
      </c>
      <c r="D762" s="55"/>
      <c r="E762" s="55"/>
      <c r="F762" s="55"/>
      <c r="G762" s="54" t="str">
        <f>VLOOKUP(B762,IF(A762="COMPOSICAO",S!$A:$D,I!$A:$D),3,FALSE)</f>
        <v>CHI</v>
      </c>
      <c r="H762" s="81">
        <v>3.6</v>
      </c>
      <c r="I762" s="56">
        <f>IF(A762="COMPOSICAO",VLOOKUP("TOTAL - "&amp;B762,COMPOSICAO_AUX_2!$A:$J,10,FALSE),VLOOKUP(B762,I!$A:$D,4,FALSE))</f>
        <v>0.42</v>
      </c>
      <c r="J762" s="60">
        <f t="shared" si="39"/>
        <v>1.51</v>
      </c>
      <c r="K762" s="59"/>
    </row>
    <row r="763" spans="1:13" ht="15" customHeight="1" x14ac:dyDescent="0.25">
      <c r="A763" s="76" t="s">
        <v>704</v>
      </c>
      <c r="B763" s="77"/>
      <c r="C763" s="77"/>
      <c r="D763" s="77"/>
      <c r="E763" s="77"/>
      <c r="F763" s="77"/>
      <c r="G763" s="78"/>
      <c r="H763" s="79"/>
      <c r="I763" s="80"/>
      <c r="J763" s="60">
        <f>SUM(J756:K762)</f>
        <v>3552.0900000000006</v>
      </c>
      <c r="K763" s="59"/>
    </row>
    <row r="764" spans="1:13" ht="15" customHeight="1" x14ac:dyDescent="0.25">
      <c r="A764" s="4"/>
      <c r="B764" s="4"/>
      <c r="C764" s="4"/>
      <c r="D764" s="4"/>
      <c r="E764" s="4"/>
      <c r="F764" s="4"/>
      <c r="G764" s="4"/>
      <c r="H764" s="4"/>
      <c r="I764" s="4"/>
      <c r="J764" s="4"/>
      <c r="K764" s="4"/>
    </row>
    <row r="765" spans="1:13" ht="15" customHeight="1" x14ac:dyDescent="0.25">
      <c r="A765" s="22" t="s">
        <v>429</v>
      </c>
      <c r="B765" s="22" t="s">
        <v>32</v>
      </c>
      <c r="C765" s="46" t="s">
        <v>8</v>
      </c>
      <c r="D765" s="47"/>
      <c r="E765" s="47"/>
      <c r="F765" s="47"/>
      <c r="G765" s="7" t="s">
        <v>33</v>
      </c>
      <c r="H765" s="7" t="s">
        <v>430</v>
      </c>
      <c r="I765" s="7" t="s">
        <v>431</v>
      </c>
      <c r="J765" s="34" t="s">
        <v>10</v>
      </c>
      <c r="K765" s="33"/>
    </row>
    <row r="766" spans="1:13" ht="30" customHeight="1" x14ac:dyDescent="0.25">
      <c r="A766" s="7" t="s">
        <v>622</v>
      </c>
      <c r="B766" s="71">
        <v>88261</v>
      </c>
      <c r="C766" s="73" t="str">
        <f>VLOOKUP(B766,S!$A:$D,2,FALSE)</f>
        <v>CARPINTEIRO DE ESQUADRIA COM ENCARGOS COMPLEMENTARES</v>
      </c>
      <c r="D766" s="73"/>
      <c r="E766" s="73"/>
      <c r="F766" s="72"/>
      <c r="G766" s="7" t="str">
        <f>VLOOKUP(B766,S!$A:$D,3,FALSE)</f>
        <v>H</v>
      </c>
      <c r="H766" s="74"/>
      <c r="I766" s="74">
        <f>J775</f>
        <v>24.449999999999996</v>
      </c>
      <c r="J766" s="53"/>
      <c r="K766" s="52"/>
      <c r="L766" s="74">
        <f>VLOOKUP(B766,S!$A:$D,4,FALSE)</f>
        <v>24.45</v>
      </c>
      <c r="M766" s="7" t="str">
        <f>IF(ROUND((L766-I766),2)=0,"OK, confere com a tabela.",IF(ROUND((L766-I766),2)&lt;0,"ACIMA ("&amp;TEXT(ROUND(I766*100/L766,4),"0,0000")&amp;" %) da tabela.","ABAIXO ("&amp;TEXT(ROUND(I766*100/L766,4),"0,0000")&amp;" %) da tabela."))</f>
        <v>OK, confere com a tabela.</v>
      </c>
    </row>
    <row r="767" spans="1:13" ht="15" customHeight="1" x14ac:dyDescent="0.25">
      <c r="A767" s="54" t="s">
        <v>433</v>
      </c>
      <c r="B767" s="67">
        <v>1214</v>
      </c>
      <c r="C767" s="55" t="str">
        <f>VLOOKUP(B767,IF(A767="COMPOSICAO",S!$A:$D,I!$A:$D),2,FALSE)</f>
        <v>CARPINTEIRO DE ESQUADRIAS (HORISTA)</v>
      </c>
      <c r="D767" s="55"/>
      <c r="E767" s="55"/>
      <c r="F767" s="55"/>
      <c r="G767" s="54" t="str">
        <f>VLOOKUP(B767,IF(A767="COMPOSICAO",S!$A:$D,I!$A:$D),3,FALSE)</f>
        <v>H</v>
      </c>
      <c r="H767" s="81">
        <v>1</v>
      </c>
      <c r="I767" s="56">
        <f>IF(A767="COMPOSICAO",VLOOKUP("TOTAL - "&amp;B767,COMPOSICAO_AUX_2!$A:$J,10,FALSE),VLOOKUP(B767,I!$A:$D,4,FALSE))</f>
        <v>16.38</v>
      </c>
      <c r="J767" s="60">
        <f t="shared" ref="J767:J774" si="40">TRUNC(H767*I767,2)</f>
        <v>16.38</v>
      </c>
      <c r="K767" s="59"/>
    </row>
    <row r="768" spans="1:13" ht="30" customHeight="1" x14ac:dyDescent="0.25">
      <c r="A768" s="54" t="s">
        <v>433</v>
      </c>
      <c r="B768" s="67">
        <v>37370</v>
      </c>
      <c r="C768" s="55" t="str">
        <f>VLOOKUP(B768,IF(A768="COMPOSICAO",S!$A:$D,I!$A:$D),2,FALSE)</f>
        <v>ALIMENTACAO - HORISTA (COLETADO CAIXA - ENCARGOS COMPLEMENTARES)</v>
      </c>
      <c r="D768" s="55"/>
      <c r="E768" s="55"/>
      <c r="F768" s="55"/>
      <c r="G768" s="54" t="str">
        <f>VLOOKUP(B768,IF(A768="COMPOSICAO",S!$A:$D,I!$A:$D),3,FALSE)</f>
        <v>H</v>
      </c>
      <c r="H768" s="81">
        <v>1</v>
      </c>
      <c r="I768" s="56">
        <f>IF(A768="COMPOSICAO",VLOOKUP("TOTAL - "&amp;B768,COMPOSICAO_AUX_2!$A:$J,10,FALSE),VLOOKUP(B768,I!$A:$D,4,FALSE))</f>
        <v>3.29</v>
      </c>
      <c r="J768" s="60">
        <f t="shared" si="40"/>
        <v>3.29</v>
      </c>
      <c r="K768" s="59"/>
    </row>
    <row r="769" spans="1:13" ht="30" customHeight="1" x14ac:dyDescent="0.25">
      <c r="A769" s="54" t="s">
        <v>433</v>
      </c>
      <c r="B769" s="67">
        <v>37371</v>
      </c>
      <c r="C769" s="55" t="str">
        <f>VLOOKUP(B769,IF(A769="COMPOSICAO",S!$A:$D,I!$A:$D),2,FALSE)</f>
        <v>TRANSPORTE - HORISTA (COLETADO CAIXA - ENCARGOS COMPLEMENTARES)</v>
      </c>
      <c r="D769" s="55"/>
      <c r="E769" s="55"/>
      <c r="F769" s="55"/>
      <c r="G769" s="54" t="str">
        <f>VLOOKUP(B769,IF(A769="COMPOSICAO",S!$A:$D,I!$A:$D),3,FALSE)</f>
        <v>H</v>
      </c>
      <c r="H769" s="81">
        <v>1</v>
      </c>
      <c r="I769" s="56">
        <f>IF(A769="COMPOSICAO",VLOOKUP("TOTAL - "&amp;B769,COMPOSICAO_AUX_2!$A:$J,10,FALSE),VLOOKUP(B769,I!$A:$D,4,FALSE))</f>
        <v>1.5</v>
      </c>
      <c r="J769" s="60">
        <f t="shared" si="40"/>
        <v>1.5</v>
      </c>
      <c r="K769" s="59"/>
    </row>
    <row r="770" spans="1:13" ht="30" customHeight="1" x14ac:dyDescent="0.25">
      <c r="A770" s="54" t="s">
        <v>433</v>
      </c>
      <c r="B770" s="67">
        <v>37372</v>
      </c>
      <c r="C770" s="55" t="str">
        <f>VLOOKUP(B770,IF(A770="COMPOSICAO",S!$A:$D,I!$A:$D),2,FALSE)</f>
        <v>EXAMES - HORISTA (COLETADO CAIXA - ENCARGOS COMPLEMENTARES)</v>
      </c>
      <c r="D770" s="55"/>
      <c r="E770" s="55"/>
      <c r="F770" s="55"/>
      <c r="G770" s="54" t="str">
        <f>VLOOKUP(B770,IF(A770="COMPOSICAO",S!$A:$D,I!$A:$D),3,FALSE)</f>
        <v>H</v>
      </c>
      <c r="H770" s="81">
        <v>1</v>
      </c>
      <c r="I770" s="56">
        <f>IF(A770="COMPOSICAO",VLOOKUP("TOTAL - "&amp;B770,COMPOSICAO_AUX_2!$A:$J,10,FALSE),VLOOKUP(B770,I!$A:$D,4,FALSE))</f>
        <v>1.1399999999999999</v>
      </c>
      <c r="J770" s="60">
        <f t="shared" si="40"/>
        <v>1.1399999999999999</v>
      </c>
      <c r="K770" s="59"/>
    </row>
    <row r="771" spans="1:13" ht="30" customHeight="1" x14ac:dyDescent="0.25">
      <c r="A771" s="54" t="s">
        <v>433</v>
      </c>
      <c r="B771" s="67">
        <v>37373</v>
      </c>
      <c r="C771" s="55" t="str">
        <f>VLOOKUP(B771,IF(A771="COMPOSICAO",S!$A:$D,I!$A:$D),2,FALSE)</f>
        <v>SEGURO - HORISTA (COLETADO CAIXA - ENCARGOS COMPLEMENTARES)</v>
      </c>
      <c r="D771" s="55"/>
      <c r="E771" s="55"/>
      <c r="F771" s="55"/>
      <c r="G771" s="54" t="str">
        <f>VLOOKUP(B771,IF(A771="COMPOSICAO",S!$A:$D,I!$A:$D),3,FALSE)</f>
        <v>H</v>
      </c>
      <c r="H771" s="81">
        <v>1</v>
      </c>
      <c r="I771" s="56">
        <f>IF(A771="COMPOSICAO",VLOOKUP("TOTAL - "&amp;B771,COMPOSICAO_AUX_2!$A:$J,10,FALSE),VLOOKUP(B771,I!$A:$D,4,FALSE))</f>
        <v>0.06</v>
      </c>
      <c r="J771" s="60">
        <f t="shared" si="40"/>
        <v>0.06</v>
      </c>
      <c r="K771" s="59"/>
    </row>
    <row r="772" spans="1:13" ht="45" customHeight="1" x14ac:dyDescent="0.25">
      <c r="A772" s="54" t="s">
        <v>433</v>
      </c>
      <c r="B772" s="67">
        <v>43459</v>
      </c>
      <c r="C772" s="55" t="str">
        <f>VLOOKUP(B772,IF(A772="COMPOSICAO",S!$A:$D,I!$A:$D),2,FALSE)</f>
        <v>FERRAMENTAS - FAMILIA CARPINTEIRO DE FORMAS - HORISTA (ENCARGOS COMPLEMENTARES - COLETADO CAIXA)</v>
      </c>
      <c r="D772" s="55"/>
      <c r="E772" s="55"/>
      <c r="F772" s="55"/>
      <c r="G772" s="54" t="str">
        <f>VLOOKUP(B772,IF(A772="COMPOSICAO",S!$A:$D,I!$A:$D),3,FALSE)</f>
        <v>H</v>
      </c>
      <c r="H772" s="81">
        <v>1</v>
      </c>
      <c r="I772" s="56">
        <f>IF(A772="COMPOSICAO",VLOOKUP("TOTAL - "&amp;B772,COMPOSICAO_AUX_2!$A:$J,10,FALSE),VLOOKUP(B772,I!$A:$D,4,FALSE))</f>
        <v>0.49</v>
      </c>
      <c r="J772" s="60">
        <f t="shared" si="40"/>
        <v>0.49</v>
      </c>
      <c r="K772" s="59"/>
    </row>
    <row r="773" spans="1:13" ht="30" customHeight="1" x14ac:dyDescent="0.25">
      <c r="A773" s="54" t="s">
        <v>433</v>
      </c>
      <c r="B773" s="67">
        <v>43483</v>
      </c>
      <c r="C773" s="55" t="str">
        <f>VLOOKUP(B773,IF(A773="COMPOSICAO",S!$A:$D,I!$A:$D),2,FALSE)</f>
        <v>EPI - FAMILIA CARPINTEIRO DE FORMAS - HORISTA (ENCARGOS COMPLEMENTARES - COLETADO CAIXA)</v>
      </c>
      <c r="D773" s="55"/>
      <c r="E773" s="55"/>
      <c r="F773" s="55"/>
      <c r="G773" s="54" t="str">
        <f>VLOOKUP(B773,IF(A773="COMPOSICAO",S!$A:$D,I!$A:$D),3,FALSE)</f>
        <v>H</v>
      </c>
      <c r="H773" s="81">
        <v>1</v>
      </c>
      <c r="I773" s="56">
        <f>IF(A773="COMPOSICAO",VLOOKUP("TOTAL - "&amp;B773,COMPOSICAO_AUX_2!$A:$J,10,FALSE),VLOOKUP(B773,I!$A:$D,4,FALSE))</f>
        <v>1.34</v>
      </c>
      <c r="J773" s="60">
        <f t="shared" si="40"/>
        <v>1.34</v>
      </c>
      <c r="K773" s="59"/>
    </row>
    <row r="774" spans="1:13" ht="30" customHeight="1" x14ac:dyDescent="0.25">
      <c r="A774" s="54" t="s">
        <v>434</v>
      </c>
      <c r="B774" s="67">
        <v>95329</v>
      </c>
      <c r="C774" s="55" t="str">
        <f>VLOOKUP(B774,IF(A774="COMPOSICAO",S!$A:$D,I!$A:$D),2,FALSE)</f>
        <v>CURSO DE CAPACITAÇÃO PARA CARPINTEIRO DE ESQUADRIA (ENCARGOS COMPLEMENTARES) - HORISTA</v>
      </c>
      <c r="D774" s="55"/>
      <c r="E774" s="55"/>
      <c r="F774" s="55"/>
      <c r="G774" s="54" t="str">
        <f>VLOOKUP(B774,IF(A774="COMPOSICAO",S!$A:$D,I!$A:$D),3,FALSE)</f>
        <v>H</v>
      </c>
      <c r="H774" s="81">
        <v>1</v>
      </c>
      <c r="I774" s="56">
        <f>IF(A774="COMPOSICAO",VLOOKUP("TOTAL - "&amp;B774,COMPOSICAO_AUX_2!$A:$J,10,FALSE),VLOOKUP(B774,I!$A:$D,4,FALSE))</f>
        <v>0.25</v>
      </c>
      <c r="J774" s="60">
        <f t="shared" si="40"/>
        <v>0.25</v>
      </c>
      <c r="K774" s="59"/>
    </row>
    <row r="775" spans="1:13" ht="15" customHeight="1" x14ac:dyDescent="0.25">
      <c r="A775" s="76" t="s">
        <v>705</v>
      </c>
      <c r="B775" s="77"/>
      <c r="C775" s="77"/>
      <c r="D775" s="77"/>
      <c r="E775" s="77"/>
      <c r="F775" s="77"/>
      <c r="G775" s="78"/>
      <c r="H775" s="79"/>
      <c r="I775" s="80"/>
      <c r="J775" s="60">
        <f>SUM(J766:K774)</f>
        <v>24.449999999999996</v>
      </c>
      <c r="K775" s="59"/>
    </row>
    <row r="776" spans="1:13" ht="15" customHeight="1" x14ac:dyDescent="0.25">
      <c r="A776" s="4"/>
      <c r="B776" s="4"/>
      <c r="C776" s="4"/>
      <c r="D776" s="4"/>
      <c r="E776" s="4"/>
      <c r="F776" s="4"/>
      <c r="G776" s="4"/>
      <c r="H776" s="4"/>
      <c r="I776" s="4"/>
      <c r="J776" s="4"/>
      <c r="K776" s="4"/>
    </row>
    <row r="777" spans="1:13" ht="15" customHeight="1" x14ac:dyDescent="0.25">
      <c r="A777" s="22" t="s">
        <v>429</v>
      </c>
      <c r="B777" s="22" t="s">
        <v>32</v>
      </c>
      <c r="C777" s="46" t="s">
        <v>8</v>
      </c>
      <c r="D777" s="47"/>
      <c r="E777" s="47"/>
      <c r="F777" s="47"/>
      <c r="G777" s="7" t="s">
        <v>33</v>
      </c>
      <c r="H777" s="7" t="s">
        <v>430</v>
      </c>
      <c r="I777" s="7" t="s">
        <v>431</v>
      </c>
      <c r="J777" s="34" t="s">
        <v>10</v>
      </c>
      <c r="K777" s="33"/>
    </row>
    <row r="778" spans="1:13" ht="45" customHeight="1" x14ac:dyDescent="0.25">
      <c r="A778" s="7" t="s">
        <v>622</v>
      </c>
      <c r="B778" s="71">
        <v>88627</v>
      </c>
      <c r="C778" s="73" t="str">
        <f>VLOOKUP(B778,S!$A:$D,2,FALSE)</f>
        <v>ARGAMASSA TRAÇO 1:0,5:4,5 (EM VOLUME DE CIMENTO, CAL E AREIA MÉDIA ÚMIDA) PARA ASSENTAMENTO DE ALVENARIA, PREPARO MANUAL. AF_08/2019</v>
      </c>
      <c r="D778" s="73"/>
      <c r="E778" s="73"/>
      <c r="F778" s="72"/>
      <c r="G778" s="7" t="str">
        <f>VLOOKUP(B778,S!$A:$D,3,FALSE)</f>
        <v>M3</v>
      </c>
      <c r="H778" s="74"/>
      <c r="I778" s="74">
        <f>J783</f>
        <v>733.63</v>
      </c>
      <c r="J778" s="53"/>
      <c r="K778" s="52"/>
      <c r="L778" s="74">
        <f>VLOOKUP(B778,S!$A:$D,4,FALSE)</f>
        <v>733.63</v>
      </c>
      <c r="M778" s="7" t="str">
        <f>IF(ROUND((L778-I778),2)=0,"OK, confere com a tabela.",IF(ROUND((L778-I778),2)&lt;0,"ACIMA ("&amp;TEXT(ROUND(I778*100/L778,4),"0,0000")&amp;" %) da tabela.","ABAIXO ("&amp;TEXT(ROUND(I778*100/L778,4),"0,0000")&amp;" %) da tabela."))</f>
        <v>OK, confere com a tabela.</v>
      </c>
    </row>
    <row r="779" spans="1:13" ht="30" customHeight="1" x14ac:dyDescent="0.25">
      <c r="A779" s="54" t="s">
        <v>433</v>
      </c>
      <c r="B779" s="67">
        <v>370</v>
      </c>
      <c r="C779" s="55" t="str">
        <f>VLOOKUP(B779,IF(A779="COMPOSICAO",S!$A:$D,I!$A:$D),2,FALSE)</f>
        <v>AREIA MEDIA - POSTO JAZIDA/FORNECEDOR (RETIRADO NA JAZIDA, SEM TRANSPORTE)</v>
      </c>
      <c r="D779" s="55"/>
      <c r="E779" s="55"/>
      <c r="F779" s="55"/>
      <c r="G779" s="54" t="str">
        <f>VLOOKUP(B779,IF(A779="COMPOSICAO",S!$A:$D,I!$A:$D),3,FALSE)</f>
        <v>M3</v>
      </c>
      <c r="H779" s="81">
        <v>1.1299999999999999</v>
      </c>
      <c r="I779" s="56">
        <f>IF(A779="COMPOSICAO",VLOOKUP("TOTAL - "&amp;B779,COMPOSICAO_AUX_2!$A:$J,10,FALSE),VLOOKUP(B779,I!$A:$D,4,FALSE))</f>
        <v>212.93</v>
      </c>
      <c r="J779" s="60">
        <f>TRUNC(H779*I779,2)</f>
        <v>240.61</v>
      </c>
      <c r="K779" s="59"/>
    </row>
    <row r="780" spans="1:13" ht="15" customHeight="1" x14ac:dyDescent="0.25">
      <c r="A780" s="54" t="s">
        <v>433</v>
      </c>
      <c r="B780" s="67">
        <v>1106</v>
      </c>
      <c r="C780" s="55" t="str">
        <f>VLOOKUP(B780,IF(A780="COMPOSICAO",S!$A:$D,I!$A:$D),2,FALSE)</f>
        <v>CAL HIDRATADA CH-I PARA ARGAMASSAS</v>
      </c>
      <c r="D780" s="55"/>
      <c r="E780" s="55"/>
      <c r="F780" s="55"/>
      <c r="G780" s="54" t="str">
        <f>VLOOKUP(B780,IF(A780="COMPOSICAO",S!$A:$D,I!$A:$D),3,FALSE)</f>
        <v>KG</v>
      </c>
      <c r="H780" s="81">
        <v>75.47</v>
      </c>
      <c r="I780" s="56">
        <f>IF(A780="COMPOSICAO",VLOOKUP("TOTAL - "&amp;B780,COMPOSICAO_AUX_2!$A:$J,10,FALSE),VLOOKUP(B780,I!$A:$D,4,FALSE))</f>
        <v>1.21</v>
      </c>
      <c r="J780" s="60">
        <f>TRUNC(H780*I780,2)</f>
        <v>91.31</v>
      </c>
      <c r="K780" s="59"/>
    </row>
    <row r="781" spans="1:13" ht="15" customHeight="1" x14ac:dyDescent="0.25">
      <c r="A781" s="54" t="s">
        <v>433</v>
      </c>
      <c r="B781" s="67">
        <v>1379</v>
      </c>
      <c r="C781" s="55" t="str">
        <f>VLOOKUP(B781,IF(A781="COMPOSICAO",S!$A:$D,I!$A:$D),2,FALSE)</f>
        <v>CIMENTO PORTLAND COMPOSTO CP II-32</v>
      </c>
      <c r="D781" s="55"/>
      <c r="E781" s="55"/>
      <c r="F781" s="55"/>
      <c r="G781" s="54" t="str">
        <f>VLOOKUP(B781,IF(A781="COMPOSICAO",S!$A:$D,I!$A:$D),3,FALSE)</f>
        <v>KG</v>
      </c>
      <c r="H781" s="81">
        <v>339.62</v>
      </c>
      <c r="I781" s="56">
        <f>IF(A781="COMPOSICAO",VLOOKUP("TOTAL - "&amp;B781,COMPOSICAO_AUX_2!$A:$J,10,FALSE),VLOOKUP(B781,I!$A:$D,4,FALSE))</f>
        <v>0.68</v>
      </c>
      <c r="J781" s="60">
        <f>TRUNC(H781*I781,2)</f>
        <v>230.94</v>
      </c>
      <c r="K781" s="59"/>
    </row>
    <row r="782" spans="1:13" ht="15" customHeight="1" x14ac:dyDescent="0.25">
      <c r="A782" s="54" t="s">
        <v>434</v>
      </c>
      <c r="B782" s="67">
        <v>88316</v>
      </c>
      <c r="C782" s="55" t="str">
        <f>VLOOKUP(B782,IF(A782="COMPOSICAO",S!$A:$D,I!$A:$D),2,FALSE)</f>
        <v>SERVENTE COM ENCARGOS COMPLEMENTARES</v>
      </c>
      <c r="D782" s="55"/>
      <c r="E782" s="55"/>
      <c r="F782" s="55"/>
      <c r="G782" s="54" t="str">
        <f>VLOOKUP(B782,IF(A782="COMPOSICAO",S!$A:$D,I!$A:$D),3,FALSE)</f>
        <v>H</v>
      </c>
      <c r="H782" s="81">
        <v>8.7799999999999994</v>
      </c>
      <c r="I782" s="56">
        <f>IF(A782="COMPOSICAO",VLOOKUP("TOTAL - "&amp;B782,COMPOSICAO_AUX_2!$A:$J,10,FALSE),VLOOKUP(B782,I!$A:$D,4,FALSE))</f>
        <v>19.45</v>
      </c>
      <c r="J782" s="60">
        <f>TRUNC(H782*I782,2)</f>
        <v>170.77</v>
      </c>
      <c r="K782" s="59"/>
    </row>
    <row r="783" spans="1:13" ht="15" customHeight="1" x14ac:dyDescent="0.25">
      <c r="A783" s="76" t="s">
        <v>706</v>
      </c>
      <c r="B783" s="77"/>
      <c r="C783" s="77"/>
      <c r="D783" s="77"/>
      <c r="E783" s="77"/>
      <c r="F783" s="77"/>
      <c r="G783" s="78"/>
      <c r="H783" s="79"/>
      <c r="I783" s="80"/>
      <c r="J783" s="60">
        <f>SUM(J778:K782)</f>
        <v>733.63</v>
      </c>
      <c r="K783" s="59"/>
    </row>
    <row r="784" spans="1:13" ht="15" customHeight="1" x14ac:dyDescent="0.25">
      <c r="A784" s="4"/>
      <c r="B784" s="4"/>
      <c r="C784" s="4"/>
      <c r="D784" s="4"/>
      <c r="E784" s="4"/>
      <c r="F784" s="4"/>
      <c r="G784" s="4"/>
      <c r="H784" s="4"/>
      <c r="I784" s="4"/>
      <c r="J784" s="4"/>
      <c r="K784" s="4"/>
    </row>
    <row r="785" spans="1:13" ht="15" customHeight="1" x14ac:dyDescent="0.25">
      <c r="A785" s="22" t="s">
        <v>429</v>
      </c>
      <c r="B785" s="22" t="s">
        <v>32</v>
      </c>
      <c r="C785" s="46" t="s">
        <v>8</v>
      </c>
      <c r="D785" s="47"/>
      <c r="E785" s="47"/>
      <c r="F785" s="47"/>
      <c r="G785" s="7" t="s">
        <v>33</v>
      </c>
      <c r="H785" s="7" t="s">
        <v>430</v>
      </c>
      <c r="I785" s="7" t="s">
        <v>431</v>
      </c>
      <c r="J785" s="34" t="s">
        <v>10</v>
      </c>
      <c r="K785" s="33"/>
    </row>
    <row r="786" spans="1:13" ht="45" customHeight="1" x14ac:dyDescent="0.25">
      <c r="A786" s="7" t="s">
        <v>609</v>
      </c>
      <c r="B786" s="71">
        <v>90806</v>
      </c>
      <c r="C786" s="73" t="str">
        <f>VLOOKUP(B786,S!$A:$D,2,FALSE)</f>
        <v>BATENTE PARA PORTA DE MADEIRA, FIXAÇÃO COM ARGAMASSA, PADRÃO MÉDIO - FORNECIMENTO E INSTALAÇÃO. AF_12/2019</v>
      </c>
      <c r="D786" s="73"/>
      <c r="E786" s="73"/>
      <c r="F786" s="72"/>
      <c r="G786" s="7" t="str">
        <f>VLOOKUP(B786,S!$A:$D,3,FALSE)</f>
        <v>UN</v>
      </c>
      <c r="H786" s="74"/>
      <c r="I786" s="74">
        <f>J794</f>
        <v>436.82</v>
      </c>
      <c r="J786" s="53"/>
      <c r="K786" s="52"/>
      <c r="L786" s="74">
        <f>VLOOKUP(B786,S!$A:$D,4,FALSE)</f>
        <v>436.82</v>
      </c>
      <c r="M786" s="7" t="str">
        <f>IF(ROUND((L786-I786),2)=0,"OK, confere com a tabela.",IF(ROUND((L786-I786),2)&lt;0,"ACIMA ("&amp;TEXT(ROUND(I786*100/L786,4),"0,0000")&amp;" %) da tabela.","ABAIXO ("&amp;TEXT(ROUND(I786*100/L786,4),"0,0000")&amp;" %) da tabela."))</f>
        <v>OK, confere com a tabela.</v>
      </c>
    </row>
    <row r="787" spans="1:13" ht="30" customHeight="1" x14ac:dyDescent="0.25">
      <c r="A787" s="54" t="s">
        <v>433</v>
      </c>
      <c r="B787" s="67">
        <v>7319</v>
      </c>
      <c r="C787" s="55" t="str">
        <f>VLOOKUP(B787,IF(A787="COMPOSICAO",S!$A:$D,I!$A:$D),2,FALSE)</f>
        <v>TINTA ASFALTICA IMPERMEABILIZANTE DISPERSA EM AGUA, PARA MATERIAIS CIMENTICIOS</v>
      </c>
      <c r="D787" s="55"/>
      <c r="E787" s="55"/>
      <c r="F787" s="55"/>
      <c r="G787" s="54" t="str">
        <f>VLOOKUP(B787,IF(A787="COMPOSICAO",S!$A:$D,I!$A:$D),3,FALSE)</f>
        <v>L</v>
      </c>
      <c r="H787" s="81">
        <v>0.1671</v>
      </c>
      <c r="I787" s="56">
        <f>IF(A787="COMPOSICAO",VLOOKUP("TOTAL - "&amp;B787,COMPOSICAO_AUX_2!$A:$J,10,FALSE),VLOOKUP(B787,I!$A:$D,4,FALSE))</f>
        <v>12.92</v>
      </c>
      <c r="J787" s="60">
        <f t="shared" ref="J787:J793" si="41">TRUNC(H787*I787,2)</f>
        <v>2.15</v>
      </c>
      <c r="K787" s="59"/>
    </row>
    <row r="788" spans="1:13" ht="30" customHeight="1" x14ac:dyDescent="0.25">
      <c r="A788" s="54" t="s">
        <v>433</v>
      </c>
      <c r="B788" s="67">
        <v>39027</v>
      </c>
      <c r="C788" s="55" t="str">
        <f>VLOOKUP(B788,IF(A788="COMPOSICAO",S!$A:$D,I!$A:$D),2,FALSE)</f>
        <v>PREGO DE ACO POLIDO COM CABECA 19  X 36 (3 1/4  X  9)</v>
      </c>
      <c r="D788" s="55"/>
      <c r="E788" s="55"/>
      <c r="F788" s="55"/>
      <c r="G788" s="54" t="str">
        <f>VLOOKUP(B788,IF(A788="COMPOSICAO",S!$A:$D,I!$A:$D),3,FALSE)</f>
        <v>KG</v>
      </c>
      <c r="H788" s="81">
        <v>0.2</v>
      </c>
      <c r="I788" s="56">
        <f>IF(A788="COMPOSICAO",VLOOKUP("TOTAL - "&amp;B788,COMPOSICAO_AUX_2!$A:$J,10,FALSE),VLOOKUP(B788,I!$A:$D,4,FALSE))</f>
        <v>22.87</v>
      </c>
      <c r="J788" s="60">
        <f t="shared" si="41"/>
        <v>4.57</v>
      </c>
      <c r="K788" s="59"/>
    </row>
    <row r="789" spans="1:13" ht="30" customHeight="1" x14ac:dyDescent="0.25">
      <c r="A789" s="54" t="s">
        <v>434</v>
      </c>
      <c r="B789" s="67">
        <v>88261</v>
      </c>
      <c r="C789" s="55" t="str">
        <f>VLOOKUP(B789,IF(A789="COMPOSICAO",S!$A:$D,I!$A:$D),2,FALSE)</f>
        <v>CARPINTEIRO DE ESQUADRIA COM ENCARGOS COMPLEMENTARES</v>
      </c>
      <c r="D789" s="55"/>
      <c r="E789" s="55"/>
      <c r="F789" s="55"/>
      <c r="G789" s="54" t="str">
        <f>VLOOKUP(B789,IF(A789="COMPOSICAO",S!$A:$D,I!$A:$D),3,FALSE)</f>
        <v>H</v>
      </c>
      <c r="H789" s="81">
        <v>0.55200000000000005</v>
      </c>
      <c r="I789" s="56">
        <f>IF(A789="COMPOSICAO",VLOOKUP("TOTAL - "&amp;B789,COMPOSICAO_AUX_2!$A:$J,10,FALSE),VLOOKUP(B789,I!$A:$D,4,FALSE))</f>
        <v>24.449999999999996</v>
      </c>
      <c r="J789" s="60">
        <f t="shared" si="41"/>
        <v>13.49</v>
      </c>
      <c r="K789" s="59"/>
    </row>
    <row r="790" spans="1:13" ht="15" customHeight="1" x14ac:dyDescent="0.25">
      <c r="A790" s="54" t="s">
        <v>434</v>
      </c>
      <c r="B790" s="67">
        <v>88309</v>
      </c>
      <c r="C790" s="55" t="str">
        <f>VLOOKUP(B790,IF(A790="COMPOSICAO",S!$A:$D,I!$A:$D),2,FALSE)</f>
        <v>PEDREIRO COM ENCARGOS COMPLEMENTARES</v>
      </c>
      <c r="D790" s="55"/>
      <c r="E790" s="55"/>
      <c r="F790" s="55"/>
      <c r="G790" s="54" t="str">
        <f>VLOOKUP(B790,IF(A790="COMPOSICAO",S!$A:$D,I!$A:$D),3,FALSE)</f>
        <v>H</v>
      </c>
      <c r="H790" s="81">
        <v>1.3620000000000001</v>
      </c>
      <c r="I790" s="56">
        <f>IF(A790="COMPOSICAO",VLOOKUP("TOTAL - "&amp;B790,COMPOSICAO_AUX_2!$A:$J,10,FALSE),VLOOKUP(B790,I!$A:$D,4,FALSE))</f>
        <v>25.779999999999998</v>
      </c>
      <c r="J790" s="60">
        <f t="shared" si="41"/>
        <v>35.11</v>
      </c>
      <c r="K790" s="59"/>
    </row>
    <row r="791" spans="1:13" ht="15" customHeight="1" x14ac:dyDescent="0.25">
      <c r="A791" s="54" t="s">
        <v>434</v>
      </c>
      <c r="B791" s="67">
        <v>88316</v>
      </c>
      <c r="C791" s="55" t="str">
        <f>VLOOKUP(B791,IF(A791="COMPOSICAO",S!$A:$D,I!$A:$D),2,FALSE)</f>
        <v>SERVENTE COM ENCARGOS COMPLEMENTARES</v>
      </c>
      <c r="D791" s="55"/>
      <c r="E791" s="55"/>
      <c r="F791" s="55"/>
      <c r="G791" s="54" t="str">
        <f>VLOOKUP(B791,IF(A791="COMPOSICAO",S!$A:$D,I!$A:$D),3,FALSE)</f>
        <v>H</v>
      </c>
      <c r="H791" s="81">
        <v>0.95699999999999996</v>
      </c>
      <c r="I791" s="56">
        <f>IF(A791="COMPOSICAO",VLOOKUP("TOTAL - "&amp;B791,COMPOSICAO_AUX_2!$A:$J,10,FALSE),VLOOKUP(B791,I!$A:$D,4,FALSE))</f>
        <v>19.45</v>
      </c>
      <c r="J791" s="60">
        <f t="shared" si="41"/>
        <v>18.61</v>
      </c>
      <c r="K791" s="59"/>
    </row>
    <row r="792" spans="1:13" ht="45" customHeight="1" x14ac:dyDescent="0.25">
      <c r="A792" s="54" t="s">
        <v>434</v>
      </c>
      <c r="B792" s="67">
        <v>88629</v>
      </c>
      <c r="C792" s="55" t="str">
        <f>VLOOKUP(B792,IF(A792="COMPOSICAO",S!$A:$D,I!$A:$D),2,FALSE)</f>
        <v>ARGAMASSA TRAÇO 1:3 (EM VOLUME DE CIMENTO E AREIA MÉDIA ÚMIDA), PREPARO MANUAL. AF_08/2019</v>
      </c>
      <c r="D792" s="55"/>
      <c r="E792" s="55"/>
      <c r="F792" s="55"/>
      <c r="G792" s="54" t="str">
        <f>VLOOKUP(B792,IF(A792="COMPOSICAO",S!$A:$D,I!$A:$D),3,FALSE)</f>
        <v>M3</v>
      </c>
      <c r="H792" s="81">
        <v>2.23E-2</v>
      </c>
      <c r="I792" s="56">
        <f>IF(A792="COMPOSICAO",VLOOKUP("TOTAL - "&amp;B792,COMPOSICAO_AUX_2!$A:$J,10,FALSE),VLOOKUP(B792,I!$A:$D,4,FALSE))</f>
        <v>722.92000000000007</v>
      </c>
      <c r="J792" s="60">
        <f t="shared" si="41"/>
        <v>16.12</v>
      </c>
      <c r="K792" s="59"/>
    </row>
    <row r="793" spans="1:13" ht="30" customHeight="1" x14ac:dyDescent="0.25">
      <c r="A793" s="54" t="s">
        <v>434</v>
      </c>
      <c r="B793" s="67">
        <v>90801</v>
      </c>
      <c r="C793" s="55" t="str">
        <f>VLOOKUP(B793,IF(A793="COMPOSICAO",S!$A:$D,I!$A:$D),2,FALSE)</f>
        <v>BATENTE PARA PORTA DE MADEIRA, PADRÃO MÉDIO - FORNECIMENTO E MONTAGEM. AF_12/2019</v>
      </c>
      <c r="D793" s="55"/>
      <c r="E793" s="55"/>
      <c r="F793" s="55"/>
      <c r="G793" s="54" t="str">
        <f>VLOOKUP(B793,IF(A793="COMPOSICAO",S!$A:$D,I!$A:$D),3,FALSE)</f>
        <v>UN</v>
      </c>
      <c r="H793" s="81">
        <v>1</v>
      </c>
      <c r="I793" s="56">
        <f>IF(A793="COMPOSICAO",VLOOKUP("TOTAL - "&amp;B793,COMPOSICAO_AUX_2!$A:$J,10,FALSE),VLOOKUP(B793,I!$A:$D,4,FALSE))</f>
        <v>346.77</v>
      </c>
      <c r="J793" s="60">
        <f t="shared" si="41"/>
        <v>346.77</v>
      </c>
      <c r="K793" s="59"/>
    </row>
    <row r="794" spans="1:13" ht="15" customHeight="1" x14ac:dyDescent="0.25">
      <c r="A794" s="76" t="s">
        <v>707</v>
      </c>
      <c r="B794" s="77"/>
      <c r="C794" s="77"/>
      <c r="D794" s="77"/>
      <c r="E794" s="77"/>
      <c r="F794" s="77"/>
      <c r="G794" s="78"/>
      <c r="H794" s="79"/>
      <c r="I794" s="80"/>
      <c r="J794" s="60">
        <f>SUM(J786:K793)</f>
        <v>436.82</v>
      </c>
      <c r="K794" s="59"/>
    </row>
    <row r="795" spans="1:13" ht="15" customHeight="1" x14ac:dyDescent="0.25">
      <c r="A795" s="4"/>
      <c r="B795" s="4"/>
      <c r="C795" s="4"/>
      <c r="D795" s="4"/>
      <c r="E795" s="4"/>
      <c r="F795" s="4"/>
      <c r="G795" s="4"/>
      <c r="H795" s="4"/>
      <c r="I795" s="4"/>
      <c r="J795" s="4"/>
      <c r="K795" s="4"/>
    </row>
    <row r="796" spans="1:13" ht="15" customHeight="1" x14ac:dyDescent="0.25">
      <c r="A796" s="22" t="s">
        <v>429</v>
      </c>
      <c r="B796" s="22" t="s">
        <v>32</v>
      </c>
      <c r="C796" s="46" t="s">
        <v>8</v>
      </c>
      <c r="D796" s="47"/>
      <c r="E796" s="47"/>
      <c r="F796" s="47"/>
      <c r="G796" s="7" t="s">
        <v>33</v>
      </c>
      <c r="H796" s="7" t="s">
        <v>430</v>
      </c>
      <c r="I796" s="7" t="s">
        <v>431</v>
      </c>
      <c r="J796" s="34" t="s">
        <v>10</v>
      </c>
      <c r="K796" s="33"/>
    </row>
    <row r="797" spans="1:13" ht="60" customHeight="1" x14ac:dyDescent="0.25">
      <c r="A797" s="7" t="s">
        <v>609</v>
      </c>
      <c r="B797" s="71">
        <v>90820</v>
      </c>
      <c r="C797" s="73" t="str">
        <f>VLOOKUP(B797,S!$A:$D,2,FALSE)</f>
        <v>PORTA DE MADEIRA PARA PINTURA, SEMI-OCA (LEVE OU MÉDIA), 60X210CM, ESPESSURA DE 3,5CM, INCLUSO DOBRADIÇAS - FORNECIMENTO E INSTALAÇÃO. AF_12/2019</v>
      </c>
      <c r="D797" s="73"/>
      <c r="E797" s="73"/>
      <c r="F797" s="72"/>
      <c r="G797" s="7" t="str">
        <f>VLOOKUP(B797,S!$A:$D,3,FALSE)</f>
        <v>UN</v>
      </c>
      <c r="H797" s="74"/>
      <c r="I797" s="74">
        <f>J803</f>
        <v>356.79999999999995</v>
      </c>
      <c r="J797" s="53"/>
      <c r="K797" s="52"/>
      <c r="L797" s="74">
        <f>VLOOKUP(B797,S!$A:$D,4,FALSE)</f>
        <v>356.8</v>
      </c>
      <c r="M797" s="7" t="str">
        <f>IF(ROUND((L797-I797),2)=0,"OK, confere com a tabela.",IF(ROUND((L797-I797),2)&lt;0,"ACIMA ("&amp;TEXT(ROUND(I797*100/L797,4),"0,0000")&amp;" %) da tabela.","ABAIXO ("&amp;TEXT(ROUND(I797*100/L797,4),"0,0000")&amp;" %) da tabela."))</f>
        <v>OK, confere com a tabela.</v>
      </c>
    </row>
    <row r="798" spans="1:13" ht="45" customHeight="1" x14ac:dyDescent="0.25">
      <c r="A798" s="54" t="s">
        <v>433</v>
      </c>
      <c r="B798" s="67">
        <v>2432</v>
      </c>
      <c r="C798" s="55" t="str">
        <f>VLOOKUP(B798,IF(A798="COMPOSICAO",S!$A:$D,I!$A:$D),2,FALSE)</f>
        <v>DOBRADICA EM ACO/FERRO, 3 1/2" X  3", E= 1,9  A 2 MM, COM ANEL,  CROMADO OU ZINCADO, TAMPA BOLA, COM PARAFUSOS</v>
      </c>
      <c r="D798" s="55"/>
      <c r="E798" s="55"/>
      <c r="F798" s="55"/>
      <c r="G798" s="54" t="str">
        <f>VLOOKUP(B798,IF(A798="COMPOSICAO",S!$A:$D,I!$A:$D),3,FALSE)</f>
        <v>UN</v>
      </c>
      <c r="H798" s="81">
        <v>3</v>
      </c>
      <c r="I798" s="56">
        <f>IF(A798="COMPOSICAO",VLOOKUP("TOTAL - "&amp;B798,COMPOSICAO_AUX_2!$A:$J,10,FALSE),VLOOKUP(B798,I!$A:$D,4,FALSE))</f>
        <v>28.67</v>
      </c>
      <c r="J798" s="60">
        <f>TRUNC(H798*I798,2)</f>
        <v>86.01</v>
      </c>
      <c r="K798" s="59"/>
    </row>
    <row r="799" spans="1:13" ht="60" customHeight="1" x14ac:dyDescent="0.25">
      <c r="A799" s="54" t="s">
        <v>433</v>
      </c>
      <c r="B799" s="67">
        <v>10553</v>
      </c>
      <c r="C799" s="55" t="str">
        <f>VLOOKUP(B799,IF(A799="COMPOSICAO",S!$A:$D,I!$A:$D),2,FALSE)</f>
        <v>PORTA DE MADEIRA, FOLHA MEDIA (NBR 15930) DE 600 X 2100 MM, DE 35 MM A 40 MM DE ESPESSURA, NUCLEO SEMI-SOLIDO (SARRAFEADO), CAPA LISA EM HDF, ACABAMENTO EM PRIMER PARA PINTURA</v>
      </c>
      <c r="D799" s="55"/>
      <c r="E799" s="55"/>
      <c r="F799" s="55"/>
      <c r="G799" s="54" t="str">
        <f>VLOOKUP(B799,IF(A799="COMPOSICAO",S!$A:$D,I!$A:$D),3,FALSE)</f>
        <v>UN</v>
      </c>
      <c r="H799" s="81">
        <v>1</v>
      </c>
      <c r="I799" s="56">
        <f>IF(A799="COMPOSICAO",VLOOKUP("TOTAL - "&amp;B799,COMPOSICAO_AUX_2!$A:$J,10,FALSE),VLOOKUP(B799,I!$A:$D,4,FALSE))</f>
        <v>225.01</v>
      </c>
      <c r="J799" s="60">
        <f>TRUNC(H799*I799,2)</f>
        <v>225.01</v>
      </c>
      <c r="K799" s="59"/>
    </row>
    <row r="800" spans="1:13" ht="30" customHeight="1" x14ac:dyDescent="0.25">
      <c r="A800" s="54" t="s">
        <v>433</v>
      </c>
      <c r="B800" s="67">
        <v>11055</v>
      </c>
      <c r="C800" s="55" t="str">
        <f>VLOOKUP(B800,IF(A800="COMPOSICAO",S!$A:$D,I!$A:$D),2,FALSE)</f>
        <v>PARAFUSO ROSCA SOBERBA ZINCADO CABECA CHATA FENDA SIMPLES 3,5 X 25 MM (1 ")</v>
      </c>
      <c r="D800" s="55"/>
      <c r="E800" s="55"/>
      <c r="F800" s="55"/>
      <c r="G800" s="54" t="str">
        <f>VLOOKUP(B800,IF(A800="COMPOSICAO",S!$A:$D,I!$A:$D),3,FALSE)</f>
        <v>UN</v>
      </c>
      <c r="H800" s="81">
        <v>19.8</v>
      </c>
      <c r="I800" s="56">
        <f>IF(A800="COMPOSICAO",VLOOKUP("TOTAL - "&amp;B800,COMPOSICAO_AUX_2!$A:$J,10,FALSE),VLOOKUP(B800,I!$A:$D,4,FALSE))</f>
        <v>0.1</v>
      </c>
      <c r="J800" s="60">
        <f>TRUNC(H800*I800,2)</f>
        <v>1.98</v>
      </c>
      <c r="K800" s="59"/>
    </row>
    <row r="801" spans="1:13" ht="30" customHeight="1" x14ac:dyDescent="0.25">
      <c r="A801" s="54" t="s">
        <v>434</v>
      </c>
      <c r="B801" s="67">
        <v>88261</v>
      </c>
      <c r="C801" s="55" t="str">
        <f>VLOOKUP(B801,IF(A801="COMPOSICAO",S!$A:$D,I!$A:$D),2,FALSE)</f>
        <v>CARPINTEIRO DE ESQUADRIA COM ENCARGOS COMPLEMENTARES</v>
      </c>
      <c r="D801" s="55"/>
      <c r="E801" s="55"/>
      <c r="F801" s="55"/>
      <c r="G801" s="54" t="str">
        <f>VLOOKUP(B801,IF(A801="COMPOSICAO",S!$A:$D,I!$A:$D),3,FALSE)</f>
        <v>H</v>
      </c>
      <c r="H801" s="81">
        <v>1.282</v>
      </c>
      <c r="I801" s="56">
        <f>IF(A801="COMPOSICAO",VLOOKUP("TOTAL - "&amp;B801,COMPOSICAO_AUX_2!$A:$J,10,FALSE),VLOOKUP(B801,I!$A:$D,4,FALSE))</f>
        <v>24.449999999999996</v>
      </c>
      <c r="J801" s="60">
        <f>TRUNC(H801*I801,2)</f>
        <v>31.34</v>
      </c>
      <c r="K801" s="59"/>
    </row>
    <row r="802" spans="1:13" ht="15" customHeight="1" x14ac:dyDescent="0.25">
      <c r="A802" s="54" t="s">
        <v>434</v>
      </c>
      <c r="B802" s="67">
        <v>88316</v>
      </c>
      <c r="C802" s="55" t="str">
        <f>VLOOKUP(B802,IF(A802="COMPOSICAO",S!$A:$D,I!$A:$D),2,FALSE)</f>
        <v>SERVENTE COM ENCARGOS COMPLEMENTARES</v>
      </c>
      <c r="D802" s="55"/>
      <c r="E802" s="55"/>
      <c r="F802" s="55"/>
      <c r="G802" s="54" t="str">
        <f>VLOOKUP(B802,IF(A802="COMPOSICAO",S!$A:$D,I!$A:$D),3,FALSE)</f>
        <v>H</v>
      </c>
      <c r="H802" s="81">
        <v>0.64100000000000001</v>
      </c>
      <c r="I802" s="56">
        <f>IF(A802="COMPOSICAO",VLOOKUP("TOTAL - "&amp;B802,COMPOSICAO_AUX_2!$A:$J,10,FALSE),VLOOKUP(B802,I!$A:$D,4,FALSE))</f>
        <v>19.45</v>
      </c>
      <c r="J802" s="60">
        <f>TRUNC(H802*I802,2)</f>
        <v>12.46</v>
      </c>
      <c r="K802" s="59"/>
    </row>
    <row r="803" spans="1:13" ht="15" customHeight="1" x14ac:dyDescent="0.25">
      <c r="A803" s="76" t="s">
        <v>708</v>
      </c>
      <c r="B803" s="77"/>
      <c r="C803" s="77"/>
      <c r="D803" s="77"/>
      <c r="E803" s="77"/>
      <c r="F803" s="77"/>
      <c r="G803" s="78"/>
      <c r="H803" s="79"/>
      <c r="I803" s="80"/>
      <c r="J803" s="60">
        <f>SUM(J797:K802)</f>
        <v>356.79999999999995</v>
      </c>
      <c r="K803" s="59"/>
    </row>
    <row r="804" spans="1:13" ht="15" customHeight="1" x14ac:dyDescent="0.25">
      <c r="A804" s="4"/>
      <c r="B804" s="4"/>
      <c r="C804" s="4"/>
      <c r="D804" s="4"/>
      <c r="E804" s="4"/>
      <c r="F804" s="4"/>
      <c r="G804" s="4"/>
      <c r="H804" s="4"/>
      <c r="I804" s="4"/>
      <c r="J804" s="4"/>
      <c r="K804" s="4"/>
    </row>
    <row r="805" spans="1:13" ht="15" customHeight="1" x14ac:dyDescent="0.25">
      <c r="A805" s="22" t="s">
        <v>429</v>
      </c>
      <c r="B805" s="22" t="s">
        <v>32</v>
      </c>
      <c r="C805" s="46" t="s">
        <v>8</v>
      </c>
      <c r="D805" s="47"/>
      <c r="E805" s="47"/>
      <c r="F805" s="47"/>
      <c r="G805" s="7" t="s">
        <v>33</v>
      </c>
      <c r="H805" s="7" t="s">
        <v>430</v>
      </c>
      <c r="I805" s="7" t="s">
        <v>431</v>
      </c>
      <c r="J805" s="34" t="s">
        <v>10</v>
      </c>
      <c r="K805" s="33"/>
    </row>
    <row r="806" spans="1:13" ht="60" customHeight="1" x14ac:dyDescent="0.25">
      <c r="A806" s="7" t="s">
        <v>609</v>
      </c>
      <c r="B806" s="71">
        <v>90831</v>
      </c>
      <c r="C806" s="73" t="str">
        <f>VLOOKUP(B806,S!$A:$D,2,FALSE)</f>
        <v>FECHADURA DE EMBUTIR PARA PORTA DE BANHEIRO, COMPLETA, ACABAMENTO PADRÃO MÉDIO, INCLUSO EXECUÇÃO DE FURO - FORNECIMENTO E INSTALAÇÃO. AF_12/2019</v>
      </c>
      <c r="D806" s="73"/>
      <c r="E806" s="73"/>
      <c r="F806" s="72"/>
      <c r="G806" s="7" t="str">
        <f>VLOOKUP(B806,S!$A:$D,3,FALSE)</f>
        <v>UN</v>
      </c>
      <c r="H806" s="74"/>
      <c r="I806" s="74">
        <f>J810</f>
        <v>138.71</v>
      </c>
      <c r="J806" s="53"/>
      <c r="K806" s="52"/>
      <c r="L806" s="74">
        <f>VLOOKUP(B806,S!$A:$D,4,FALSE)</f>
        <v>138.71</v>
      </c>
      <c r="M806" s="7" t="str">
        <f>IF(ROUND((L806-I806),2)=0,"OK, confere com a tabela.",IF(ROUND((L806-I806),2)&lt;0,"ACIMA ("&amp;TEXT(ROUND(I806*100/L806,4),"0,0000")&amp;" %) da tabela.","ABAIXO ("&amp;TEXT(ROUND(I806*100/L806,4),"0,0000")&amp;" %) da tabela."))</f>
        <v>OK, confere com a tabela.</v>
      </c>
    </row>
    <row r="807" spans="1:13" ht="75" customHeight="1" x14ac:dyDescent="0.25">
      <c r="A807" s="54" t="s">
        <v>433</v>
      </c>
      <c r="B807" s="67">
        <v>3099</v>
      </c>
      <c r="C807" s="55" t="str">
        <f>VLOOKUP(B807,IF(A807="COMPOSICAO",S!$A:$D,I!$A:$D),2,FALSE)</f>
        <v>FECHADURA ROSETA REDONDA PARA PORTA DE BANHEIRO, EM ACO INOX (MAQUINA, TESTA E CONTRA-TESTA) E EM ZAMAC (MACANETA, LINGUETA E TRINCOS) COM ACABAMENTO CROMADO, MAQUINA DE 55 MM, INCLUINDO CHAVE TIPO TRANQUETA</v>
      </c>
      <c r="D807" s="55"/>
      <c r="E807" s="55"/>
      <c r="F807" s="55"/>
      <c r="G807" s="54" t="str">
        <f>VLOOKUP(B807,IF(A807="COMPOSICAO",S!$A:$D,I!$A:$D),3,FALSE)</f>
        <v>CJ</v>
      </c>
      <c r="H807" s="81">
        <v>1</v>
      </c>
      <c r="I807" s="56">
        <f>IF(A807="COMPOSICAO",VLOOKUP("TOTAL - "&amp;B807,COMPOSICAO_AUX_2!$A:$J,10,FALSE),VLOOKUP(B807,I!$A:$D,4,FALSE))</f>
        <v>112.5</v>
      </c>
      <c r="J807" s="60">
        <f>TRUNC(H807*I807,2)</f>
        <v>112.5</v>
      </c>
      <c r="K807" s="59"/>
    </row>
    <row r="808" spans="1:13" ht="30" customHeight="1" x14ac:dyDescent="0.25">
      <c r="A808" s="54" t="s">
        <v>434</v>
      </c>
      <c r="B808" s="67">
        <v>88261</v>
      </c>
      <c r="C808" s="55" t="str">
        <f>VLOOKUP(B808,IF(A808="COMPOSICAO",S!$A:$D,I!$A:$D),2,FALSE)</f>
        <v>CARPINTEIRO DE ESQUADRIA COM ENCARGOS COMPLEMENTARES</v>
      </c>
      <c r="D808" s="55"/>
      <c r="E808" s="55"/>
      <c r="F808" s="55"/>
      <c r="G808" s="54" t="str">
        <f>VLOOKUP(B808,IF(A808="COMPOSICAO",S!$A:$D,I!$A:$D),3,FALSE)</f>
        <v>H</v>
      </c>
      <c r="H808" s="81">
        <v>0.76700000000000002</v>
      </c>
      <c r="I808" s="56">
        <f>IF(A808="COMPOSICAO",VLOOKUP("TOTAL - "&amp;B808,COMPOSICAO_AUX_2!$A:$J,10,FALSE),VLOOKUP(B808,I!$A:$D,4,FALSE))</f>
        <v>24.449999999999996</v>
      </c>
      <c r="J808" s="60">
        <f>TRUNC(H808*I808,2)</f>
        <v>18.75</v>
      </c>
      <c r="K808" s="59"/>
    </row>
    <row r="809" spans="1:13" ht="15" customHeight="1" x14ac:dyDescent="0.25">
      <c r="A809" s="54" t="s">
        <v>434</v>
      </c>
      <c r="B809" s="67">
        <v>88316</v>
      </c>
      <c r="C809" s="55" t="str">
        <f>VLOOKUP(B809,IF(A809="COMPOSICAO",S!$A:$D,I!$A:$D),2,FALSE)</f>
        <v>SERVENTE COM ENCARGOS COMPLEMENTARES</v>
      </c>
      <c r="D809" s="55"/>
      <c r="E809" s="55"/>
      <c r="F809" s="55"/>
      <c r="G809" s="54" t="str">
        <f>VLOOKUP(B809,IF(A809="COMPOSICAO",S!$A:$D,I!$A:$D),3,FALSE)</f>
        <v>H</v>
      </c>
      <c r="H809" s="81">
        <v>0.38400000000000001</v>
      </c>
      <c r="I809" s="56">
        <f>IF(A809="COMPOSICAO",VLOOKUP("TOTAL - "&amp;B809,COMPOSICAO_AUX_2!$A:$J,10,FALSE),VLOOKUP(B809,I!$A:$D,4,FALSE))</f>
        <v>19.45</v>
      </c>
      <c r="J809" s="60">
        <f>TRUNC(H809*I809,2)</f>
        <v>7.46</v>
      </c>
      <c r="K809" s="59"/>
    </row>
    <row r="810" spans="1:13" ht="15" customHeight="1" x14ac:dyDescent="0.25">
      <c r="A810" s="76" t="s">
        <v>709</v>
      </c>
      <c r="B810" s="77"/>
      <c r="C810" s="77"/>
      <c r="D810" s="77"/>
      <c r="E810" s="77"/>
      <c r="F810" s="77"/>
      <c r="G810" s="78"/>
      <c r="H810" s="79"/>
      <c r="I810" s="80"/>
      <c r="J810" s="60">
        <f>SUM(J806:K809)</f>
        <v>138.71</v>
      </c>
      <c r="K810" s="59"/>
    </row>
    <row r="811" spans="1:13" ht="15" customHeight="1" x14ac:dyDescent="0.25">
      <c r="A811" s="4"/>
      <c r="B811" s="4"/>
      <c r="C811" s="4"/>
      <c r="D811" s="4"/>
      <c r="E811" s="4"/>
      <c r="F811" s="4"/>
      <c r="G811" s="4"/>
      <c r="H811" s="4"/>
      <c r="I811" s="4"/>
      <c r="J811" s="4"/>
      <c r="K811" s="4"/>
    </row>
    <row r="812" spans="1:13" ht="15" customHeight="1" x14ac:dyDescent="0.25">
      <c r="A812" s="22" t="s">
        <v>429</v>
      </c>
      <c r="B812" s="22" t="s">
        <v>32</v>
      </c>
      <c r="C812" s="46" t="s">
        <v>8</v>
      </c>
      <c r="D812" s="47"/>
      <c r="E812" s="47"/>
      <c r="F812" s="47"/>
      <c r="G812" s="7" t="s">
        <v>33</v>
      </c>
      <c r="H812" s="7" t="s">
        <v>430</v>
      </c>
      <c r="I812" s="7" t="s">
        <v>431</v>
      </c>
      <c r="J812" s="34" t="s">
        <v>10</v>
      </c>
      <c r="K812" s="33"/>
    </row>
    <row r="813" spans="1:13" ht="45" customHeight="1" x14ac:dyDescent="0.25">
      <c r="A813" s="7" t="s">
        <v>609</v>
      </c>
      <c r="B813" s="71">
        <v>100659</v>
      </c>
      <c r="C813" s="73" t="str">
        <f>VLOOKUP(B813,S!$A:$D,2,FALSE)</f>
        <v>ALIZAR DE 5X1,5CM PARA PORTA FIXADO COM PREGOS, PADRÃO MÉDIO - FORNECIMENTO E INSTALAÇÃO. AF_12/2019</v>
      </c>
      <c r="D813" s="73"/>
      <c r="E813" s="73"/>
      <c r="F813" s="72"/>
      <c r="G813" s="7" t="str">
        <f>VLOOKUP(B813,S!$A:$D,3,FALSE)</f>
        <v>M</v>
      </c>
      <c r="H813" s="74"/>
      <c r="I813" s="74">
        <f>J818</f>
        <v>13.14</v>
      </c>
      <c r="J813" s="53"/>
      <c r="K813" s="52"/>
      <c r="L813" s="74">
        <f>VLOOKUP(B813,S!$A:$D,4,FALSE)</f>
        <v>13.14</v>
      </c>
      <c r="M813" s="7" t="str">
        <f>IF(ROUND((L813-I813),2)=0,"OK, confere com a tabela.",IF(ROUND((L813-I813),2)&lt;0,"ACIMA ("&amp;TEXT(ROUND(I813*100/L813,4),"0,0000")&amp;" %) da tabela.","ABAIXO ("&amp;TEXT(ROUND(I813*100/L813,4),"0,0000")&amp;" %) da tabela."))</f>
        <v>OK, confere com a tabela.</v>
      </c>
    </row>
    <row r="814" spans="1:13" ht="60" customHeight="1" x14ac:dyDescent="0.25">
      <c r="A814" s="54" t="s">
        <v>433</v>
      </c>
      <c r="B814" s="67">
        <v>20017</v>
      </c>
      <c r="C814" s="55" t="str">
        <f>VLOOKUP(B814,IF(A814="COMPOSICAO",S!$A:$D,I!$A:$D),2,FALSE)</f>
        <v>GUARNICAO / ALIZAR / VISTA LISA EM MADEIRA MACICA, PARA PORTA  , E = *1* CM, L = *5* CM, CEDRINHO / ANGELIM COMERCIAL / TAURI/ CURUPIXA / PEROBA / CUMARU OU EQUIVALENTE DA REGIAO</v>
      </c>
      <c r="D814" s="55"/>
      <c r="E814" s="55"/>
      <c r="F814" s="55"/>
      <c r="G814" s="54" t="str">
        <f>VLOOKUP(B814,IF(A814="COMPOSICAO",S!$A:$D,I!$A:$D),3,FALSE)</f>
        <v>M</v>
      </c>
      <c r="H814" s="81">
        <v>1.163</v>
      </c>
      <c r="I814" s="56">
        <f>IF(A814="COMPOSICAO",VLOOKUP("TOTAL - "&amp;B814,COMPOSICAO_AUX_2!$A:$J,10,FALSE),VLOOKUP(B814,I!$A:$D,4,FALSE))</f>
        <v>9.18</v>
      </c>
      <c r="J814" s="60">
        <f>TRUNC(H814*I814,2)</f>
        <v>10.67</v>
      </c>
      <c r="K814" s="59"/>
    </row>
    <row r="815" spans="1:13" ht="30" customHeight="1" x14ac:dyDescent="0.25">
      <c r="A815" s="54" t="s">
        <v>433</v>
      </c>
      <c r="B815" s="67">
        <v>39026</v>
      </c>
      <c r="C815" s="55" t="str">
        <f>VLOOKUP(B815,IF(A815="COMPOSICAO",S!$A:$D,I!$A:$D),2,FALSE)</f>
        <v>PREGO DE ACO POLIDO SEM CABECA 15 X 15 (1 1/4 X 13)</v>
      </c>
      <c r="D815" s="55"/>
      <c r="E815" s="55"/>
      <c r="F815" s="55"/>
      <c r="G815" s="54" t="str">
        <f>VLOOKUP(B815,IF(A815="COMPOSICAO",S!$A:$D,I!$A:$D),3,FALSE)</f>
        <v>KG</v>
      </c>
      <c r="H815" s="81">
        <v>6.0000000000000001E-3</v>
      </c>
      <c r="I815" s="56">
        <f>IF(A815="COMPOSICAO",VLOOKUP("TOTAL - "&amp;B815,COMPOSICAO_AUX_2!$A:$J,10,FALSE),VLOOKUP(B815,I!$A:$D,4,FALSE))</f>
        <v>25.74</v>
      </c>
      <c r="J815" s="60">
        <f>TRUNC(H815*I815,2)</f>
        <v>0.15</v>
      </c>
      <c r="K815" s="59"/>
    </row>
    <row r="816" spans="1:13" ht="30" customHeight="1" x14ac:dyDescent="0.25">
      <c r="A816" s="54" t="s">
        <v>434</v>
      </c>
      <c r="B816" s="67">
        <v>88261</v>
      </c>
      <c r="C816" s="55" t="str">
        <f>VLOOKUP(B816,IF(A816="COMPOSICAO",S!$A:$D,I!$A:$D),2,FALSE)</f>
        <v>CARPINTEIRO DE ESQUADRIA COM ENCARGOS COMPLEMENTARES</v>
      </c>
      <c r="D816" s="55"/>
      <c r="E816" s="55"/>
      <c r="F816" s="55"/>
      <c r="G816" s="54" t="str">
        <f>VLOOKUP(B816,IF(A816="COMPOSICAO",S!$A:$D,I!$A:$D),3,FALSE)</f>
        <v>H</v>
      </c>
      <c r="H816" s="81">
        <v>6.8000000000000005E-2</v>
      </c>
      <c r="I816" s="56">
        <f>IF(A816="COMPOSICAO",VLOOKUP("TOTAL - "&amp;B816,COMPOSICAO_AUX_2!$A:$J,10,FALSE),VLOOKUP(B816,I!$A:$D,4,FALSE))</f>
        <v>24.449999999999996</v>
      </c>
      <c r="J816" s="60">
        <f>TRUNC(H816*I816,2)</f>
        <v>1.66</v>
      </c>
      <c r="K816" s="59"/>
    </row>
    <row r="817" spans="1:13" ht="15" customHeight="1" x14ac:dyDescent="0.25">
      <c r="A817" s="54" t="s">
        <v>434</v>
      </c>
      <c r="B817" s="67">
        <v>88316</v>
      </c>
      <c r="C817" s="55" t="str">
        <f>VLOOKUP(B817,IF(A817="COMPOSICAO",S!$A:$D,I!$A:$D),2,FALSE)</f>
        <v>SERVENTE COM ENCARGOS COMPLEMENTARES</v>
      </c>
      <c r="D817" s="55"/>
      <c r="E817" s="55"/>
      <c r="F817" s="55"/>
      <c r="G817" s="54" t="str">
        <f>VLOOKUP(B817,IF(A817="COMPOSICAO",S!$A:$D,I!$A:$D),3,FALSE)</f>
        <v>H</v>
      </c>
      <c r="H817" s="81">
        <v>3.4000000000000002E-2</v>
      </c>
      <c r="I817" s="56">
        <f>IF(A817="COMPOSICAO",VLOOKUP("TOTAL - "&amp;B817,COMPOSICAO_AUX_2!$A:$J,10,FALSE),VLOOKUP(B817,I!$A:$D,4,FALSE))</f>
        <v>19.45</v>
      </c>
      <c r="J817" s="60">
        <f>TRUNC(H817*I817,2)</f>
        <v>0.66</v>
      </c>
      <c r="K817" s="59"/>
    </row>
    <row r="818" spans="1:13" ht="15" customHeight="1" x14ac:dyDescent="0.25">
      <c r="A818" s="76" t="s">
        <v>710</v>
      </c>
      <c r="B818" s="77"/>
      <c r="C818" s="77"/>
      <c r="D818" s="77"/>
      <c r="E818" s="77"/>
      <c r="F818" s="77"/>
      <c r="G818" s="78"/>
      <c r="H818" s="79"/>
      <c r="I818" s="80"/>
      <c r="J818" s="60">
        <f>SUM(J813:K817)</f>
        <v>13.14</v>
      </c>
      <c r="K818" s="59"/>
    </row>
    <row r="819" spans="1:13" ht="15" customHeight="1" x14ac:dyDescent="0.25">
      <c r="A819" s="4"/>
      <c r="B819" s="4"/>
      <c r="C819" s="4"/>
      <c r="D819" s="4"/>
      <c r="E819" s="4"/>
      <c r="F819" s="4"/>
      <c r="G819" s="4"/>
      <c r="H819" s="4"/>
      <c r="I819" s="4"/>
      <c r="J819" s="4"/>
      <c r="K819" s="4"/>
    </row>
    <row r="820" spans="1:13" ht="15" customHeight="1" x14ac:dyDescent="0.25">
      <c r="A820" s="22" t="s">
        <v>429</v>
      </c>
      <c r="B820" s="22" t="s">
        <v>32</v>
      </c>
      <c r="C820" s="46" t="s">
        <v>8</v>
      </c>
      <c r="D820" s="47"/>
      <c r="E820" s="47"/>
      <c r="F820" s="47"/>
      <c r="G820" s="7" t="s">
        <v>33</v>
      </c>
      <c r="H820" s="7" t="s">
        <v>430</v>
      </c>
      <c r="I820" s="7" t="s">
        <v>431</v>
      </c>
      <c r="J820" s="34" t="s">
        <v>10</v>
      </c>
      <c r="K820" s="33"/>
    </row>
    <row r="821" spans="1:13" ht="60" customHeight="1" x14ac:dyDescent="0.25">
      <c r="A821" s="7" t="s">
        <v>609</v>
      </c>
      <c r="B821" s="71">
        <v>90822</v>
      </c>
      <c r="C821" s="73" t="str">
        <f>VLOOKUP(B821,S!$A:$D,2,FALSE)</f>
        <v>PORTA DE MADEIRA PARA PINTURA, SEMI-OCA (LEVE OU MÉDIA), 80X210CM, ESPESSURA DE 3,5CM, INCLUSO DOBRADIÇAS - FORNECIMENTO E INSTALAÇÃO. AF_12/2019</v>
      </c>
      <c r="D821" s="73"/>
      <c r="E821" s="73"/>
      <c r="F821" s="72"/>
      <c r="G821" s="7" t="str">
        <f>VLOOKUP(B821,S!$A:$D,3,FALSE)</f>
        <v>UN</v>
      </c>
      <c r="H821" s="74"/>
      <c r="I821" s="74">
        <f>J827</f>
        <v>388.36</v>
      </c>
      <c r="J821" s="53"/>
      <c r="K821" s="52"/>
      <c r="L821" s="74">
        <f>VLOOKUP(B821,S!$A:$D,4,FALSE)</f>
        <v>388.36</v>
      </c>
      <c r="M821" s="7" t="str">
        <f>IF(ROUND((L821-I821),2)=0,"OK, confere com a tabela.",IF(ROUND((L821-I821),2)&lt;0,"ACIMA ("&amp;TEXT(ROUND(I821*100/L821,4),"0,0000")&amp;" %) da tabela.","ABAIXO ("&amp;TEXT(ROUND(I821*100/L821,4),"0,0000")&amp;" %) da tabela."))</f>
        <v>OK, confere com a tabela.</v>
      </c>
    </row>
    <row r="822" spans="1:13" ht="45" customHeight="1" x14ac:dyDescent="0.25">
      <c r="A822" s="54" t="s">
        <v>433</v>
      </c>
      <c r="B822" s="67">
        <v>2432</v>
      </c>
      <c r="C822" s="55" t="str">
        <f>VLOOKUP(B822,IF(A822="COMPOSICAO",S!$A:$D,I!$A:$D),2,FALSE)</f>
        <v>DOBRADICA EM ACO/FERRO, 3 1/2" X  3", E= 1,9  A 2 MM, COM ANEL,  CROMADO OU ZINCADO, TAMPA BOLA, COM PARAFUSOS</v>
      </c>
      <c r="D822" s="55"/>
      <c r="E822" s="55"/>
      <c r="F822" s="55"/>
      <c r="G822" s="54" t="str">
        <f>VLOOKUP(B822,IF(A822="COMPOSICAO",S!$A:$D,I!$A:$D),3,FALSE)</f>
        <v>UN</v>
      </c>
      <c r="H822" s="81">
        <v>3</v>
      </c>
      <c r="I822" s="56">
        <f>IF(A822="COMPOSICAO",VLOOKUP("TOTAL - "&amp;B822,COMPOSICAO_AUX_2!$A:$J,10,FALSE),VLOOKUP(B822,I!$A:$D,4,FALSE))</f>
        <v>28.67</v>
      </c>
      <c r="J822" s="60">
        <f>TRUNC(H822*I822,2)</f>
        <v>86.01</v>
      </c>
      <c r="K822" s="59"/>
    </row>
    <row r="823" spans="1:13" ht="60" customHeight="1" x14ac:dyDescent="0.25">
      <c r="A823" s="54" t="s">
        <v>433</v>
      </c>
      <c r="B823" s="67">
        <v>10555</v>
      </c>
      <c r="C823" s="55" t="str">
        <f>VLOOKUP(B823,IF(A823="COMPOSICAO",S!$A:$D,I!$A:$D),2,FALSE)</f>
        <v>PORTA DE MADEIRA, FOLHA MEDIA (NBR 15930) DE 800 X 2100 MM, DE 35 MM A 40 MM DE ESPESSURA, NUCLEO SEMI-SOLIDO (SARRAFEADO), CAPA LISA EM HDF, ACABAMENTO EM PRIMER PARA PINTURA</v>
      </c>
      <c r="D823" s="55"/>
      <c r="E823" s="55"/>
      <c r="F823" s="55"/>
      <c r="G823" s="54" t="str">
        <f>VLOOKUP(B823,IF(A823="COMPOSICAO",S!$A:$D,I!$A:$D),3,FALSE)</f>
        <v>UN</v>
      </c>
      <c r="H823" s="81">
        <v>1</v>
      </c>
      <c r="I823" s="56">
        <f>IF(A823="COMPOSICAO",VLOOKUP("TOTAL - "&amp;B823,COMPOSICAO_AUX_2!$A:$J,10,FALSE),VLOOKUP(B823,I!$A:$D,4,FALSE))</f>
        <v>247.55</v>
      </c>
      <c r="J823" s="60">
        <f>TRUNC(H823*I823,2)</f>
        <v>247.55</v>
      </c>
      <c r="K823" s="59"/>
    </row>
    <row r="824" spans="1:13" ht="30" customHeight="1" x14ac:dyDescent="0.25">
      <c r="A824" s="54" t="s">
        <v>433</v>
      </c>
      <c r="B824" s="67">
        <v>11055</v>
      </c>
      <c r="C824" s="55" t="str">
        <f>VLOOKUP(B824,IF(A824="COMPOSICAO",S!$A:$D,I!$A:$D),2,FALSE)</f>
        <v>PARAFUSO ROSCA SOBERBA ZINCADO CABECA CHATA FENDA SIMPLES 3,5 X 25 MM (1 ")</v>
      </c>
      <c r="D824" s="55"/>
      <c r="E824" s="55"/>
      <c r="F824" s="55"/>
      <c r="G824" s="54" t="str">
        <f>VLOOKUP(B824,IF(A824="COMPOSICAO",S!$A:$D,I!$A:$D),3,FALSE)</f>
        <v>UN</v>
      </c>
      <c r="H824" s="81">
        <v>19.8</v>
      </c>
      <c r="I824" s="56">
        <f>IF(A824="COMPOSICAO",VLOOKUP("TOTAL - "&amp;B824,COMPOSICAO_AUX_2!$A:$J,10,FALSE),VLOOKUP(B824,I!$A:$D,4,FALSE))</f>
        <v>0.1</v>
      </c>
      <c r="J824" s="60">
        <f>TRUNC(H824*I824,2)</f>
        <v>1.98</v>
      </c>
      <c r="K824" s="59"/>
    </row>
    <row r="825" spans="1:13" ht="30" customHeight="1" x14ac:dyDescent="0.25">
      <c r="A825" s="54" t="s">
        <v>434</v>
      </c>
      <c r="B825" s="67">
        <v>88261</v>
      </c>
      <c r="C825" s="55" t="str">
        <f>VLOOKUP(B825,IF(A825="COMPOSICAO",S!$A:$D,I!$A:$D),2,FALSE)</f>
        <v>CARPINTEIRO DE ESQUADRIA COM ENCARGOS COMPLEMENTARES</v>
      </c>
      <c r="D825" s="55"/>
      <c r="E825" s="55"/>
      <c r="F825" s="55"/>
      <c r="G825" s="54" t="str">
        <f>VLOOKUP(B825,IF(A825="COMPOSICAO",S!$A:$D,I!$A:$D),3,FALSE)</f>
        <v>H</v>
      </c>
      <c r="H825" s="81">
        <v>1.546</v>
      </c>
      <c r="I825" s="56">
        <f>IF(A825="COMPOSICAO",VLOOKUP("TOTAL - "&amp;B825,COMPOSICAO_AUX_2!$A:$J,10,FALSE),VLOOKUP(B825,I!$A:$D,4,FALSE))</f>
        <v>24.449999999999996</v>
      </c>
      <c r="J825" s="60">
        <f>TRUNC(H825*I825,2)</f>
        <v>37.79</v>
      </c>
      <c r="K825" s="59"/>
    </row>
    <row r="826" spans="1:13" ht="15" customHeight="1" x14ac:dyDescent="0.25">
      <c r="A826" s="54" t="s">
        <v>434</v>
      </c>
      <c r="B826" s="67">
        <v>88316</v>
      </c>
      <c r="C826" s="55" t="str">
        <f>VLOOKUP(B826,IF(A826="COMPOSICAO",S!$A:$D,I!$A:$D),2,FALSE)</f>
        <v>SERVENTE COM ENCARGOS COMPLEMENTARES</v>
      </c>
      <c r="D826" s="55"/>
      <c r="E826" s="55"/>
      <c r="F826" s="55"/>
      <c r="G826" s="54" t="str">
        <f>VLOOKUP(B826,IF(A826="COMPOSICAO",S!$A:$D,I!$A:$D),3,FALSE)</f>
        <v>H</v>
      </c>
      <c r="H826" s="81">
        <v>0.77300000000000002</v>
      </c>
      <c r="I826" s="56">
        <f>IF(A826="COMPOSICAO",VLOOKUP("TOTAL - "&amp;B826,COMPOSICAO_AUX_2!$A:$J,10,FALSE),VLOOKUP(B826,I!$A:$D,4,FALSE))</f>
        <v>19.45</v>
      </c>
      <c r="J826" s="60">
        <f>TRUNC(H826*I826,2)</f>
        <v>15.03</v>
      </c>
      <c r="K826" s="59"/>
    </row>
    <row r="827" spans="1:13" ht="15" customHeight="1" x14ac:dyDescent="0.25">
      <c r="A827" s="76" t="s">
        <v>711</v>
      </c>
      <c r="B827" s="77"/>
      <c r="C827" s="77"/>
      <c r="D827" s="77"/>
      <c r="E827" s="77"/>
      <c r="F827" s="77"/>
      <c r="G827" s="78"/>
      <c r="H827" s="79"/>
      <c r="I827" s="80"/>
      <c r="J827" s="60">
        <f>SUM(J821:K826)</f>
        <v>388.36</v>
      </c>
      <c r="K827" s="59"/>
    </row>
    <row r="828" spans="1:13" ht="15" customHeight="1" x14ac:dyDescent="0.25">
      <c r="A828" s="4"/>
      <c r="B828" s="4"/>
      <c r="C828" s="4"/>
      <c r="D828" s="4"/>
      <c r="E828" s="4"/>
      <c r="F828" s="4"/>
      <c r="G828" s="4"/>
      <c r="H828" s="4"/>
      <c r="I828" s="4"/>
      <c r="J828" s="4"/>
      <c r="K828" s="4"/>
    </row>
    <row r="829" spans="1:13" ht="15" customHeight="1" x14ac:dyDescent="0.25">
      <c r="A829" s="22" t="s">
        <v>429</v>
      </c>
      <c r="B829" s="22" t="s">
        <v>32</v>
      </c>
      <c r="C829" s="46" t="s">
        <v>8</v>
      </c>
      <c r="D829" s="47"/>
      <c r="E829" s="47"/>
      <c r="F829" s="47"/>
      <c r="G829" s="7" t="s">
        <v>33</v>
      </c>
      <c r="H829" s="7" t="s">
        <v>430</v>
      </c>
      <c r="I829" s="7" t="s">
        <v>431</v>
      </c>
      <c r="J829" s="34" t="s">
        <v>10</v>
      </c>
      <c r="K829" s="33"/>
    </row>
    <row r="830" spans="1:13" ht="60" customHeight="1" x14ac:dyDescent="0.25">
      <c r="A830" s="7" t="s">
        <v>609</v>
      </c>
      <c r="B830" s="71">
        <v>90830</v>
      </c>
      <c r="C830" s="73" t="str">
        <f>VLOOKUP(B830,S!$A:$D,2,FALSE)</f>
        <v>FECHADURA DE EMBUTIR COM CILINDRO, EXTERNA, COMPLETA, ACABAMENTO PADRÃO MÉDIO, INCLUSO EXECUÇÃO DE FURO - FORNECIMENTO E INSTALAÇÃO. AF_12/2019</v>
      </c>
      <c r="D830" s="73"/>
      <c r="E830" s="73"/>
      <c r="F830" s="72"/>
      <c r="G830" s="7" t="str">
        <f>VLOOKUP(B830,S!$A:$D,3,FALSE)</f>
        <v>UN</v>
      </c>
      <c r="H830" s="74"/>
      <c r="I830" s="74">
        <f>J834</f>
        <v>158.38000000000002</v>
      </c>
      <c r="J830" s="53"/>
      <c r="K830" s="52"/>
      <c r="L830" s="74">
        <f>VLOOKUP(B830,S!$A:$D,4,FALSE)</f>
        <v>158.38</v>
      </c>
      <c r="M830" s="7" t="str">
        <f>IF(ROUND((L830-I830),2)=0,"OK, confere com a tabela.",IF(ROUND((L830-I830),2)&lt;0,"ACIMA ("&amp;TEXT(ROUND(I830*100/L830,4),"0,0000")&amp;" %) da tabela.","ABAIXO ("&amp;TEXT(ROUND(I830*100/L830,4),"0,0000")&amp;" %) da tabela."))</f>
        <v>OK, confere com a tabela.</v>
      </c>
    </row>
    <row r="831" spans="1:13" ht="75" customHeight="1" x14ac:dyDescent="0.25">
      <c r="A831" s="54" t="s">
        <v>433</v>
      </c>
      <c r="B831" s="67">
        <v>3081</v>
      </c>
      <c r="C831" s="55" t="str">
        <f>VLOOKUP(B831,IF(A831="COMPOSICAO",S!$A:$D,I!$A:$D),2,FALSE)</f>
        <v>FECHADURA ESPELHO PARA PORTA EXTERNA, EM ACO INOX (MAQUINA, TESTA E CONTRA-TESTA) E EM ZAMAC (MACANETA, LINGUETA E TRINCOS) COM ACABAMENTO CROMADO, MAQUINA DE 55 MM, INCLUINDO CHAVE TIPO CILINDRO</v>
      </c>
      <c r="D831" s="55"/>
      <c r="E831" s="55"/>
      <c r="F831" s="55"/>
      <c r="G831" s="54" t="str">
        <f>VLOOKUP(B831,IF(A831="COMPOSICAO",S!$A:$D,I!$A:$D),3,FALSE)</f>
        <v>CJ</v>
      </c>
      <c r="H831" s="81">
        <v>1</v>
      </c>
      <c r="I831" s="56">
        <f>IF(A831="COMPOSICAO",VLOOKUP("TOTAL - "&amp;B831,COMPOSICAO_AUX_2!$A:$J,10,FALSE),VLOOKUP(B831,I!$A:$D,4,FALSE))</f>
        <v>124.15</v>
      </c>
      <c r="J831" s="60">
        <f>TRUNC(H831*I831,2)</f>
        <v>124.15</v>
      </c>
      <c r="K831" s="59"/>
    </row>
    <row r="832" spans="1:13" ht="30" customHeight="1" x14ac:dyDescent="0.25">
      <c r="A832" s="54" t="s">
        <v>434</v>
      </c>
      <c r="B832" s="67">
        <v>88261</v>
      </c>
      <c r="C832" s="55" t="str">
        <f>VLOOKUP(B832,IF(A832="COMPOSICAO",S!$A:$D,I!$A:$D),2,FALSE)</f>
        <v>CARPINTEIRO DE ESQUADRIA COM ENCARGOS COMPLEMENTARES</v>
      </c>
      <c r="D832" s="55"/>
      <c r="E832" s="55"/>
      <c r="F832" s="55"/>
      <c r="G832" s="54" t="str">
        <f>VLOOKUP(B832,IF(A832="COMPOSICAO",S!$A:$D,I!$A:$D),3,FALSE)</f>
        <v>H</v>
      </c>
      <c r="H832" s="81">
        <v>1.002</v>
      </c>
      <c r="I832" s="56">
        <f>IF(A832="COMPOSICAO",VLOOKUP("TOTAL - "&amp;B832,COMPOSICAO_AUX_2!$A:$J,10,FALSE),VLOOKUP(B832,I!$A:$D,4,FALSE))</f>
        <v>24.449999999999996</v>
      </c>
      <c r="J832" s="60">
        <f>TRUNC(H832*I832,2)</f>
        <v>24.49</v>
      </c>
      <c r="K832" s="59"/>
    </row>
    <row r="833" spans="1:13" ht="15" customHeight="1" x14ac:dyDescent="0.25">
      <c r="A833" s="54" t="s">
        <v>434</v>
      </c>
      <c r="B833" s="67">
        <v>88316</v>
      </c>
      <c r="C833" s="55" t="str">
        <f>VLOOKUP(B833,IF(A833="COMPOSICAO",S!$A:$D,I!$A:$D),2,FALSE)</f>
        <v>SERVENTE COM ENCARGOS COMPLEMENTARES</v>
      </c>
      <c r="D833" s="55"/>
      <c r="E833" s="55"/>
      <c r="F833" s="55"/>
      <c r="G833" s="54" t="str">
        <f>VLOOKUP(B833,IF(A833="COMPOSICAO",S!$A:$D,I!$A:$D),3,FALSE)</f>
        <v>H</v>
      </c>
      <c r="H833" s="81">
        <v>0.501</v>
      </c>
      <c r="I833" s="56">
        <f>IF(A833="COMPOSICAO",VLOOKUP("TOTAL - "&amp;B833,COMPOSICAO_AUX_2!$A:$J,10,FALSE),VLOOKUP(B833,I!$A:$D,4,FALSE))</f>
        <v>19.45</v>
      </c>
      <c r="J833" s="60">
        <f>TRUNC(H833*I833,2)</f>
        <v>9.74</v>
      </c>
      <c r="K833" s="59"/>
    </row>
    <row r="834" spans="1:13" ht="15" customHeight="1" x14ac:dyDescent="0.25">
      <c r="A834" s="76" t="s">
        <v>712</v>
      </c>
      <c r="B834" s="77"/>
      <c r="C834" s="77"/>
      <c r="D834" s="77"/>
      <c r="E834" s="77"/>
      <c r="F834" s="77"/>
      <c r="G834" s="78"/>
      <c r="H834" s="79"/>
      <c r="I834" s="80"/>
      <c r="J834" s="60">
        <f>SUM(J830:K833)</f>
        <v>158.38000000000002</v>
      </c>
      <c r="K834" s="59"/>
    </row>
    <row r="835" spans="1:13" ht="15" customHeight="1" x14ac:dyDescent="0.25">
      <c r="A835" s="4"/>
      <c r="B835" s="4"/>
      <c r="C835" s="4"/>
      <c r="D835" s="4"/>
      <c r="E835" s="4"/>
      <c r="F835" s="4"/>
      <c r="G835" s="4"/>
      <c r="H835" s="4"/>
      <c r="I835" s="4"/>
      <c r="J835" s="4"/>
      <c r="K835" s="4"/>
    </row>
    <row r="836" spans="1:13" ht="15" customHeight="1" x14ac:dyDescent="0.25">
      <c r="A836" s="22" t="s">
        <v>429</v>
      </c>
      <c r="B836" s="22" t="s">
        <v>32</v>
      </c>
      <c r="C836" s="46" t="s">
        <v>8</v>
      </c>
      <c r="D836" s="47"/>
      <c r="E836" s="47"/>
      <c r="F836" s="47"/>
      <c r="G836" s="7" t="s">
        <v>33</v>
      </c>
      <c r="H836" s="7" t="s">
        <v>430</v>
      </c>
      <c r="I836" s="7" t="s">
        <v>431</v>
      </c>
      <c r="J836" s="34" t="s">
        <v>10</v>
      </c>
      <c r="K836" s="33"/>
    </row>
    <row r="837" spans="1:13" ht="45" customHeight="1" x14ac:dyDescent="0.25">
      <c r="A837" s="7" t="s">
        <v>465</v>
      </c>
      <c r="B837" s="71">
        <v>86874</v>
      </c>
      <c r="C837" s="73" t="str">
        <f>VLOOKUP(B837,S!$A:$D,2,FALSE)</f>
        <v>TANQUE DE LOUÇA BRANCA SUSPENSO, 18L OU EQUIVALENTE - FORNECIMENTO E INSTALAÇÃO. AF_01/2020</v>
      </c>
      <c r="D837" s="73"/>
      <c r="E837" s="73"/>
      <c r="F837" s="72"/>
      <c r="G837" s="7" t="str">
        <f>VLOOKUP(B837,S!$A:$D,3,FALSE)</f>
        <v>UN</v>
      </c>
      <c r="H837" s="74"/>
      <c r="I837" s="74">
        <f>J843</f>
        <v>478.27</v>
      </c>
      <c r="J837" s="53"/>
      <c r="K837" s="52"/>
      <c r="L837" s="74">
        <f>VLOOKUP(B837,S!$A:$D,4,FALSE)</f>
        <v>478.27</v>
      </c>
      <c r="M837" s="7" t="str">
        <f>IF(ROUND((L837-I837),2)=0,"OK, confere com a tabela.",IF(ROUND((L837-I837),2)&lt;0,"ACIMA ("&amp;TEXT(ROUND(I837*100/L837,4),"0,0000")&amp;" %) da tabela.","ABAIXO ("&amp;TEXT(ROUND(I837*100/L837,4),"0,0000")&amp;" %) da tabela."))</f>
        <v>OK, confere com a tabela.</v>
      </c>
    </row>
    <row r="838" spans="1:13" ht="45" customHeight="1" x14ac:dyDescent="0.25">
      <c r="A838" s="54" t="s">
        <v>433</v>
      </c>
      <c r="B838" s="67">
        <v>4351</v>
      </c>
      <c r="C838" s="55" t="str">
        <f>VLOOKUP(B838,IF(A838="COMPOSICAO",S!$A:$D,I!$A:$D),2,FALSE)</f>
        <v>PARAFUSO NIQUELADO 3 1/2" COM ACABAMENTO CROMADO PARA FIXAR PECA SANITARIA, INCLUI PORCA CEGA, ARRUELA E BUCHA DE NYLON TAMANHO S-8</v>
      </c>
      <c r="D838" s="55"/>
      <c r="E838" s="55"/>
      <c r="F838" s="55"/>
      <c r="G838" s="54" t="str">
        <f>VLOOKUP(B838,IF(A838="COMPOSICAO",S!$A:$D,I!$A:$D),3,FALSE)</f>
        <v>UN</v>
      </c>
      <c r="H838" s="81">
        <v>4</v>
      </c>
      <c r="I838" s="56">
        <f>IF(A838="COMPOSICAO",VLOOKUP("TOTAL - "&amp;B838,COMPOSICAO_AUX_2!$A:$J,10,FALSE),VLOOKUP(B838,I!$A:$D,4,FALSE))</f>
        <v>18.559999999999999</v>
      </c>
      <c r="J838" s="60">
        <f>TRUNC(H838*I838,2)</f>
        <v>74.239999999999995</v>
      </c>
      <c r="K838" s="59"/>
    </row>
    <row r="839" spans="1:13" ht="15" customHeight="1" x14ac:dyDescent="0.25">
      <c r="A839" s="54" t="s">
        <v>433</v>
      </c>
      <c r="B839" s="67">
        <v>10423</v>
      </c>
      <c r="C839" s="55" t="str">
        <f>VLOOKUP(B839,IF(A839="COMPOSICAO",S!$A:$D,I!$A:$D),2,FALSE)</f>
        <v>TANQUE DE LOUCA BRANCA, SUSPENSO, *20* L</v>
      </c>
      <c r="D839" s="55"/>
      <c r="E839" s="55"/>
      <c r="F839" s="55"/>
      <c r="G839" s="54" t="str">
        <f>VLOOKUP(B839,IF(A839="COMPOSICAO",S!$A:$D,I!$A:$D),3,FALSE)</f>
        <v>UN</v>
      </c>
      <c r="H839" s="81">
        <v>1</v>
      </c>
      <c r="I839" s="56">
        <f>IF(A839="COMPOSICAO",VLOOKUP("TOTAL - "&amp;B839,COMPOSICAO_AUX_2!$A:$J,10,FALSE),VLOOKUP(B839,I!$A:$D,4,FALSE))</f>
        <v>374</v>
      </c>
      <c r="J839" s="60">
        <f>TRUNC(H839*I839,2)</f>
        <v>374</v>
      </c>
      <c r="K839" s="59"/>
    </row>
    <row r="840" spans="1:13" ht="15" customHeight="1" x14ac:dyDescent="0.25">
      <c r="A840" s="54" t="s">
        <v>433</v>
      </c>
      <c r="B840" s="67">
        <v>37329</v>
      </c>
      <c r="C840" s="55" t="str">
        <f>VLOOKUP(B840,IF(A840="COMPOSICAO",S!$A:$D,I!$A:$D),2,FALSE)</f>
        <v>REJUNTE EPOXI, QUALQUER COR</v>
      </c>
      <c r="D840" s="55"/>
      <c r="E840" s="55"/>
      <c r="F840" s="55"/>
      <c r="G840" s="54" t="str">
        <f>VLOOKUP(B840,IF(A840="COMPOSICAO",S!$A:$D,I!$A:$D),3,FALSE)</f>
        <v>KG</v>
      </c>
      <c r="H840" s="81">
        <v>3.9E-2</v>
      </c>
      <c r="I840" s="56">
        <f>IF(A840="COMPOSICAO",VLOOKUP("TOTAL - "&amp;B840,COMPOSICAO_AUX_2!$A:$J,10,FALSE),VLOOKUP(B840,I!$A:$D,4,FALSE))</f>
        <v>70.489999999999995</v>
      </c>
      <c r="J840" s="60">
        <f>TRUNC(H840*I840,2)</f>
        <v>2.74</v>
      </c>
      <c r="K840" s="59"/>
    </row>
    <row r="841" spans="1:13" ht="30" customHeight="1" x14ac:dyDescent="0.25">
      <c r="A841" s="54" t="s">
        <v>434</v>
      </c>
      <c r="B841" s="67">
        <v>88267</v>
      </c>
      <c r="C841" s="55" t="str">
        <f>VLOOKUP(B841,IF(A841="COMPOSICAO",S!$A:$D,I!$A:$D),2,FALSE)</f>
        <v>ENCANADOR OU BOMBEIRO HIDRÁULICO COM ENCARGOS COMPLEMENTARES</v>
      </c>
      <c r="D841" s="55"/>
      <c r="E841" s="55"/>
      <c r="F841" s="55"/>
      <c r="G841" s="54" t="str">
        <f>VLOOKUP(B841,IF(A841="COMPOSICAO",S!$A:$D,I!$A:$D),3,FALSE)</f>
        <v>H</v>
      </c>
      <c r="H841" s="81">
        <v>0.8226</v>
      </c>
      <c r="I841" s="56">
        <f>IF(A841="COMPOSICAO",VLOOKUP("TOTAL - "&amp;B841,COMPOSICAO_AUX_2!$A:$J,10,FALSE),VLOOKUP(B841,I!$A:$D,4,FALSE))</f>
        <v>25.04</v>
      </c>
      <c r="J841" s="60">
        <f>TRUNC(H841*I841,2)</f>
        <v>20.59</v>
      </c>
      <c r="K841" s="59"/>
    </row>
    <row r="842" spans="1:13" ht="15" customHeight="1" x14ac:dyDescent="0.25">
      <c r="A842" s="54" t="s">
        <v>434</v>
      </c>
      <c r="B842" s="67">
        <v>88316</v>
      </c>
      <c r="C842" s="55" t="str">
        <f>VLOOKUP(B842,IF(A842="COMPOSICAO",S!$A:$D,I!$A:$D),2,FALSE)</f>
        <v>SERVENTE COM ENCARGOS COMPLEMENTARES</v>
      </c>
      <c r="D842" s="55"/>
      <c r="E842" s="55"/>
      <c r="F842" s="55"/>
      <c r="G842" s="54" t="str">
        <f>VLOOKUP(B842,IF(A842="COMPOSICAO",S!$A:$D,I!$A:$D),3,FALSE)</f>
        <v>H</v>
      </c>
      <c r="H842" s="81">
        <v>0.34460000000000002</v>
      </c>
      <c r="I842" s="56">
        <f>IF(A842="COMPOSICAO",VLOOKUP("TOTAL - "&amp;B842,COMPOSICAO_AUX_2!$A:$J,10,FALSE),VLOOKUP(B842,I!$A:$D,4,FALSE))</f>
        <v>19.45</v>
      </c>
      <c r="J842" s="60">
        <f>TRUNC(H842*I842,2)</f>
        <v>6.7</v>
      </c>
      <c r="K842" s="59"/>
    </row>
    <row r="843" spans="1:13" ht="15" customHeight="1" x14ac:dyDescent="0.25">
      <c r="A843" s="76" t="s">
        <v>713</v>
      </c>
      <c r="B843" s="77"/>
      <c r="C843" s="77"/>
      <c r="D843" s="77"/>
      <c r="E843" s="77"/>
      <c r="F843" s="77"/>
      <c r="G843" s="78"/>
      <c r="H843" s="79"/>
      <c r="I843" s="80"/>
      <c r="J843" s="60">
        <f>SUM(J837:K842)</f>
        <v>478.27</v>
      </c>
      <c r="K843" s="59"/>
    </row>
    <row r="844" spans="1:13" ht="15" customHeight="1" x14ac:dyDescent="0.25">
      <c r="A844" s="4"/>
      <c r="B844" s="4"/>
      <c r="C844" s="4"/>
      <c r="D844" s="4"/>
      <c r="E844" s="4"/>
      <c r="F844" s="4"/>
      <c r="G844" s="4"/>
      <c r="H844" s="4"/>
      <c r="I844" s="4"/>
      <c r="J844" s="4"/>
      <c r="K844" s="4"/>
    </row>
    <row r="845" spans="1:13" ht="15" customHeight="1" x14ac:dyDescent="0.25">
      <c r="A845" s="22" t="s">
        <v>429</v>
      </c>
      <c r="B845" s="22" t="s">
        <v>32</v>
      </c>
      <c r="C845" s="46" t="s">
        <v>8</v>
      </c>
      <c r="D845" s="47"/>
      <c r="E845" s="47"/>
      <c r="F845" s="47"/>
      <c r="G845" s="7" t="s">
        <v>33</v>
      </c>
      <c r="H845" s="7" t="s">
        <v>430</v>
      </c>
      <c r="I845" s="7" t="s">
        <v>431</v>
      </c>
      <c r="J845" s="34" t="s">
        <v>10</v>
      </c>
      <c r="K845" s="33"/>
    </row>
    <row r="846" spans="1:13" ht="45" customHeight="1" x14ac:dyDescent="0.25">
      <c r="A846" s="7" t="s">
        <v>465</v>
      </c>
      <c r="B846" s="71">
        <v>86879</v>
      </c>
      <c r="C846" s="73" t="str">
        <f>VLOOKUP(B846,S!$A:$D,2,FALSE)</f>
        <v>VÁLVULA EM PLÁSTICO 1 PARA PIA, TANQUE OU LAVATÓRIO, COM OU SEM LADRÃO - FORNECIMENTO E INSTALAÇÃO. AF_01/2020</v>
      </c>
      <c r="D846" s="73"/>
      <c r="E846" s="73"/>
      <c r="F846" s="72"/>
      <c r="G846" s="7" t="str">
        <f>VLOOKUP(B846,S!$A:$D,3,FALSE)</f>
        <v>UN</v>
      </c>
      <c r="H846" s="74"/>
      <c r="I846" s="74">
        <f>J851</f>
        <v>9.2100000000000009</v>
      </c>
      <c r="J846" s="53"/>
      <c r="K846" s="52"/>
      <c r="L846" s="74">
        <f>VLOOKUP(B846,S!$A:$D,4,FALSE)</f>
        <v>9.2100000000000009</v>
      </c>
      <c r="M846" s="7" t="str">
        <f>IF(ROUND((L846-I846),2)=0,"OK, confere com a tabela.",IF(ROUND((L846-I846),2)&lt;0,"ACIMA ("&amp;TEXT(ROUND(I846*100/L846,4),"0,0000")&amp;" %) da tabela.","ABAIXO ("&amp;TEXT(ROUND(I846*100/L846,4),"0,0000")&amp;" %) da tabela."))</f>
        <v>OK, confere com a tabela.</v>
      </c>
    </row>
    <row r="847" spans="1:13" ht="30" customHeight="1" x14ac:dyDescent="0.25">
      <c r="A847" s="54" t="s">
        <v>433</v>
      </c>
      <c r="B847" s="67">
        <v>3146</v>
      </c>
      <c r="C847" s="55" t="str">
        <f>VLOOKUP(B847,IF(A847="COMPOSICAO",S!$A:$D,I!$A:$D),2,FALSE)</f>
        <v>FITA VEDA ROSCA EM ROLOS DE 18 MM X 10 M (L X C)</v>
      </c>
      <c r="D847" s="55"/>
      <c r="E847" s="55"/>
      <c r="F847" s="55"/>
      <c r="G847" s="54" t="str">
        <f>VLOOKUP(B847,IF(A847="COMPOSICAO",S!$A:$D,I!$A:$D),3,FALSE)</f>
        <v>UN</v>
      </c>
      <c r="H847" s="81">
        <v>3.32E-2</v>
      </c>
      <c r="I847" s="56">
        <f>IF(A847="COMPOSICAO",VLOOKUP("TOTAL - "&amp;B847,COMPOSICAO_AUX_2!$A:$J,10,FALSE),VLOOKUP(B847,I!$A:$D,4,FALSE))</f>
        <v>3.9</v>
      </c>
      <c r="J847" s="60">
        <f>TRUNC(H847*I847,2)</f>
        <v>0.12</v>
      </c>
      <c r="K847" s="59"/>
    </row>
    <row r="848" spans="1:13" ht="30" customHeight="1" x14ac:dyDescent="0.25">
      <c r="A848" s="54" t="s">
        <v>433</v>
      </c>
      <c r="B848" s="67">
        <v>6153</v>
      </c>
      <c r="C848" s="55" t="str">
        <f>VLOOKUP(B848,IF(A848="COMPOSICAO",S!$A:$D,I!$A:$D),2,FALSE)</f>
        <v>VALVULA EM PLASTICO BRANCO PARA TANQUE OU LAVATORIO 1 ", SEM UNHO E SEM LADRAO</v>
      </c>
      <c r="D848" s="55"/>
      <c r="E848" s="55"/>
      <c r="F848" s="55"/>
      <c r="G848" s="54" t="str">
        <f>VLOOKUP(B848,IF(A848="COMPOSICAO",S!$A:$D,I!$A:$D),3,FALSE)</f>
        <v>UN</v>
      </c>
      <c r="H848" s="81">
        <v>1</v>
      </c>
      <c r="I848" s="56">
        <f>IF(A848="COMPOSICAO",VLOOKUP("TOTAL - "&amp;B848,COMPOSICAO_AUX_2!$A:$J,10,FALSE),VLOOKUP(B848,I!$A:$D,4,FALSE))</f>
        <v>5.26</v>
      </c>
      <c r="J848" s="60">
        <f>TRUNC(H848*I848,2)</f>
        <v>5.26</v>
      </c>
      <c r="K848" s="59"/>
    </row>
    <row r="849" spans="1:13" ht="30" customHeight="1" x14ac:dyDescent="0.25">
      <c r="A849" s="54" t="s">
        <v>434</v>
      </c>
      <c r="B849" s="67">
        <v>88267</v>
      </c>
      <c r="C849" s="55" t="str">
        <f>VLOOKUP(B849,IF(A849="COMPOSICAO",S!$A:$D,I!$A:$D),2,FALSE)</f>
        <v>ENCANADOR OU BOMBEIRO HIDRÁULICO COM ENCARGOS COMPLEMENTARES</v>
      </c>
      <c r="D849" s="55"/>
      <c r="E849" s="55"/>
      <c r="F849" s="55"/>
      <c r="G849" s="54" t="str">
        <f>VLOOKUP(B849,IF(A849="COMPOSICAO",S!$A:$D,I!$A:$D),3,FALSE)</f>
        <v>H</v>
      </c>
      <c r="H849" s="81">
        <v>0.1232</v>
      </c>
      <c r="I849" s="56">
        <f>IF(A849="COMPOSICAO",VLOOKUP("TOTAL - "&amp;B849,COMPOSICAO_AUX_2!$A:$J,10,FALSE),VLOOKUP(B849,I!$A:$D,4,FALSE))</f>
        <v>25.04</v>
      </c>
      <c r="J849" s="60">
        <f>TRUNC(H849*I849,2)</f>
        <v>3.08</v>
      </c>
      <c r="K849" s="59"/>
    </row>
    <row r="850" spans="1:13" ht="15" customHeight="1" x14ac:dyDescent="0.25">
      <c r="A850" s="54" t="s">
        <v>434</v>
      </c>
      <c r="B850" s="67">
        <v>88316</v>
      </c>
      <c r="C850" s="55" t="str">
        <f>VLOOKUP(B850,IF(A850="COMPOSICAO",S!$A:$D,I!$A:$D),2,FALSE)</f>
        <v>SERVENTE COM ENCARGOS COMPLEMENTARES</v>
      </c>
      <c r="D850" s="55"/>
      <c r="E850" s="55"/>
      <c r="F850" s="55"/>
      <c r="G850" s="54" t="str">
        <f>VLOOKUP(B850,IF(A850="COMPOSICAO",S!$A:$D,I!$A:$D),3,FALSE)</f>
        <v>H</v>
      </c>
      <c r="H850" s="81">
        <v>3.8800000000000001E-2</v>
      </c>
      <c r="I850" s="56">
        <f>IF(A850="COMPOSICAO",VLOOKUP("TOTAL - "&amp;B850,COMPOSICAO_AUX_2!$A:$J,10,FALSE),VLOOKUP(B850,I!$A:$D,4,FALSE))</f>
        <v>19.45</v>
      </c>
      <c r="J850" s="60">
        <f>TRUNC(H850*I850,2)</f>
        <v>0.75</v>
      </c>
      <c r="K850" s="59"/>
    </row>
    <row r="851" spans="1:13" ht="15" customHeight="1" x14ac:dyDescent="0.25">
      <c r="A851" s="76" t="s">
        <v>714</v>
      </c>
      <c r="B851" s="77"/>
      <c r="C851" s="77"/>
      <c r="D851" s="77"/>
      <c r="E851" s="77"/>
      <c r="F851" s="77"/>
      <c r="G851" s="78"/>
      <c r="H851" s="79"/>
      <c r="I851" s="80"/>
      <c r="J851" s="60">
        <f>SUM(J846:K850)</f>
        <v>9.2100000000000009</v>
      </c>
      <c r="K851" s="59"/>
    </row>
    <row r="852" spans="1:13" ht="15" customHeight="1" x14ac:dyDescent="0.25">
      <c r="A852" s="4"/>
      <c r="B852" s="4"/>
      <c r="C852" s="4"/>
      <c r="D852" s="4"/>
      <c r="E852" s="4"/>
      <c r="F852" s="4"/>
      <c r="G852" s="4"/>
      <c r="H852" s="4"/>
      <c r="I852" s="4"/>
      <c r="J852" s="4"/>
      <c r="K852" s="4"/>
    </row>
    <row r="853" spans="1:13" ht="15" customHeight="1" x14ac:dyDescent="0.25">
      <c r="A853" s="22" t="s">
        <v>429</v>
      </c>
      <c r="B853" s="22" t="s">
        <v>32</v>
      </c>
      <c r="C853" s="46" t="s">
        <v>8</v>
      </c>
      <c r="D853" s="47"/>
      <c r="E853" s="47"/>
      <c r="F853" s="47"/>
      <c r="G853" s="7" t="s">
        <v>33</v>
      </c>
      <c r="H853" s="7" t="s">
        <v>430</v>
      </c>
      <c r="I853" s="7" t="s">
        <v>431</v>
      </c>
      <c r="J853" s="34" t="s">
        <v>10</v>
      </c>
      <c r="K853" s="33"/>
    </row>
    <row r="854" spans="1:13" ht="45" customHeight="1" x14ac:dyDescent="0.25">
      <c r="A854" s="7" t="s">
        <v>465</v>
      </c>
      <c r="B854" s="71">
        <v>86882</v>
      </c>
      <c r="C854" s="73" t="str">
        <f>VLOOKUP(B854,S!$A:$D,2,FALSE)</f>
        <v>SIFÃO DO TIPO GARRAFA/COPO EM PVC 1.1/4  X 1.1/2 - FORNECIMENTO E INSTALAÇÃO. AF_01/2020</v>
      </c>
      <c r="D854" s="73"/>
      <c r="E854" s="73"/>
      <c r="F854" s="72"/>
      <c r="G854" s="7" t="str">
        <f>VLOOKUP(B854,S!$A:$D,3,FALSE)</f>
        <v>UN</v>
      </c>
      <c r="H854" s="74"/>
      <c r="I854" s="74">
        <f>J859</f>
        <v>21.58</v>
      </c>
      <c r="J854" s="53"/>
      <c r="K854" s="52"/>
      <c r="L854" s="74">
        <f>VLOOKUP(B854,S!$A:$D,4,FALSE)</f>
        <v>21.58</v>
      </c>
      <c r="M854" s="7" t="str">
        <f>IF(ROUND((L854-I854),2)=0,"OK, confere com a tabela.",IF(ROUND((L854-I854),2)&lt;0,"ACIMA ("&amp;TEXT(ROUND(I854*100/L854,4),"0,0000")&amp;" %) da tabela.","ABAIXO ("&amp;TEXT(ROUND(I854*100/L854,4),"0,0000")&amp;" %) da tabela."))</f>
        <v>OK, confere com a tabela.</v>
      </c>
    </row>
    <row r="855" spans="1:13" ht="30" customHeight="1" x14ac:dyDescent="0.25">
      <c r="A855" s="54" t="s">
        <v>433</v>
      </c>
      <c r="B855" s="67">
        <v>3146</v>
      </c>
      <c r="C855" s="55" t="str">
        <f>VLOOKUP(B855,IF(A855="COMPOSICAO",S!$A:$D,I!$A:$D),2,FALSE)</f>
        <v>FITA VEDA ROSCA EM ROLOS DE 18 MM X 10 M (L X C)</v>
      </c>
      <c r="D855" s="55"/>
      <c r="E855" s="55"/>
      <c r="F855" s="55"/>
      <c r="G855" s="54" t="str">
        <f>VLOOKUP(B855,IF(A855="COMPOSICAO",S!$A:$D,I!$A:$D),3,FALSE)</f>
        <v>UN</v>
      </c>
      <c r="H855" s="81">
        <v>4.2000000000000003E-2</v>
      </c>
      <c r="I855" s="56">
        <f>IF(A855="COMPOSICAO",VLOOKUP("TOTAL - "&amp;B855,COMPOSICAO_AUX_2!$A:$J,10,FALSE),VLOOKUP(B855,I!$A:$D,4,FALSE))</f>
        <v>3.9</v>
      </c>
      <c r="J855" s="60">
        <f>TRUNC(H855*I855,2)</f>
        <v>0.16</v>
      </c>
      <c r="K855" s="59"/>
    </row>
    <row r="856" spans="1:13" ht="30" customHeight="1" x14ac:dyDescent="0.25">
      <c r="A856" s="54" t="s">
        <v>433</v>
      </c>
      <c r="B856" s="67">
        <v>6146</v>
      </c>
      <c r="C856" s="55" t="str">
        <f>VLOOKUP(B856,IF(A856="COMPOSICAO",S!$A:$D,I!$A:$D),2,FALSE)</f>
        <v>SIFAO PLASTICO TIPO COPO PARA TANQUE, 1.1/4 X 1.1/2 "</v>
      </c>
      <c r="D856" s="55"/>
      <c r="E856" s="55"/>
      <c r="F856" s="55"/>
      <c r="G856" s="54" t="str">
        <f>VLOOKUP(B856,IF(A856="COMPOSICAO",S!$A:$D,I!$A:$D),3,FALSE)</f>
        <v>UN</v>
      </c>
      <c r="H856" s="81">
        <v>1</v>
      </c>
      <c r="I856" s="56">
        <f>IF(A856="COMPOSICAO",VLOOKUP("TOTAL - "&amp;B856,COMPOSICAO_AUX_2!$A:$J,10,FALSE),VLOOKUP(B856,I!$A:$D,4,FALSE))</f>
        <v>17.2</v>
      </c>
      <c r="J856" s="60">
        <f>TRUNC(H856*I856,2)</f>
        <v>17.2</v>
      </c>
      <c r="K856" s="59"/>
    </row>
    <row r="857" spans="1:13" ht="30" customHeight="1" x14ac:dyDescent="0.25">
      <c r="A857" s="54" t="s">
        <v>434</v>
      </c>
      <c r="B857" s="67">
        <v>88267</v>
      </c>
      <c r="C857" s="55" t="str">
        <f>VLOOKUP(B857,IF(A857="COMPOSICAO",S!$A:$D,I!$A:$D),2,FALSE)</f>
        <v>ENCANADOR OU BOMBEIRO HIDRÁULICO COM ENCARGOS COMPLEMENTARES</v>
      </c>
      <c r="D857" s="55"/>
      <c r="E857" s="55"/>
      <c r="F857" s="55"/>
      <c r="G857" s="54" t="str">
        <f>VLOOKUP(B857,IF(A857="COMPOSICAO",S!$A:$D,I!$A:$D),3,FALSE)</f>
        <v>H</v>
      </c>
      <c r="H857" s="81">
        <v>0.1356</v>
      </c>
      <c r="I857" s="56">
        <f>IF(A857="COMPOSICAO",VLOOKUP("TOTAL - "&amp;B857,COMPOSICAO_AUX_2!$A:$J,10,FALSE),VLOOKUP(B857,I!$A:$D,4,FALSE))</f>
        <v>25.04</v>
      </c>
      <c r="J857" s="60">
        <f>TRUNC(H857*I857,2)</f>
        <v>3.39</v>
      </c>
      <c r="K857" s="59"/>
    </row>
    <row r="858" spans="1:13" ht="15" customHeight="1" x14ac:dyDescent="0.25">
      <c r="A858" s="54" t="s">
        <v>434</v>
      </c>
      <c r="B858" s="67">
        <v>88316</v>
      </c>
      <c r="C858" s="55" t="str">
        <f>VLOOKUP(B858,IF(A858="COMPOSICAO",S!$A:$D,I!$A:$D),2,FALSE)</f>
        <v>SERVENTE COM ENCARGOS COMPLEMENTARES</v>
      </c>
      <c r="D858" s="55"/>
      <c r="E858" s="55"/>
      <c r="F858" s="55"/>
      <c r="G858" s="54" t="str">
        <f>VLOOKUP(B858,IF(A858="COMPOSICAO",S!$A:$D,I!$A:$D),3,FALSE)</f>
        <v>H</v>
      </c>
      <c r="H858" s="81">
        <v>4.2700000000000002E-2</v>
      </c>
      <c r="I858" s="56">
        <f>IF(A858="COMPOSICAO",VLOOKUP("TOTAL - "&amp;B858,COMPOSICAO_AUX_2!$A:$J,10,FALSE),VLOOKUP(B858,I!$A:$D,4,FALSE))</f>
        <v>19.45</v>
      </c>
      <c r="J858" s="60">
        <f>TRUNC(H858*I858,2)</f>
        <v>0.83</v>
      </c>
      <c r="K858" s="59"/>
    </row>
    <row r="859" spans="1:13" ht="15" customHeight="1" x14ac:dyDescent="0.25">
      <c r="A859" s="76" t="s">
        <v>715</v>
      </c>
      <c r="B859" s="77"/>
      <c r="C859" s="77"/>
      <c r="D859" s="77"/>
      <c r="E859" s="77"/>
      <c r="F859" s="77"/>
      <c r="G859" s="78"/>
      <c r="H859" s="79"/>
      <c r="I859" s="80"/>
      <c r="J859" s="60">
        <f>SUM(J854:K858)</f>
        <v>21.58</v>
      </c>
      <c r="K859" s="59"/>
    </row>
    <row r="860" spans="1:13" ht="15" customHeight="1" x14ac:dyDescent="0.25">
      <c r="A860" s="4"/>
      <c r="B860" s="4"/>
      <c r="C860" s="4"/>
      <c r="D860" s="4"/>
      <c r="E860" s="4"/>
      <c r="F860" s="4"/>
      <c r="G860" s="4"/>
      <c r="H860" s="4"/>
      <c r="I860" s="4"/>
      <c r="J860" s="4"/>
      <c r="K860" s="4"/>
    </row>
    <row r="861" spans="1:13" ht="15" customHeight="1" x14ac:dyDescent="0.25">
      <c r="A861" s="22" t="s">
        <v>429</v>
      </c>
      <c r="B861" s="22" t="s">
        <v>32</v>
      </c>
      <c r="C861" s="46" t="s">
        <v>8</v>
      </c>
      <c r="D861" s="47"/>
      <c r="E861" s="47"/>
      <c r="F861" s="47"/>
      <c r="G861" s="7" t="s">
        <v>33</v>
      </c>
      <c r="H861" s="7" t="s">
        <v>430</v>
      </c>
      <c r="I861" s="7" t="s">
        <v>431</v>
      </c>
      <c r="J861" s="34" t="s">
        <v>10</v>
      </c>
      <c r="K861" s="33"/>
    </row>
    <row r="862" spans="1:13" ht="45" customHeight="1" x14ac:dyDescent="0.25">
      <c r="A862" s="7" t="s">
        <v>465</v>
      </c>
      <c r="B862" s="71">
        <v>86913</v>
      </c>
      <c r="C862" s="73" t="str">
        <f>VLOOKUP(B862,S!$A:$D,2,FALSE)</f>
        <v>TORNEIRA CROMADA 1/2 OU 3/4 PARA TANQUE, PADRÃO POPULAR - FORNECIMENTO E INSTALAÇÃO. AF_01/2020</v>
      </c>
      <c r="D862" s="73"/>
      <c r="E862" s="73"/>
      <c r="F862" s="72"/>
      <c r="G862" s="7" t="str">
        <f>VLOOKUP(B862,S!$A:$D,3,FALSE)</f>
        <v>UN</v>
      </c>
      <c r="H862" s="74"/>
      <c r="I862" s="74">
        <f>J867</f>
        <v>46.48</v>
      </c>
      <c r="J862" s="53"/>
      <c r="K862" s="52"/>
      <c r="L862" s="74">
        <f>VLOOKUP(B862,S!$A:$D,4,FALSE)</f>
        <v>46.48</v>
      </c>
      <c r="M862" s="7" t="str">
        <f>IF(ROUND((L862-I862),2)=0,"OK, confere com a tabela.",IF(ROUND((L862-I862),2)&lt;0,"ACIMA ("&amp;TEXT(ROUND(I862*100/L862,4),"0,0000")&amp;" %) da tabela.","ABAIXO ("&amp;TEXT(ROUND(I862*100/L862,4),"0,0000")&amp;" %) da tabela."))</f>
        <v>OK, confere com a tabela.</v>
      </c>
    </row>
    <row r="863" spans="1:13" ht="30" customHeight="1" x14ac:dyDescent="0.25">
      <c r="A863" s="54" t="s">
        <v>433</v>
      </c>
      <c r="B863" s="67">
        <v>3146</v>
      </c>
      <c r="C863" s="55" t="str">
        <f>VLOOKUP(B863,IF(A863="COMPOSICAO",S!$A:$D,I!$A:$D),2,FALSE)</f>
        <v>FITA VEDA ROSCA EM ROLOS DE 18 MM X 10 M (L X C)</v>
      </c>
      <c r="D863" s="55"/>
      <c r="E863" s="55"/>
      <c r="F863" s="55"/>
      <c r="G863" s="54" t="str">
        <f>VLOOKUP(B863,IF(A863="COMPOSICAO",S!$A:$D,I!$A:$D),3,FALSE)</f>
        <v>UN</v>
      </c>
      <c r="H863" s="81">
        <v>2.1000000000000001E-2</v>
      </c>
      <c r="I863" s="56">
        <f>IF(A863="COMPOSICAO",VLOOKUP("TOTAL - "&amp;B863,COMPOSICAO_AUX_2!$A:$J,10,FALSE),VLOOKUP(B863,I!$A:$D,4,FALSE))</f>
        <v>3.9</v>
      </c>
      <c r="J863" s="60">
        <f>TRUNC(H863*I863,2)</f>
        <v>0.08</v>
      </c>
      <c r="K863" s="59"/>
    </row>
    <row r="864" spans="1:13" ht="45" customHeight="1" x14ac:dyDescent="0.25">
      <c r="A864" s="54" t="s">
        <v>433</v>
      </c>
      <c r="B864" s="67">
        <v>7604</v>
      </c>
      <c r="C864" s="55" t="str">
        <f>VLOOKUP(B864,IF(A864="COMPOSICAO",S!$A:$D,I!$A:$D),2,FALSE)</f>
        <v>TORNEIRA METALICA CROMADA PARA TANQUE / JARDIM, SEM BICO , CANO LONGO, DE PAREDE, PADRAO POPULAR / USO GERAL, 1/2 " OU 3/4 " (REF 1126)</v>
      </c>
      <c r="D864" s="55"/>
      <c r="E864" s="55"/>
      <c r="F864" s="55"/>
      <c r="G864" s="54" t="str">
        <f>VLOOKUP(B864,IF(A864="COMPOSICAO",S!$A:$D,I!$A:$D),3,FALSE)</f>
        <v>UN</v>
      </c>
      <c r="H864" s="81">
        <v>1</v>
      </c>
      <c r="I864" s="56">
        <f>IF(A864="COMPOSICAO",VLOOKUP("TOTAL - "&amp;B864,COMPOSICAO_AUX_2!$A:$J,10,FALSE),VLOOKUP(B864,I!$A:$D,4,FALSE))</f>
        <v>41.66</v>
      </c>
      <c r="J864" s="60">
        <f>TRUNC(H864*I864,2)</f>
        <v>41.66</v>
      </c>
      <c r="K864" s="59"/>
    </row>
    <row r="865" spans="1:13" ht="30" customHeight="1" x14ac:dyDescent="0.25">
      <c r="A865" s="54" t="s">
        <v>434</v>
      </c>
      <c r="B865" s="67">
        <v>88267</v>
      </c>
      <c r="C865" s="55" t="str">
        <f>VLOOKUP(B865,IF(A865="COMPOSICAO",S!$A:$D,I!$A:$D),2,FALSE)</f>
        <v>ENCANADOR OU BOMBEIRO HIDRÁULICO COM ENCARGOS COMPLEMENTARES</v>
      </c>
      <c r="D865" s="55"/>
      <c r="E865" s="55"/>
      <c r="F865" s="55"/>
      <c r="G865" s="54" t="str">
        <f>VLOOKUP(B865,IF(A865="COMPOSICAO",S!$A:$D,I!$A:$D),3,FALSE)</f>
        <v>H</v>
      </c>
      <c r="H865" s="81">
        <v>0.1525</v>
      </c>
      <c r="I865" s="56">
        <f>IF(A865="COMPOSICAO",VLOOKUP("TOTAL - "&amp;B865,COMPOSICAO_AUX_2!$A:$J,10,FALSE),VLOOKUP(B865,I!$A:$D,4,FALSE))</f>
        <v>25.04</v>
      </c>
      <c r="J865" s="60">
        <f>TRUNC(H865*I865,2)</f>
        <v>3.81</v>
      </c>
      <c r="K865" s="59"/>
    </row>
    <row r="866" spans="1:13" ht="15" customHeight="1" x14ac:dyDescent="0.25">
      <c r="A866" s="54" t="s">
        <v>434</v>
      </c>
      <c r="B866" s="67">
        <v>88316</v>
      </c>
      <c r="C866" s="55" t="str">
        <f>VLOOKUP(B866,IF(A866="COMPOSICAO",S!$A:$D,I!$A:$D),2,FALSE)</f>
        <v>SERVENTE COM ENCARGOS COMPLEMENTARES</v>
      </c>
      <c r="D866" s="55"/>
      <c r="E866" s="55"/>
      <c r="F866" s="55"/>
      <c r="G866" s="54" t="str">
        <f>VLOOKUP(B866,IF(A866="COMPOSICAO",S!$A:$D,I!$A:$D),3,FALSE)</f>
        <v>H</v>
      </c>
      <c r="H866" s="81">
        <v>4.8099999999999997E-2</v>
      </c>
      <c r="I866" s="56">
        <f>IF(A866="COMPOSICAO",VLOOKUP("TOTAL - "&amp;B866,COMPOSICAO_AUX_2!$A:$J,10,FALSE),VLOOKUP(B866,I!$A:$D,4,FALSE))</f>
        <v>19.45</v>
      </c>
      <c r="J866" s="60">
        <f>TRUNC(H866*I866,2)</f>
        <v>0.93</v>
      </c>
      <c r="K866" s="59"/>
    </row>
    <row r="867" spans="1:13" ht="15" customHeight="1" x14ac:dyDescent="0.25">
      <c r="A867" s="76" t="s">
        <v>716</v>
      </c>
      <c r="B867" s="77"/>
      <c r="C867" s="77"/>
      <c r="D867" s="77"/>
      <c r="E867" s="77"/>
      <c r="F867" s="77"/>
      <c r="G867" s="78"/>
      <c r="H867" s="79"/>
      <c r="I867" s="80"/>
      <c r="J867" s="60">
        <f>SUM(J862:K866)</f>
        <v>46.48</v>
      </c>
      <c r="K867" s="59"/>
    </row>
    <row r="868" spans="1:13" ht="15" customHeight="1" x14ac:dyDescent="0.25">
      <c r="A868" s="4"/>
      <c r="B868" s="4"/>
      <c r="C868" s="4"/>
      <c r="D868" s="4"/>
      <c r="E868" s="4"/>
      <c r="F868" s="4"/>
      <c r="G868" s="4"/>
      <c r="H868" s="4"/>
      <c r="I868" s="4"/>
      <c r="J868" s="4"/>
      <c r="K868" s="4"/>
    </row>
    <row r="869" spans="1:13" ht="15" customHeight="1" x14ac:dyDescent="0.25">
      <c r="A869" s="22" t="s">
        <v>429</v>
      </c>
      <c r="B869" s="22" t="s">
        <v>32</v>
      </c>
      <c r="C869" s="46" t="s">
        <v>8</v>
      </c>
      <c r="D869" s="47"/>
      <c r="E869" s="47"/>
      <c r="F869" s="47"/>
      <c r="G869" s="7" t="s">
        <v>33</v>
      </c>
      <c r="H869" s="7" t="s">
        <v>430</v>
      </c>
      <c r="I869" s="7" t="s">
        <v>431</v>
      </c>
      <c r="J869" s="34" t="s">
        <v>10</v>
      </c>
      <c r="K869" s="33"/>
    </row>
    <row r="870" spans="1:13" ht="45" customHeight="1" x14ac:dyDescent="0.25">
      <c r="A870" s="7" t="s">
        <v>465</v>
      </c>
      <c r="B870" s="71">
        <v>86884</v>
      </c>
      <c r="C870" s="73" t="str">
        <f>VLOOKUP(B870,S!$A:$D,2,FALSE)</f>
        <v>ENGATE FLEXÍVEL EM PLÁSTICO BRANCO, 1/2 X 30CM - FORNECIMENTO E INSTALAÇÃO. AF_01/2020</v>
      </c>
      <c r="D870" s="73"/>
      <c r="E870" s="73"/>
      <c r="F870" s="72"/>
      <c r="G870" s="7" t="str">
        <f>VLOOKUP(B870,S!$A:$D,3,FALSE)</f>
        <v>UN</v>
      </c>
      <c r="H870" s="74"/>
      <c r="I870" s="74">
        <f>J875</f>
        <v>10.23</v>
      </c>
      <c r="J870" s="53"/>
      <c r="K870" s="52"/>
      <c r="L870" s="74">
        <f>VLOOKUP(B870,S!$A:$D,4,FALSE)</f>
        <v>10.23</v>
      </c>
      <c r="M870" s="7" t="str">
        <f>IF(ROUND((L870-I870),2)=0,"OK, confere com a tabela.",IF(ROUND((L870-I870),2)&lt;0,"ACIMA ("&amp;TEXT(ROUND(I870*100/L870,4),"0,0000")&amp;" %) da tabela.","ABAIXO ("&amp;TEXT(ROUND(I870*100/L870,4),"0,0000")&amp;" %) da tabela."))</f>
        <v>OK, confere com a tabela.</v>
      </c>
    </row>
    <row r="871" spans="1:13" ht="30" customHeight="1" x14ac:dyDescent="0.25">
      <c r="A871" s="54" t="s">
        <v>433</v>
      </c>
      <c r="B871" s="67">
        <v>3146</v>
      </c>
      <c r="C871" s="55" t="str">
        <f>VLOOKUP(B871,IF(A871="COMPOSICAO",S!$A:$D,I!$A:$D),2,FALSE)</f>
        <v>FITA VEDA ROSCA EM ROLOS DE 18 MM X 10 M (L X C)</v>
      </c>
      <c r="D871" s="55"/>
      <c r="E871" s="55"/>
      <c r="F871" s="55"/>
      <c r="G871" s="54" t="str">
        <f>VLOOKUP(B871,IF(A871="COMPOSICAO",S!$A:$D,I!$A:$D),3,FALSE)</f>
        <v>UN</v>
      </c>
      <c r="H871" s="81">
        <v>2.1000000000000001E-2</v>
      </c>
      <c r="I871" s="56">
        <f>IF(A871="COMPOSICAO",VLOOKUP("TOTAL - "&amp;B871,COMPOSICAO_AUX_2!$A:$J,10,FALSE),VLOOKUP(B871,I!$A:$D,4,FALSE))</f>
        <v>3.9</v>
      </c>
      <c r="J871" s="60">
        <f>TRUNC(H871*I871,2)</f>
        <v>0.08</v>
      </c>
      <c r="K871" s="59"/>
    </row>
    <row r="872" spans="1:13" ht="30" customHeight="1" x14ac:dyDescent="0.25">
      <c r="A872" s="54" t="s">
        <v>433</v>
      </c>
      <c r="B872" s="67">
        <v>6141</v>
      </c>
      <c r="C872" s="55" t="str">
        <f>VLOOKUP(B872,IF(A872="COMPOSICAO",S!$A:$D,I!$A:$D),2,FALSE)</f>
        <v>ENGATE/RABICHO FLEXIVEL PLASTICO (PVC OU ABS) BRANCO 1/2 " X 30 CM</v>
      </c>
      <c r="D872" s="55"/>
      <c r="E872" s="55"/>
      <c r="F872" s="55"/>
      <c r="G872" s="54" t="str">
        <f>VLOOKUP(B872,IF(A872="COMPOSICAO",S!$A:$D,I!$A:$D),3,FALSE)</f>
        <v>UN</v>
      </c>
      <c r="H872" s="81">
        <v>1</v>
      </c>
      <c r="I872" s="56">
        <f>IF(A872="COMPOSICAO",VLOOKUP("TOTAL - "&amp;B872,COMPOSICAO_AUX_2!$A:$J,10,FALSE),VLOOKUP(B872,I!$A:$D,4,FALSE))</f>
        <v>5.41</v>
      </c>
      <c r="J872" s="60">
        <f>TRUNC(H872*I872,2)</f>
        <v>5.41</v>
      </c>
      <c r="K872" s="59"/>
    </row>
    <row r="873" spans="1:13" ht="30" customHeight="1" x14ac:dyDescent="0.25">
      <c r="A873" s="54" t="s">
        <v>434</v>
      </c>
      <c r="B873" s="67">
        <v>88267</v>
      </c>
      <c r="C873" s="55" t="str">
        <f>VLOOKUP(B873,IF(A873="COMPOSICAO",S!$A:$D,I!$A:$D),2,FALSE)</f>
        <v>ENCANADOR OU BOMBEIRO HIDRÁULICO COM ENCARGOS COMPLEMENTARES</v>
      </c>
      <c r="D873" s="55"/>
      <c r="E873" s="55"/>
      <c r="F873" s="55"/>
      <c r="G873" s="54" t="str">
        <f>VLOOKUP(B873,IF(A873="COMPOSICAO",S!$A:$D,I!$A:$D),3,FALSE)</f>
        <v>H</v>
      </c>
      <c r="H873" s="81">
        <v>0.1525</v>
      </c>
      <c r="I873" s="56">
        <f>IF(A873="COMPOSICAO",VLOOKUP("TOTAL - "&amp;B873,COMPOSICAO_AUX_2!$A:$J,10,FALSE),VLOOKUP(B873,I!$A:$D,4,FALSE))</f>
        <v>25.04</v>
      </c>
      <c r="J873" s="60">
        <f>TRUNC(H873*I873,2)</f>
        <v>3.81</v>
      </c>
      <c r="K873" s="59"/>
    </row>
    <row r="874" spans="1:13" ht="15" customHeight="1" x14ac:dyDescent="0.25">
      <c r="A874" s="54" t="s">
        <v>434</v>
      </c>
      <c r="B874" s="67">
        <v>88316</v>
      </c>
      <c r="C874" s="55" t="str">
        <f>VLOOKUP(B874,IF(A874="COMPOSICAO",S!$A:$D,I!$A:$D),2,FALSE)</f>
        <v>SERVENTE COM ENCARGOS COMPLEMENTARES</v>
      </c>
      <c r="D874" s="55"/>
      <c r="E874" s="55"/>
      <c r="F874" s="55"/>
      <c r="G874" s="54" t="str">
        <f>VLOOKUP(B874,IF(A874="COMPOSICAO",S!$A:$D,I!$A:$D),3,FALSE)</f>
        <v>H</v>
      </c>
      <c r="H874" s="81">
        <v>4.8099999999999997E-2</v>
      </c>
      <c r="I874" s="56">
        <f>IF(A874="COMPOSICAO",VLOOKUP("TOTAL - "&amp;B874,COMPOSICAO_AUX_2!$A:$J,10,FALSE),VLOOKUP(B874,I!$A:$D,4,FALSE))</f>
        <v>19.45</v>
      </c>
      <c r="J874" s="60">
        <f>TRUNC(H874*I874,2)</f>
        <v>0.93</v>
      </c>
      <c r="K874" s="59"/>
    </row>
    <row r="875" spans="1:13" ht="15" customHeight="1" x14ac:dyDescent="0.25">
      <c r="A875" s="76" t="s">
        <v>717</v>
      </c>
      <c r="B875" s="77"/>
      <c r="C875" s="77"/>
      <c r="D875" s="77"/>
      <c r="E875" s="77"/>
      <c r="F875" s="77"/>
      <c r="G875" s="78"/>
      <c r="H875" s="79"/>
      <c r="I875" s="80"/>
      <c r="J875" s="60">
        <f>SUM(J870:K874)</f>
        <v>10.23</v>
      </c>
      <c r="K875" s="59"/>
    </row>
    <row r="876" spans="1:13" ht="15" customHeight="1" x14ac:dyDescent="0.25">
      <c r="A876" s="4"/>
      <c r="B876" s="4"/>
      <c r="C876" s="4"/>
      <c r="D876" s="4"/>
      <c r="E876" s="4"/>
      <c r="F876" s="4"/>
      <c r="G876" s="4"/>
      <c r="H876" s="4"/>
      <c r="I876" s="4"/>
      <c r="J876" s="4"/>
      <c r="K876" s="4"/>
    </row>
    <row r="877" spans="1:13" ht="15" customHeight="1" x14ac:dyDescent="0.25">
      <c r="A877" s="22" t="s">
        <v>429</v>
      </c>
      <c r="B877" s="22" t="s">
        <v>32</v>
      </c>
      <c r="C877" s="46" t="s">
        <v>8</v>
      </c>
      <c r="D877" s="47"/>
      <c r="E877" s="47"/>
      <c r="F877" s="47"/>
      <c r="G877" s="7" t="s">
        <v>33</v>
      </c>
      <c r="H877" s="7" t="s">
        <v>430</v>
      </c>
      <c r="I877" s="7" t="s">
        <v>431</v>
      </c>
      <c r="J877" s="34" t="s">
        <v>10</v>
      </c>
      <c r="K877" s="33"/>
    </row>
    <row r="878" spans="1:13" ht="45" customHeight="1" x14ac:dyDescent="0.25">
      <c r="A878" s="7" t="s">
        <v>465</v>
      </c>
      <c r="B878" s="71">
        <v>86889</v>
      </c>
      <c r="C878" s="73" t="str">
        <f>VLOOKUP(B878,S!$A:$D,2,FALSE)</f>
        <v>BANCADA DE GRANITO CINZA POLIDO, DE 1,50 X 0,60 M, PARA PIA DE COZINHA - FORNECIMENTO E INSTALAÇÃO. AF_01/2020</v>
      </c>
      <c r="D878" s="73"/>
      <c r="E878" s="73"/>
      <c r="F878" s="72"/>
      <c r="G878" s="7" t="str">
        <f>VLOOKUP(B878,S!$A:$D,3,FALSE)</f>
        <v>UN</v>
      </c>
      <c r="H878" s="74"/>
      <c r="I878" s="74">
        <f>J886</f>
        <v>630.73000000000013</v>
      </c>
      <c r="J878" s="53"/>
      <c r="K878" s="52"/>
      <c r="L878" s="74">
        <f>VLOOKUP(B878,S!$A:$D,4,FALSE)</f>
        <v>630.73</v>
      </c>
      <c r="M878" s="7" t="str">
        <f>IF(ROUND((L878-I878),2)=0,"OK, confere com a tabela.",IF(ROUND((L878-I878),2)&lt;0,"ACIMA ("&amp;TEXT(ROUND(I878*100/L878,4),"0,0000")&amp;" %) da tabela.","ABAIXO ("&amp;TEXT(ROUND(I878*100/L878,4),"0,0000")&amp;" %) da tabela."))</f>
        <v>OK, confere com a tabela.</v>
      </c>
    </row>
    <row r="879" spans="1:13" ht="15" customHeight="1" x14ac:dyDescent="0.25">
      <c r="A879" s="54" t="s">
        <v>433</v>
      </c>
      <c r="B879" s="67">
        <v>4823</v>
      </c>
      <c r="C879" s="55" t="str">
        <f>VLOOKUP(B879,IF(A879="COMPOSICAO",S!$A:$D,I!$A:$D),2,FALSE)</f>
        <v>MASSA PLASTICA PARA MARMORE/GRANITO</v>
      </c>
      <c r="D879" s="55"/>
      <c r="E879" s="55"/>
      <c r="F879" s="55"/>
      <c r="G879" s="54" t="str">
        <f>VLOOKUP(B879,IF(A879="COMPOSICAO",S!$A:$D,I!$A:$D),3,FALSE)</f>
        <v>KG</v>
      </c>
      <c r="H879" s="81">
        <v>0.52280000000000004</v>
      </c>
      <c r="I879" s="56">
        <f>IF(A879="COMPOSICAO",VLOOKUP("TOTAL - "&amp;B879,COMPOSICAO_AUX_2!$A:$J,10,FALSE),VLOOKUP(B879,I!$A:$D,4,FALSE))</f>
        <v>37.03</v>
      </c>
      <c r="J879" s="60">
        <f t="shared" ref="J879:J885" si="42">TRUNC(H879*I879,2)</f>
        <v>19.350000000000001</v>
      </c>
      <c r="K879" s="59"/>
    </row>
    <row r="880" spans="1:13" ht="45" customHeight="1" x14ac:dyDescent="0.25">
      <c r="A880" s="54" t="s">
        <v>433</v>
      </c>
      <c r="B880" s="67">
        <v>7568</v>
      </c>
      <c r="C880" s="55" t="str">
        <f>VLOOKUP(B880,IF(A880="COMPOSICAO",S!$A:$D,I!$A:$D),2,FALSE)</f>
        <v>BUCHA DE NYLON SEM ABA S10, COM PARAFUSO DE 6,10 X 65 MM EM ACO ZINCADO COM ROSCA SOBERBA, CABECA CHATA E FENDA PHILLIPS</v>
      </c>
      <c r="D880" s="55"/>
      <c r="E880" s="55"/>
      <c r="F880" s="55"/>
      <c r="G880" s="54" t="str">
        <f>VLOOKUP(B880,IF(A880="COMPOSICAO",S!$A:$D,I!$A:$D),3,FALSE)</f>
        <v>UN</v>
      </c>
      <c r="H880" s="81">
        <v>6</v>
      </c>
      <c r="I880" s="56">
        <f>IF(A880="COMPOSICAO",VLOOKUP("TOTAL - "&amp;B880,COMPOSICAO_AUX_2!$A:$J,10,FALSE),VLOOKUP(B880,I!$A:$D,4,FALSE))</f>
        <v>1.1000000000000001</v>
      </c>
      <c r="J880" s="60">
        <f t="shared" si="42"/>
        <v>6.6</v>
      </c>
      <c r="K880" s="59"/>
    </row>
    <row r="881" spans="1:13" ht="45" customHeight="1" x14ac:dyDescent="0.25">
      <c r="A881" s="54" t="s">
        <v>433</v>
      </c>
      <c r="B881" s="67">
        <v>11795</v>
      </c>
      <c r="C881" s="55" t="str">
        <f>VLOOKUP(B881,IF(A881="COMPOSICAO",S!$A:$D,I!$A:$D),2,FALSE)</f>
        <v>GRANITO PARA BANCADA, POLIDO, TIPO ANDORINHA/ QUARTZ/ CASTELO/ CORUMBA OU OUTROS EQUIVALENTES DA REGIAO, E=  *2,5* CM</v>
      </c>
      <c r="D881" s="55"/>
      <c r="E881" s="55"/>
      <c r="F881" s="55"/>
      <c r="G881" s="54" t="str">
        <f>VLOOKUP(B881,IF(A881="COMPOSICAO",S!$A:$D,I!$A:$D),3,FALSE)</f>
        <v>M2</v>
      </c>
      <c r="H881" s="81">
        <v>1.0049999999999999</v>
      </c>
      <c r="I881" s="56">
        <f>IF(A881="COMPOSICAO",VLOOKUP("TOTAL - "&amp;B881,COMPOSICAO_AUX_2!$A:$J,10,FALSE),VLOOKUP(B881,I!$A:$D,4,FALSE))</f>
        <v>486.79</v>
      </c>
      <c r="J881" s="60">
        <f t="shared" si="42"/>
        <v>489.22</v>
      </c>
      <c r="K881" s="59"/>
    </row>
    <row r="882" spans="1:13" ht="15" customHeight="1" x14ac:dyDescent="0.25">
      <c r="A882" s="54" t="s">
        <v>433</v>
      </c>
      <c r="B882" s="67">
        <v>37329</v>
      </c>
      <c r="C882" s="55" t="str">
        <f>VLOOKUP(B882,IF(A882="COMPOSICAO",S!$A:$D,I!$A:$D),2,FALSE)</f>
        <v>REJUNTE EPOXI, QUALQUER COR</v>
      </c>
      <c r="D882" s="55"/>
      <c r="E882" s="55"/>
      <c r="F882" s="55"/>
      <c r="G882" s="54" t="str">
        <f>VLOOKUP(B882,IF(A882="COMPOSICAO",S!$A:$D,I!$A:$D),3,FALSE)</f>
        <v>KG</v>
      </c>
      <c r="H882" s="81">
        <v>2.1100000000000001E-2</v>
      </c>
      <c r="I882" s="56">
        <f>IF(A882="COMPOSICAO",VLOOKUP("TOTAL - "&amp;B882,COMPOSICAO_AUX_2!$A:$J,10,FALSE),VLOOKUP(B882,I!$A:$D,4,FALSE))</f>
        <v>70.489999999999995</v>
      </c>
      <c r="J882" s="60">
        <f t="shared" si="42"/>
        <v>1.48</v>
      </c>
      <c r="K882" s="59"/>
    </row>
    <row r="883" spans="1:13" ht="30" customHeight="1" x14ac:dyDescent="0.25">
      <c r="A883" s="54" t="s">
        <v>433</v>
      </c>
      <c r="B883" s="67">
        <v>37591</v>
      </c>
      <c r="C883" s="55" t="str">
        <f>VLOOKUP(B883,IF(A883="COMPOSICAO",S!$A:$D,I!$A:$D),2,FALSE)</f>
        <v>SUPORTE MAO-FRANCESA EM ACO, ABAS IGUAIS 40 CM, CAPACIDADE MINIMA 70 KG, BRANCO</v>
      </c>
      <c r="D883" s="55"/>
      <c r="E883" s="55"/>
      <c r="F883" s="55"/>
      <c r="G883" s="54" t="str">
        <f>VLOOKUP(B883,IF(A883="COMPOSICAO",S!$A:$D,I!$A:$D),3,FALSE)</f>
        <v>UN</v>
      </c>
      <c r="H883" s="81">
        <v>2</v>
      </c>
      <c r="I883" s="56">
        <f>IF(A883="COMPOSICAO",VLOOKUP("TOTAL - "&amp;B883,COMPOSICAO_AUX_2!$A:$J,10,FALSE),VLOOKUP(B883,I!$A:$D,4,FALSE))</f>
        <v>28.31</v>
      </c>
      <c r="J883" s="60">
        <f t="shared" si="42"/>
        <v>56.62</v>
      </c>
      <c r="K883" s="59"/>
    </row>
    <row r="884" spans="1:13" ht="30" customHeight="1" x14ac:dyDescent="0.25">
      <c r="A884" s="54" t="s">
        <v>434</v>
      </c>
      <c r="B884" s="67">
        <v>88274</v>
      </c>
      <c r="C884" s="55" t="str">
        <f>VLOOKUP(B884,IF(A884="COMPOSICAO",S!$A:$D,I!$A:$D),2,FALSE)</f>
        <v>MARMORISTA/GRANITEIRO COM ENCARGOS COMPLEMENTARES</v>
      </c>
      <c r="D884" s="55"/>
      <c r="E884" s="55"/>
      <c r="F884" s="55"/>
      <c r="G884" s="54" t="str">
        <f>VLOOKUP(B884,IF(A884="COMPOSICAO",S!$A:$D,I!$A:$D),3,FALSE)</f>
        <v>H</v>
      </c>
      <c r="H884" s="81">
        <v>1.4944</v>
      </c>
      <c r="I884" s="56">
        <f>IF(A884="COMPOSICAO",VLOOKUP("TOTAL - "&amp;B884,COMPOSICAO_AUX_2!$A:$J,10,FALSE),VLOOKUP(B884,I!$A:$D,4,FALSE))</f>
        <v>25.66</v>
      </c>
      <c r="J884" s="60">
        <f t="shared" si="42"/>
        <v>38.340000000000003</v>
      </c>
      <c r="K884" s="59"/>
    </row>
    <row r="885" spans="1:13" ht="15" customHeight="1" x14ac:dyDescent="0.25">
      <c r="A885" s="54" t="s">
        <v>434</v>
      </c>
      <c r="B885" s="67">
        <v>88316</v>
      </c>
      <c r="C885" s="55" t="str">
        <f>VLOOKUP(B885,IF(A885="COMPOSICAO",S!$A:$D,I!$A:$D),2,FALSE)</f>
        <v>SERVENTE COM ENCARGOS COMPLEMENTARES</v>
      </c>
      <c r="D885" s="55"/>
      <c r="E885" s="55"/>
      <c r="F885" s="55"/>
      <c r="G885" s="54" t="str">
        <f>VLOOKUP(B885,IF(A885="COMPOSICAO",S!$A:$D,I!$A:$D),3,FALSE)</f>
        <v>H</v>
      </c>
      <c r="H885" s="81">
        <v>0.98340000000000005</v>
      </c>
      <c r="I885" s="56">
        <f>IF(A885="COMPOSICAO",VLOOKUP("TOTAL - "&amp;B885,COMPOSICAO_AUX_2!$A:$J,10,FALSE),VLOOKUP(B885,I!$A:$D,4,FALSE))</f>
        <v>19.45</v>
      </c>
      <c r="J885" s="60">
        <f t="shared" si="42"/>
        <v>19.12</v>
      </c>
      <c r="K885" s="59"/>
    </row>
    <row r="886" spans="1:13" ht="15" customHeight="1" x14ac:dyDescent="0.25">
      <c r="A886" s="76" t="s">
        <v>718</v>
      </c>
      <c r="B886" s="77"/>
      <c r="C886" s="77"/>
      <c r="D886" s="77"/>
      <c r="E886" s="77"/>
      <c r="F886" s="77"/>
      <c r="G886" s="78"/>
      <c r="H886" s="79"/>
      <c r="I886" s="80"/>
      <c r="J886" s="60">
        <f>SUM(J878:K885)</f>
        <v>630.73000000000013</v>
      </c>
      <c r="K886" s="59"/>
    </row>
    <row r="887" spans="1:13" ht="15" customHeight="1" x14ac:dyDescent="0.25">
      <c r="A887" s="4"/>
      <c r="B887" s="4"/>
      <c r="C887" s="4"/>
      <c r="D887" s="4"/>
      <c r="E887" s="4"/>
      <c r="F887" s="4"/>
      <c r="G887" s="4"/>
      <c r="H887" s="4"/>
      <c r="I887" s="4"/>
      <c r="J887" s="4"/>
      <c r="K887" s="4"/>
    </row>
    <row r="888" spans="1:13" ht="15" customHeight="1" x14ac:dyDescent="0.25">
      <c r="A888" s="22" t="s">
        <v>429</v>
      </c>
      <c r="B888" s="22" t="s">
        <v>32</v>
      </c>
      <c r="C888" s="46" t="s">
        <v>8</v>
      </c>
      <c r="D888" s="47"/>
      <c r="E888" s="47"/>
      <c r="F888" s="47"/>
      <c r="G888" s="7" t="s">
        <v>33</v>
      </c>
      <c r="H888" s="7" t="s">
        <v>430</v>
      </c>
      <c r="I888" s="7" t="s">
        <v>431</v>
      </c>
      <c r="J888" s="34" t="s">
        <v>10</v>
      </c>
      <c r="K888" s="33"/>
    </row>
    <row r="889" spans="1:13" ht="45" customHeight="1" x14ac:dyDescent="0.25">
      <c r="A889" s="7" t="s">
        <v>465</v>
      </c>
      <c r="B889" s="71">
        <v>86911</v>
      </c>
      <c r="C889" s="73" t="str">
        <f>VLOOKUP(B889,S!$A:$D,2,FALSE)</f>
        <v>TORNEIRA CROMADA LONGA, DE PAREDE, 1/2 OU 3/4, PARA PIA DE COZINHA, PADRÃO POPULAR - FORNECIMENTO E INSTALAÇÃO. AF_01/2020</v>
      </c>
      <c r="D889" s="73"/>
      <c r="E889" s="73"/>
      <c r="F889" s="72"/>
      <c r="G889" s="7" t="str">
        <f>VLOOKUP(B889,S!$A:$D,3,FALSE)</f>
        <v>UN</v>
      </c>
      <c r="H889" s="74"/>
      <c r="I889" s="74">
        <f>J894</f>
        <v>73.699999999999989</v>
      </c>
      <c r="J889" s="53"/>
      <c r="K889" s="52"/>
      <c r="L889" s="74">
        <f>VLOOKUP(B889,S!$A:$D,4,FALSE)</f>
        <v>73.7</v>
      </c>
      <c r="M889" s="7" t="str">
        <f>IF(ROUND((L889-I889),2)=0,"OK, confere com a tabela.",IF(ROUND((L889-I889),2)&lt;0,"ACIMA ("&amp;TEXT(ROUND(I889*100/L889,4),"0,0000")&amp;" %) da tabela.","ABAIXO ("&amp;TEXT(ROUND(I889*100/L889,4),"0,0000")&amp;" %) da tabela."))</f>
        <v>OK, confere com a tabela.</v>
      </c>
    </row>
    <row r="890" spans="1:13" ht="30" customHeight="1" x14ac:dyDescent="0.25">
      <c r="A890" s="54" t="s">
        <v>433</v>
      </c>
      <c r="B890" s="67">
        <v>3146</v>
      </c>
      <c r="C890" s="55" t="str">
        <f>VLOOKUP(B890,IF(A890="COMPOSICAO",S!$A:$D,I!$A:$D),2,FALSE)</f>
        <v>FITA VEDA ROSCA EM ROLOS DE 18 MM X 10 M (L X C)</v>
      </c>
      <c r="D890" s="55"/>
      <c r="E890" s="55"/>
      <c r="F890" s="55"/>
      <c r="G890" s="54" t="str">
        <f>VLOOKUP(B890,IF(A890="COMPOSICAO",S!$A:$D,I!$A:$D),3,FALSE)</f>
        <v>UN</v>
      </c>
      <c r="H890" s="81">
        <v>2.1000000000000001E-2</v>
      </c>
      <c r="I890" s="56">
        <f>IF(A890="COMPOSICAO",VLOOKUP("TOTAL - "&amp;B890,COMPOSICAO_AUX_2!$A:$J,10,FALSE),VLOOKUP(B890,I!$A:$D,4,FALSE))</f>
        <v>3.9</v>
      </c>
      <c r="J890" s="60">
        <f>TRUNC(H890*I890,2)</f>
        <v>0.08</v>
      </c>
      <c r="K890" s="59"/>
    </row>
    <row r="891" spans="1:13" ht="45" customHeight="1" x14ac:dyDescent="0.25">
      <c r="A891" s="54" t="s">
        <v>433</v>
      </c>
      <c r="B891" s="67">
        <v>13416</v>
      </c>
      <c r="C891" s="55" t="str">
        <f>VLOOKUP(B891,IF(A891="COMPOSICAO",S!$A:$D,I!$A:$D),2,FALSE)</f>
        <v>TORNEIRA METALICA CROMADA, RETA, DE PAREDE, PARA COZINHA, SEM BICO, SEM AREJADOR, PADRAO POPULAR, 1/2 " OU 3/4 " (REF 1158)</v>
      </c>
      <c r="D891" s="55"/>
      <c r="E891" s="55"/>
      <c r="F891" s="55"/>
      <c r="G891" s="54" t="str">
        <f>VLOOKUP(B891,IF(A891="COMPOSICAO",S!$A:$D,I!$A:$D),3,FALSE)</f>
        <v>UN</v>
      </c>
      <c r="H891" s="81">
        <v>1</v>
      </c>
      <c r="I891" s="56">
        <f>IF(A891="COMPOSICAO",VLOOKUP("TOTAL - "&amp;B891,COMPOSICAO_AUX_2!$A:$J,10,FALSE),VLOOKUP(B891,I!$A:$D,4,FALSE))</f>
        <v>70</v>
      </c>
      <c r="J891" s="60">
        <f>TRUNC(H891*I891,2)</f>
        <v>70</v>
      </c>
      <c r="K891" s="59"/>
    </row>
    <row r="892" spans="1:13" ht="30" customHeight="1" x14ac:dyDescent="0.25">
      <c r="A892" s="54" t="s">
        <v>434</v>
      </c>
      <c r="B892" s="67">
        <v>88267</v>
      </c>
      <c r="C892" s="55" t="str">
        <f>VLOOKUP(B892,IF(A892="COMPOSICAO",S!$A:$D,I!$A:$D),2,FALSE)</f>
        <v>ENCANADOR OU BOMBEIRO HIDRÁULICO COM ENCARGOS COMPLEMENTARES</v>
      </c>
      <c r="D892" s="55"/>
      <c r="E892" s="55"/>
      <c r="F892" s="55"/>
      <c r="G892" s="54" t="str">
        <f>VLOOKUP(B892,IF(A892="COMPOSICAO",S!$A:$D,I!$A:$D),3,FALSE)</f>
        <v>H</v>
      </c>
      <c r="H892" s="81">
        <v>0.1164</v>
      </c>
      <c r="I892" s="56">
        <f>IF(A892="COMPOSICAO",VLOOKUP("TOTAL - "&amp;B892,COMPOSICAO_AUX_2!$A:$J,10,FALSE),VLOOKUP(B892,I!$A:$D,4,FALSE))</f>
        <v>25.04</v>
      </c>
      <c r="J892" s="60">
        <f>TRUNC(H892*I892,2)</f>
        <v>2.91</v>
      </c>
      <c r="K892" s="59"/>
    </row>
    <row r="893" spans="1:13" ht="15" customHeight="1" x14ac:dyDescent="0.25">
      <c r="A893" s="54" t="s">
        <v>434</v>
      </c>
      <c r="B893" s="67">
        <v>88316</v>
      </c>
      <c r="C893" s="55" t="str">
        <f>VLOOKUP(B893,IF(A893="COMPOSICAO",S!$A:$D,I!$A:$D),2,FALSE)</f>
        <v>SERVENTE COM ENCARGOS COMPLEMENTARES</v>
      </c>
      <c r="D893" s="55"/>
      <c r="E893" s="55"/>
      <c r="F893" s="55"/>
      <c r="G893" s="54" t="str">
        <f>VLOOKUP(B893,IF(A893="COMPOSICAO",S!$A:$D,I!$A:$D),3,FALSE)</f>
        <v>H</v>
      </c>
      <c r="H893" s="81">
        <v>3.6700000000000003E-2</v>
      </c>
      <c r="I893" s="56">
        <f>IF(A893="COMPOSICAO",VLOOKUP("TOTAL - "&amp;B893,COMPOSICAO_AUX_2!$A:$J,10,FALSE),VLOOKUP(B893,I!$A:$D,4,FALSE))</f>
        <v>19.45</v>
      </c>
      <c r="J893" s="60">
        <f>TRUNC(H893*I893,2)</f>
        <v>0.71</v>
      </c>
      <c r="K893" s="59"/>
    </row>
    <row r="894" spans="1:13" ht="15" customHeight="1" x14ac:dyDescent="0.25">
      <c r="A894" s="76" t="s">
        <v>719</v>
      </c>
      <c r="B894" s="77"/>
      <c r="C894" s="77"/>
      <c r="D894" s="77"/>
      <c r="E894" s="77"/>
      <c r="F894" s="77"/>
      <c r="G894" s="78"/>
      <c r="H894" s="79"/>
      <c r="I894" s="80"/>
      <c r="J894" s="60">
        <f>SUM(J889:K893)</f>
        <v>73.699999999999989</v>
      </c>
      <c r="K894" s="59"/>
    </row>
    <row r="895" spans="1:13" ht="15" customHeight="1" x14ac:dyDescent="0.25">
      <c r="A895" s="4"/>
      <c r="B895" s="4"/>
      <c r="C895" s="4"/>
      <c r="D895" s="4"/>
      <c r="E895" s="4"/>
      <c r="F895" s="4"/>
      <c r="G895" s="4"/>
      <c r="H895" s="4"/>
      <c r="I895" s="4"/>
      <c r="J895" s="4"/>
      <c r="K895" s="4"/>
    </row>
    <row r="896" spans="1:13" ht="15" customHeight="1" x14ac:dyDescent="0.25">
      <c r="A896" s="22" t="s">
        <v>429</v>
      </c>
      <c r="B896" s="22" t="s">
        <v>32</v>
      </c>
      <c r="C896" s="46" t="s">
        <v>8</v>
      </c>
      <c r="D896" s="47"/>
      <c r="E896" s="47"/>
      <c r="F896" s="47"/>
      <c r="G896" s="7" t="s">
        <v>33</v>
      </c>
      <c r="H896" s="7" t="s">
        <v>430</v>
      </c>
      <c r="I896" s="7" t="s">
        <v>431</v>
      </c>
      <c r="J896" s="34" t="s">
        <v>10</v>
      </c>
      <c r="K896" s="33"/>
    </row>
    <row r="897" spans="1:13" ht="60" customHeight="1" x14ac:dyDescent="0.25">
      <c r="A897" s="7" t="s">
        <v>465</v>
      </c>
      <c r="B897" s="71">
        <v>86935</v>
      </c>
      <c r="C897" s="73" t="str">
        <f>VLOOKUP(B897,S!$A:$D,2,FALSE)</f>
        <v>CUBA DE EMBUTIR DE AÇO INOXIDÁVEL MÉDIA, INCLUSO VÁLVULA TIPO AMERICANA EM METAL CROMADO E SIFÃO FLEXÍVEL EM PVC - FORNECIMENTO E INSTALAÇÃO. AF_01/2020</v>
      </c>
      <c r="D897" s="73"/>
      <c r="E897" s="73"/>
      <c r="F897" s="72"/>
      <c r="G897" s="7" t="str">
        <f>VLOOKUP(B897,S!$A:$D,3,FALSE)</f>
        <v>UN</v>
      </c>
      <c r="H897" s="74"/>
      <c r="I897" s="74">
        <f>J901</f>
        <v>249.5</v>
      </c>
      <c r="J897" s="53"/>
      <c r="K897" s="52"/>
      <c r="L897" s="74">
        <f>VLOOKUP(B897,S!$A:$D,4,FALSE)</f>
        <v>249.5</v>
      </c>
      <c r="M897" s="7" t="str">
        <f>IF(ROUND((L897-I897),2)=0,"OK, confere com a tabela.",IF(ROUND((L897-I897),2)&lt;0,"ACIMA ("&amp;TEXT(ROUND(I897*100/L897,4),"0,0000")&amp;" %) da tabela.","ABAIXO ("&amp;TEXT(ROUND(I897*100/L897,4),"0,0000")&amp;" %) da tabela."))</f>
        <v>OK, confere com a tabela.</v>
      </c>
    </row>
    <row r="898" spans="1:13" ht="45" customHeight="1" x14ac:dyDescent="0.25">
      <c r="A898" s="54" t="s">
        <v>434</v>
      </c>
      <c r="B898" s="67">
        <v>86878</v>
      </c>
      <c r="C898" s="55" t="str">
        <f>VLOOKUP(B898,IF(A898="COMPOSICAO",S!$A:$D,I!$A:$D),2,FALSE)</f>
        <v>VÁLVULA EM METAL CROMADO TIPO AMERICANA 3.1/2 X 1.1/2 PARA PIA - FORNECIMENTO E INSTALAÇÃO. AF_01/2020</v>
      </c>
      <c r="D898" s="55"/>
      <c r="E898" s="55"/>
      <c r="F898" s="55"/>
      <c r="G898" s="54" t="str">
        <f>VLOOKUP(B898,IF(A898="COMPOSICAO",S!$A:$D,I!$A:$D),3,FALSE)</f>
        <v>UN</v>
      </c>
      <c r="H898" s="81">
        <v>1</v>
      </c>
      <c r="I898" s="56">
        <f>IF(A898="COMPOSICAO",VLOOKUP("TOTAL - "&amp;B898,COMPOSICAO_AUX_2!$A:$J,10,FALSE),VLOOKUP(B898,I!$A:$D,4,FALSE))</f>
        <v>55.71</v>
      </c>
      <c r="J898" s="60">
        <f>TRUNC(H898*I898,2)</f>
        <v>55.71</v>
      </c>
      <c r="K898" s="59"/>
    </row>
    <row r="899" spans="1:13" ht="30" customHeight="1" x14ac:dyDescent="0.25">
      <c r="A899" s="54" t="s">
        <v>434</v>
      </c>
      <c r="B899" s="67">
        <v>86883</v>
      </c>
      <c r="C899" s="55" t="str">
        <f>VLOOKUP(B899,IF(A899="COMPOSICAO",S!$A:$D,I!$A:$D),2,FALSE)</f>
        <v>SIFÃO DO TIPO FLEXÍVEL EM PVC 1  X 1.1/2  - FORNECIMENTO E INSTALAÇÃO. AF_01/2020</v>
      </c>
      <c r="D899" s="55"/>
      <c r="E899" s="55"/>
      <c r="F899" s="55"/>
      <c r="G899" s="54" t="str">
        <f>VLOOKUP(B899,IF(A899="COMPOSICAO",S!$A:$D,I!$A:$D),3,FALSE)</f>
        <v>UN</v>
      </c>
      <c r="H899" s="81">
        <v>1</v>
      </c>
      <c r="I899" s="56">
        <f>IF(A899="COMPOSICAO",VLOOKUP("TOTAL - "&amp;B899,COMPOSICAO_AUX_2!$A:$J,10,FALSE),VLOOKUP(B899,I!$A:$D,4,FALSE))</f>
        <v>11.689999999999998</v>
      </c>
      <c r="J899" s="60">
        <f>TRUNC(H899*I899,2)</f>
        <v>11.69</v>
      </c>
      <c r="K899" s="59"/>
    </row>
    <row r="900" spans="1:13" ht="45" customHeight="1" x14ac:dyDescent="0.25">
      <c r="A900" s="54" t="s">
        <v>434</v>
      </c>
      <c r="B900" s="67">
        <v>86900</v>
      </c>
      <c r="C900" s="55" t="str">
        <f>VLOOKUP(B900,IF(A900="COMPOSICAO",S!$A:$D,I!$A:$D),2,FALSE)</f>
        <v>CUBA DE EMBUTIR RETANGULAR DE AÇO INOXIDÁVEL, 46 X 30 X 12 CM - FORNECIMENTO E INSTALAÇÃO. AF_01/2020</v>
      </c>
      <c r="D900" s="55"/>
      <c r="E900" s="55"/>
      <c r="F900" s="55"/>
      <c r="G900" s="54" t="str">
        <f>VLOOKUP(B900,IF(A900="COMPOSICAO",S!$A:$D,I!$A:$D),3,FALSE)</f>
        <v>UN</v>
      </c>
      <c r="H900" s="81">
        <v>1</v>
      </c>
      <c r="I900" s="56">
        <f>IF(A900="COMPOSICAO",VLOOKUP("TOTAL - "&amp;B900,COMPOSICAO_AUX_2!$A:$J,10,FALSE),VLOOKUP(B900,I!$A:$D,4,FALSE))</f>
        <v>182.09999999999997</v>
      </c>
      <c r="J900" s="60">
        <f>TRUNC(H900*I900,2)</f>
        <v>182.1</v>
      </c>
      <c r="K900" s="59"/>
    </row>
    <row r="901" spans="1:13" ht="15" customHeight="1" x14ac:dyDescent="0.25">
      <c r="A901" s="76" t="s">
        <v>720</v>
      </c>
      <c r="B901" s="77"/>
      <c r="C901" s="77"/>
      <c r="D901" s="77"/>
      <c r="E901" s="77"/>
      <c r="F901" s="77"/>
      <c r="G901" s="78"/>
      <c r="H901" s="79"/>
      <c r="I901" s="80"/>
      <c r="J901" s="60">
        <f>SUM(J897:K900)</f>
        <v>249.5</v>
      </c>
      <c r="K901" s="59"/>
    </row>
    <row r="902" spans="1:13" ht="15" customHeight="1" x14ac:dyDescent="0.25">
      <c r="A902" s="4"/>
      <c r="B902" s="4"/>
      <c r="C902" s="4"/>
      <c r="D902" s="4"/>
      <c r="E902" s="4"/>
      <c r="F902" s="4"/>
      <c r="G902" s="4"/>
      <c r="H902" s="4"/>
      <c r="I902" s="4"/>
      <c r="J902" s="4"/>
      <c r="K902" s="4"/>
    </row>
    <row r="903" spans="1:13" ht="15" customHeight="1" x14ac:dyDescent="0.25">
      <c r="A903" s="22" t="s">
        <v>429</v>
      </c>
      <c r="B903" s="22" t="s">
        <v>32</v>
      </c>
      <c r="C903" s="46" t="s">
        <v>8</v>
      </c>
      <c r="D903" s="47"/>
      <c r="E903" s="47"/>
      <c r="F903" s="47"/>
      <c r="G903" s="7" t="s">
        <v>33</v>
      </c>
      <c r="H903" s="7" t="s">
        <v>430</v>
      </c>
      <c r="I903" s="7" t="s">
        <v>431</v>
      </c>
      <c r="J903" s="34" t="s">
        <v>10</v>
      </c>
      <c r="K903" s="33"/>
    </row>
    <row r="904" spans="1:13" ht="45" customHeight="1" x14ac:dyDescent="0.25">
      <c r="A904" s="7" t="s">
        <v>465</v>
      </c>
      <c r="B904" s="71">
        <v>86885</v>
      </c>
      <c r="C904" s="73" t="str">
        <f>VLOOKUP(B904,S!$A:$D,2,FALSE)</f>
        <v>ENGATE FLEXÍVEL EM PLÁSTICO BRANCO, 1/2 X 40CM - FORNECIMENTO E INSTALAÇÃO. AF_01/2020</v>
      </c>
      <c r="D904" s="73"/>
      <c r="E904" s="73"/>
      <c r="F904" s="72"/>
      <c r="G904" s="7" t="str">
        <f>VLOOKUP(B904,S!$A:$D,3,FALSE)</f>
        <v>UN</v>
      </c>
      <c r="H904" s="74"/>
      <c r="I904" s="74">
        <f>J909</f>
        <v>11.65</v>
      </c>
      <c r="J904" s="53"/>
      <c r="K904" s="52"/>
      <c r="L904" s="74">
        <f>VLOOKUP(B904,S!$A:$D,4,FALSE)</f>
        <v>11.65</v>
      </c>
      <c r="M904" s="7" t="str">
        <f>IF(ROUND((L904-I904),2)=0,"OK, confere com a tabela.",IF(ROUND((L904-I904),2)&lt;0,"ACIMA ("&amp;TEXT(ROUND(I904*100/L904,4),"0,0000")&amp;" %) da tabela.","ABAIXO ("&amp;TEXT(ROUND(I904*100/L904,4),"0,0000")&amp;" %) da tabela."))</f>
        <v>OK, confere com a tabela.</v>
      </c>
    </row>
    <row r="905" spans="1:13" ht="30" customHeight="1" x14ac:dyDescent="0.25">
      <c r="A905" s="54" t="s">
        <v>433</v>
      </c>
      <c r="B905" s="67">
        <v>3146</v>
      </c>
      <c r="C905" s="55" t="str">
        <f>VLOOKUP(B905,IF(A905="COMPOSICAO",S!$A:$D,I!$A:$D),2,FALSE)</f>
        <v>FITA VEDA ROSCA EM ROLOS DE 18 MM X 10 M (L X C)</v>
      </c>
      <c r="D905" s="55"/>
      <c r="E905" s="55"/>
      <c r="F905" s="55"/>
      <c r="G905" s="54" t="str">
        <f>VLOOKUP(B905,IF(A905="COMPOSICAO",S!$A:$D,I!$A:$D),3,FALSE)</f>
        <v>UN</v>
      </c>
      <c r="H905" s="81">
        <v>2.1000000000000001E-2</v>
      </c>
      <c r="I905" s="56">
        <f>IF(A905="COMPOSICAO",VLOOKUP("TOTAL - "&amp;B905,COMPOSICAO_AUX_2!$A:$J,10,FALSE),VLOOKUP(B905,I!$A:$D,4,FALSE))</f>
        <v>3.9</v>
      </c>
      <c r="J905" s="60">
        <f>TRUNC(H905*I905,2)</f>
        <v>0.08</v>
      </c>
      <c r="K905" s="59"/>
    </row>
    <row r="906" spans="1:13" ht="30" customHeight="1" x14ac:dyDescent="0.25">
      <c r="A906" s="54" t="s">
        <v>433</v>
      </c>
      <c r="B906" s="67">
        <v>11681</v>
      </c>
      <c r="C906" s="55" t="str">
        <f>VLOOKUP(B906,IF(A906="COMPOSICAO",S!$A:$D,I!$A:$D),2,FALSE)</f>
        <v>ENGATE/RABICHO FLEXIVEL PLASTICO (PVC OU ABS) BRANCO 1/2 " X 40 CM</v>
      </c>
      <c r="D906" s="55"/>
      <c r="E906" s="55"/>
      <c r="F906" s="55"/>
      <c r="G906" s="54" t="str">
        <f>VLOOKUP(B906,IF(A906="COMPOSICAO",S!$A:$D,I!$A:$D),3,FALSE)</f>
        <v>UN</v>
      </c>
      <c r="H906" s="81">
        <v>1</v>
      </c>
      <c r="I906" s="56">
        <f>IF(A906="COMPOSICAO",VLOOKUP("TOTAL - "&amp;B906,COMPOSICAO_AUX_2!$A:$J,10,FALSE),VLOOKUP(B906,I!$A:$D,4,FALSE))</f>
        <v>6.83</v>
      </c>
      <c r="J906" s="60">
        <f>TRUNC(H906*I906,2)</f>
        <v>6.83</v>
      </c>
      <c r="K906" s="59"/>
    </row>
    <row r="907" spans="1:13" ht="30" customHeight="1" x14ac:dyDescent="0.25">
      <c r="A907" s="54" t="s">
        <v>434</v>
      </c>
      <c r="B907" s="67">
        <v>88267</v>
      </c>
      <c r="C907" s="55" t="str">
        <f>VLOOKUP(B907,IF(A907="COMPOSICAO",S!$A:$D,I!$A:$D),2,FALSE)</f>
        <v>ENCANADOR OU BOMBEIRO HIDRÁULICO COM ENCARGOS COMPLEMENTARES</v>
      </c>
      <c r="D907" s="55"/>
      <c r="E907" s="55"/>
      <c r="F907" s="55"/>
      <c r="G907" s="54" t="str">
        <f>VLOOKUP(B907,IF(A907="COMPOSICAO",S!$A:$D,I!$A:$D),3,FALSE)</f>
        <v>H</v>
      </c>
      <c r="H907" s="81">
        <v>0.1525</v>
      </c>
      <c r="I907" s="56">
        <f>IF(A907="COMPOSICAO",VLOOKUP("TOTAL - "&amp;B907,COMPOSICAO_AUX_2!$A:$J,10,FALSE),VLOOKUP(B907,I!$A:$D,4,FALSE))</f>
        <v>25.04</v>
      </c>
      <c r="J907" s="60">
        <f>TRUNC(H907*I907,2)</f>
        <v>3.81</v>
      </c>
      <c r="K907" s="59"/>
    </row>
    <row r="908" spans="1:13" ht="15" customHeight="1" x14ac:dyDescent="0.25">
      <c r="A908" s="54" t="s">
        <v>434</v>
      </c>
      <c r="B908" s="67">
        <v>88316</v>
      </c>
      <c r="C908" s="55" t="str">
        <f>VLOOKUP(B908,IF(A908="COMPOSICAO",S!$A:$D,I!$A:$D),2,FALSE)</f>
        <v>SERVENTE COM ENCARGOS COMPLEMENTARES</v>
      </c>
      <c r="D908" s="55"/>
      <c r="E908" s="55"/>
      <c r="F908" s="55"/>
      <c r="G908" s="54" t="str">
        <f>VLOOKUP(B908,IF(A908="COMPOSICAO",S!$A:$D,I!$A:$D),3,FALSE)</f>
        <v>H</v>
      </c>
      <c r="H908" s="81">
        <v>4.8099999999999997E-2</v>
      </c>
      <c r="I908" s="56">
        <f>IF(A908="COMPOSICAO",VLOOKUP("TOTAL - "&amp;B908,COMPOSICAO_AUX_2!$A:$J,10,FALSE),VLOOKUP(B908,I!$A:$D,4,FALSE))</f>
        <v>19.45</v>
      </c>
      <c r="J908" s="60">
        <f>TRUNC(H908*I908,2)</f>
        <v>0.93</v>
      </c>
      <c r="K908" s="59"/>
    </row>
    <row r="909" spans="1:13" ht="15" customHeight="1" x14ac:dyDescent="0.25">
      <c r="A909" s="76" t="s">
        <v>721</v>
      </c>
      <c r="B909" s="77"/>
      <c r="C909" s="77"/>
      <c r="D909" s="77"/>
      <c r="E909" s="77"/>
      <c r="F909" s="77"/>
      <c r="G909" s="78"/>
      <c r="H909" s="79"/>
      <c r="I909" s="80"/>
      <c r="J909" s="60">
        <f>SUM(J904:K908)</f>
        <v>11.65</v>
      </c>
      <c r="K909" s="59"/>
    </row>
    <row r="910" spans="1:13" ht="15" customHeight="1" x14ac:dyDescent="0.25">
      <c r="A910" s="4"/>
      <c r="B910" s="4"/>
      <c r="C910" s="4"/>
      <c r="D910" s="4"/>
      <c r="E910" s="4"/>
      <c r="F910" s="4"/>
      <c r="G910" s="4"/>
      <c r="H910" s="4"/>
      <c r="I910" s="4"/>
      <c r="J910" s="4"/>
      <c r="K910" s="4"/>
    </row>
    <row r="911" spans="1:13" ht="15" customHeight="1" x14ac:dyDescent="0.25">
      <c r="A911" s="22" t="s">
        <v>429</v>
      </c>
      <c r="B911" s="22" t="s">
        <v>32</v>
      </c>
      <c r="C911" s="46" t="s">
        <v>8</v>
      </c>
      <c r="D911" s="47"/>
      <c r="E911" s="47"/>
      <c r="F911" s="47"/>
      <c r="G911" s="7" t="s">
        <v>33</v>
      </c>
      <c r="H911" s="7" t="s">
        <v>430</v>
      </c>
      <c r="I911" s="7" t="s">
        <v>431</v>
      </c>
      <c r="J911" s="34" t="s">
        <v>10</v>
      </c>
      <c r="K911" s="33"/>
    </row>
    <row r="912" spans="1:13" ht="45" customHeight="1" x14ac:dyDescent="0.25">
      <c r="A912" s="7" t="s">
        <v>465</v>
      </c>
      <c r="B912" s="71">
        <v>86888</v>
      </c>
      <c r="C912" s="73" t="str">
        <f>VLOOKUP(B912,S!$A:$D,2,FALSE)</f>
        <v>VASO SANITÁRIO SIFONADO COM CAIXA ACOPLADA LOUÇA BRANCA - FORNECIMENTO E INSTALAÇÃO. AF_01/2020</v>
      </c>
      <c r="D912" s="73"/>
      <c r="E912" s="73"/>
      <c r="F912" s="72"/>
      <c r="G912" s="7" t="str">
        <f>VLOOKUP(B912,S!$A:$D,3,FALSE)</f>
        <v>UN</v>
      </c>
      <c r="H912" s="74"/>
      <c r="I912" s="74">
        <f>J919</f>
        <v>464.97999999999996</v>
      </c>
      <c r="J912" s="53"/>
      <c r="K912" s="52"/>
      <c r="L912" s="74">
        <f>VLOOKUP(B912,S!$A:$D,4,FALSE)</f>
        <v>464.98</v>
      </c>
      <c r="M912" s="7" t="str">
        <f>IF(ROUND((L912-I912),2)=0,"OK, confere com a tabela.",IF(ROUND((L912-I912),2)&lt;0,"ACIMA ("&amp;TEXT(ROUND(I912*100/L912,4),"0,0000")&amp;" %) da tabela.","ABAIXO ("&amp;TEXT(ROUND(I912*100/L912,4),"0,0000")&amp;" %) da tabela."))</f>
        <v>OK, confere com a tabela.</v>
      </c>
    </row>
    <row r="913" spans="1:13" ht="45" customHeight="1" x14ac:dyDescent="0.25">
      <c r="A913" s="54" t="s">
        <v>433</v>
      </c>
      <c r="B913" s="67">
        <v>4384</v>
      </c>
      <c r="C913" s="55" t="str">
        <f>VLOOKUP(B913,IF(A913="COMPOSICAO",S!$A:$D,I!$A:$D),2,FALSE)</f>
        <v>PARAFUSO NIQUELADO COM ACABAMENTO CROMADO PARA FIXAR PECA SANITARIA, INCLUI PORCA CEGA, ARRUELA E BUCHA DE NYLON TAMANHO S-10</v>
      </c>
      <c r="D913" s="55"/>
      <c r="E913" s="55"/>
      <c r="F913" s="55"/>
      <c r="G913" s="54" t="str">
        <f>VLOOKUP(B913,IF(A913="COMPOSICAO",S!$A:$D,I!$A:$D),3,FALSE)</f>
        <v>UN</v>
      </c>
      <c r="H913" s="81">
        <v>2</v>
      </c>
      <c r="I913" s="56">
        <f>IF(A913="COMPOSICAO",VLOOKUP("TOTAL - "&amp;B913,COMPOSICAO_AUX_2!$A:$J,10,FALSE),VLOOKUP(B913,I!$A:$D,4,FALSE))</f>
        <v>25.04</v>
      </c>
      <c r="J913" s="60">
        <f t="shared" ref="J913:J918" si="43">TRUNC(H913*I913,2)</f>
        <v>50.08</v>
      </c>
      <c r="K913" s="59"/>
    </row>
    <row r="914" spans="1:13" ht="30" customHeight="1" x14ac:dyDescent="0.25">
      <c r="A914" s="54" t="s">
        <v>433</v>
      </c>
      <c r="B914" s="67">
        <v>6138</v>
      </c>
      <c r="C914" s="55" t="str">
        <f>VLOOKUP(B914,IF(A914="COMPOSICAO",S!$A:$D,I!$A:$D),2,FALSE)</f>
        <v>ANEL DE VEDACAO, PVC FLEXIVEL, 100 MM, PARA SAIDA DE BACIA / VASO SANITARIO</v>
      </c>
      <c r="D914" s="55"/>
      <c r="E914" s="55"/>
      <c r="F914" s="55"/>
      <c r="G914" s="54" t="str">
        <f>VLOOKUP(B914,IF(A914="COMPOSICAO",S!$A:$D,I!$A:$D),3,FALSE)</f>
        <v>UN</v>
      </c>
      <c r="H914" s="81">
        <v>1</v>
      </c>
      <c r="I914" s="56">
        <f>IF(A914="COMPOSICAO",VLOOKUP("TOTAL - "&amp;B914,COMPOSICAO_AUX_2!$A:$J,10,FALSE),VLOOKUP(B914,I!$A:$D,4,FALSE))</f>
        <v>15.67</v>
      </c>
      <c r="J914" s="60">
        <f t="shared" si="43"/>
        <v>15.67</v>
      </c>
      <c r="K914" s="59"/>
    </row>
    <row r="915" spans="1:13" ht="30" customHeight="1" x14ac:dyDescent="0.25">
      <c r="A915" s="54" t="s">
        <v>433</v>
      </c>
      <c r="B915" s="67">
        <v>10422</v>
      </c>
      <c r="C915" s="55" t="str">
        <f>VLOOKUP(B915,IF(A915="COMPOSICAO",S!$A:$D,I!$A:$D),2,FALSE)</f>
        <v>BACIA SANITARIA (VASO) COM CAIXA ACOPLADA, SIFAO APARENTE, DE LOUCA BRANCA (SEM ASSENTO)</v>
      </c>
      <c r="D915" s="55"/>
      <c r="E915" s="55"/>
      <c r="F915" s="55"/>
      <c r="G915" s="54" t="str">
        <f>VLOOKUP(B915,IF(A915="COMPOSICAO",S!$A:$D,I!$A:$D),3,FALSE)</f>
        <v>UN</v>
      </c>
      <c r="H915" s="81">
        <v>1</v>
      </c>
      <c r="I915" s="56">
        <f>IF(A915="COMPOSICAO",VLOOKUP("TOTAL - "&amp;B915,COMPOSICAO_AUX_2!$A:$J,10,FALSE),VLOOKUP(B915,I!$A:$D,4,FALSE))</f>
        <v>365</v>
      </c>
      <c r="J915" s="60">
        <f t="shared" si="43"/>
        <v>365</v>
      </c>
      <c r="K915" s="59"/>
    </row>
    <row r="916" spans="1:13" ht="15" customHeight="1" x14ac:dyDescent="0.25">
      <c r="A916" s="54" t="s">
        <v>433</v>
      </c>
      <c r="B916" s="67">
        <v>37329</v>
      </c>
      <c r="C916" s="55" t="str">
        <f>VLOOKUP(B916,IF(A916="COMPOSICAO",S!$A:$D,I!$A:$D),2,FALSE)</f>
        <v>REJUNTE EPOXI, QUALQUER COR</v>
      </c>
      <c r="D916" s="55"/>
      <c r="E916" s="55"/>
      <c r="F916" s="55"/>
      <c r="G916" s="54" t="str">
        <f>VLOOKUP(B916,IF(A916="COMPOSICAO",S!$A:$D,I!$A:$D),3,FALSE)</f>
        <v>KG</v>
      </c>
      <c r="H916" s="81">
        <v>8.8099999999999998E-2</v>
      </c>
      <c r="I916" s="56">
        <f>IF(A916="COMPOSICAO",VLOOKUP("TOTAL - "&amp;B916,COMPOSICAO_AUX_2!$A:$J,10,FALSE),VLOOKUP(B916,I!$A:$D,4,FALSE))</f>
        <v>70.489999999999995</v>
      </c>
      <c r="J916" s="60">
        <f t="shared" si="43"/>
        <v>6.21</v>
      </c>
      <c r="K916" s="59"/>
    </row>
    <row r="917" spans="1:13" ht="30" customHeight="1" x14ac:dyDescent="0.25">
      <c r="A917" s="54" t="s">
        <v>434</v>
      </c>
      <c r="B917" s="67">
        <v>88267</v>
      </c>
      <c r="C917" s="55" t="str">
        <f>VLOOKUP(B917,IF(A917="COMPOSICAO",S!$A:$D,I!$A:$D),2,FALSE)</f>
        <v>ENCANADOR OU BOMBEIRO HIDRÁULICO COM ENCARGOS COMPLEMENTARES</v>
      </c>
      <c r="D917" s="55"/>
      <c r="E917" s="55"/>
      <c r="F917" s="55"/>
      <c r="G917" s="54" t="str">
        <f>VLOOKUP(B917,IF(A917="COMPOSICAO",S!$A:$D,I!$A:$D),3,FALSE)</f>
        <v>H</v>
      </c>
      <c r="H917" s="81">
        <v>0.77910000000000001</v>
      </c>
      <c r="I917" s="56">
        <f>IF(A917="COMPOSICAO",VLOOKUP("TOTAL - "&amp;B917,COMPOSICAO_AUX_2!$A:$J,10,FALSE),VLOOKUP(B917,I!$A:$D,4,FALSE))</f>
        <v>25.04</v>
      </c>
      <c r="J917" s="60">
        <f t="shared" si="43"/>
        <v>19.5</v>
      </c>
      <c r="K917" s="59"/>
    </row>
    <row r="918" spans="1:13" ht="15" customHeight="1" x14ac:dyDescent="0.25">
      <c r="A918" s="54" t="s">
        <v>434</v>
      </c>
      <c r="B918" s="67">
        <v>88316</v>
      </c>
      <c r="C918" s="55" t="str">
        <f>VLOOKUP(B918,IF(A918="COMPOSICAO",S!$A:$D,I!$A:$D),2,FALSE)</f>
        <v>SERVENTE COM ENCARGOS COMPLEMENTARES</v>
      </c>
      <c r="D918" s="55"/>
      <c r="E918" s="55"/>
      <c r="F918" s="55"/>
      <c r="G918" s="54" t="str">
        <f>VLOOKUP(B918,IF(A918="COMPOSICAO",S!$A:$D,I!$A:$D),3,FALSE)</f>
        <v>H</v>
      </c>
      <c r="H918" s="81">
        <v>0.43840000000000001</v>
      </c>
      <c r="I918" s="56">
        <f>IF(A918="COMPOSICAO",VLOOKUP("TOTAL - "&amp;B918,COMPOSICAO_AUX_2!$A:$J,10,FALSE),VLOOKUP(B918,I!$A:$D,4,FALSE))</f>
        <v>19.45</v>
      </c>
      <c r="J918" s="60">
        <f t="shared" si="43"/>
        <v>8.52</v>
      </c>
      <c r="K918" s="59"/>
    </row>
    <row r="919" spans="1:13" ht="15" customHeight="1" x14ac:dyDescent="0.25">
      <c r="A919" s="76" t="s">
        <v>722</v>
      </c>
      <c r="B919" s="77"/>
      <c r="C919" s="77"/>
      <c r="D919" s="77"/>
      <c r="E919" s="77"/>
      <c r="F919" s="77"/>
      <c r="G919" s="78"/>
      <c r="H919" s="79"/>
      <c r="I919" s="80"/>
      <c r="J919" s="60">
        <f>SUM(J912:K918)</f>
        <v>464.97999999999996</v>
      </c>
      <c r="K919" s="59"/>
    </row>
    <row r="920" spans="1:13" ht="15" customHeight="1" x14ac:dyDescent="0.25">
      <c r="A920" s="4"/>
      <c r="B920" s="4"/>
      <c r="C920" s="4"/>
      <c r="D920" s="4"/>
      <c r="E920" s="4"/>
      <c r="F920" s="4"/>
      <c r="G920" s="4"/>
      <c r="H920" s="4"/>
      <c r="I920" s="4"/>
      <c r="J920" s="4"/>
      <c r="K920" s="4"/>
    </row>
    <row r="921" spans="1:13" ht="15" customHeight="1" x14ac:dyDescent="0.25">
      <c r="A921" s="22" t="s">
        <v>429</v>
      </c>
      <c r="B921" s="22" t="s">
        <v>32</v>
      </c>
      <c r="C921" s="46" t="s">
        <v>8</v>
      </c>
      <c r="D921" s="47"/>
      <c r="E921" s="47"/>
      <c r="F921" s="47"/>
      <c r="G921" s="7" t="s">
        <v>33</v>
      </c>
      <c r="H921" s="7" t="s">
        <v>430</v>
      </c>
      <c r="I921" s="7" t="s">
        <v>431</v>
      </c>
      <c r="J921" s="34" t="s">
        <v>10</v>
      </c>
      <c r="K921" s="33"/>
    </row>
    <row r="922" spans="1:13" ht="30" customHeight="1" x14ac:dyDescent="0.25">
      <c r="A922" s="7" t="s">
        <v>465</v>
      </c>
      <c r="B922" s="71">
        <v>86883</v>
      </c>
      <c r="C922" s="73" t="str">
        <f>VLOOKUP(B922,S!$A:$D,2,FALSE)</f>
        <v>SIFÃO DO TIPO FLEXÍVEL EM PVC 1  X 1.1/2  - FORNECIMENTO E INSTALAÇÃO. AF_01/2020</v>
      </c>
      <c r="D922" s="73"/>
      <c r="E922" s="73"/>
      <c r="F922" s="72"/>
      <c r="G922" s="7" t="str">
        <f>VLOOKUP(B922,S!$A:$D,3,FALSE)</f>
        <v>UN</v>
      </c>
      <c r="H922" s="74"/>
      <c r="I922" s="74">
        <f>J927</f>
        <v>11.689999999999998</v>
      </c>
      <c r="J922" s="53"/>
      <c r="K922" s="52"/>
      <c r="L922" s="74">
        <f>VLOOKUP(B922,S!$A:$D,4,FALSE)</f>
        <v>11.69</v>
      </c>
      <c r="M922" s="7" t="str">
        <f>IF(ROUND((L922-I922),2)=0,"OK, confere com a tabela.",IF(ROUND((L922-I922),2)&lt;0,"ACIMA ("&amp;TEXT(ROUND(I922*100/L922,4),"0,0000")&amp;" %) da tabela.","ABAIXO ("&amp;TEXT(ROUND(I922*100/L922,4),"0,0000")&amp;" %) da tabela."))</f>
        <v>OK, confere com a tabela.</v>
      </c>
    </row>
    <row r="923" spans="1:13" ht="30" customHeight="1" x14ac:dyDescent="0.25">
      <c r="A923" s="54" t="s">
        <v>433</v>
      </c>
      <c r="B923" s="67">
        <v>3146</v>
      </c>
      <c r="C923" s="55" t="str">
        <f>VLOOKUP(B923,IF(A923="COMPOSICAO",S!$A:$D,I!$A:$D),2,FALSE)</f>
        <v>FITA VEDA ROSCA EM ROLOS DE 18 MM X 10 M (L X C)</v>
      </c>
      <c r="D923" s="55"/>
      <c r="E923" s="55"/>
      <c r="F923" s="55"/>
      <c r="G923" s="54" t="str">
        <f>VLOOKUP(B923,IF(A923="COMPOSICAO",S!$A:$D,I!$A:$D),3,FALSE)</f>
        <v>UN</v>
      </c>
      <c r="H923" s="81">
        <v>3.32E-2</v>
      </c>
      <c r="I923" s="56">
        <f>IF(A923="COMPOSICAO",VLOOKUP("TOTAL - "&amp;B923,COMPOSICAO_AUX_2!$A:$J,10,FALSE),VLOOKUP(B923,I!$A:$D,4,FALSE))</f>
        <v>3.9</v>
      </c>
      <c r="J923" s="60">
        <f>TRUNC(H923*I923,2)</f>
        <v>0.12</v>
      </c>
      <c r="K923" s="59"/>
    </row>
    <row r="924" spans="1:13" ht="45" customHeight="1" x14ac:dyDescent="0.25">
      <c r="A924" s="54" t="s">
        <v>433</v>
      </c>
      <c r="B924" s="67">
        <v>44945</v>
      </c>
      <c r="C924" s="55" t="str">
        <f>VLOOKUP(B924,IF(A924="COMPOSICAO",S!$A:$D,I!$A:$D),2,FALSE)</f>
        <v>SIFAO / TUBO SINFONADO EXTENSIVEL/SANFONADO, UNIVERSAL/ SIMPLES, ENTRE *50 A 70* CM, DE PLASTICO BRANCO</v>
      </c>
      <c r="D924" s="55"/>
      <c r="E924" s="55"/>
      <c r="F924" s="55"/>
      <c r="G924" s="54" t="str">
        <f>VLOOKUP(B924,IF(A924="COMPOSICAO",S!$A:$D,I!$A:$D),3,FALSE)</f>
        <v>UN</v>
      </c>
      <c r="H924" s="81">
        <v>1</v>
      </c>
      <c r="I924" s="56">
        <f>IF(A924="COMPOSICAO",VLOOKUP("TOTAL - "&amp;B924,COMPOSICAO_AUX_2!$A:$J,10,FALSE),VLOOKUP(B924,I!$A:$D,4,FALSE))</f>
        <v>8.9499999999999993</v>
      </c>
      <c r="J924" s="60">
        <f>TRUNC(H924*I924,2)</f>
        <v>8.9499999999999993</v>
      </c>
      <c r="K924" s="59"/>
    </row>
    <row r="925" spans="1:13" ht="30" customHeight="1" x14ac:dyDescent="0.25">
      <c r="A925" s="54" t="s">
        <v>434</v>
      </c>
      <c r="B925" s="67">
        <v>88267</v>
      </c>
      <c r="C925" s="55" t="str">
        <f>VLOOKUP(B925,IF(A925="COMPOSICAO",S!$A:$D,I!$A:$D),2,FALSE)</f>
        <v>ENCANADOR OU BOMBEIRO HIDRÁULICO COM ENCARGOS COMPLEMENTARES</v>
      </c>
      <c r="D925" s="55"/>
      <c r="E925" s="55"/>
      <c r="F925" s="55"/>
      <c r="G925" s="54" t="str">
        <f>VLOOKUP(B925,IF(A925="COMPOSICAO",S!$A:$D,I!$A:$D),3,FALSE)</f>
        <v>H</v>
      </c>
      <c r="H925" s="81">
        <v>8.4500000000000006E-2</v>
      </c>
      <c r="I925" s="56">
        <f>IF(A925="COMPOSICAO",VLOOKUP("TOTAL - "&amp;B925,COMPOSICAO_AUX_2!$A:$J,10,FALSE),VLOOKUP(B925,I!$A:$D,4,FALSE))</f>
        <v>25.04</v>
      </c>
      <c r="J925" s="60">
        <f>TRUNC(H925*I925,2)</f>
        <v>2.11</v>
      </c>
      <c r="K925" s="59"/>
    </row>
    <row r="926" spans="1:13" ht="15" customHeight="1" x14ac:dyDescent="0.25">
      <c r="A926" s="54" t="s">
        <v>434</v>
      </c>
      <c r="B926" s="67">
        <v>88316</v>
      </c>
      <c r="C926" s="55" t="str">
        <f>VLOOKUP(B926,IF(A926="COMPOSICAO",S!$A:$D,I!$A:$D),2,FALSE)</f>
        <v>SERVENTE COM ENCARGOS COMPLEMENTARES</v>
      </c>
      <c r="D926" s="55"/>
      <c r="E926" s="55"/>
      <c r="F926" s="55"/>
      <c r="G926" s="54" t="str">
        <f>VLOOKUP(B926,IF(A926="COMPOSICAO",S!$A:$D,I!$A:$D),3,FALSE)</f>
        <v>H</v>
      </c>
      <c r="H926" s="81">
        <v>2.6599999999999999E-2</v>
      </c>
      <c r="I926" s="56">
        <f>IF(A926="COMPOSICAO",VLOOKUP("TOTAL - "&amp;B926,COMPOSICAO_AUX_2!$A:$J,10,FALSE),VLOOKUP(B926,I!$A:$D,4,FALSE))</f>
        <v>19.45</v>
      </c>
      <c r="J926" s="60">
        <f>TRUNC(H926*I926,2)</f>
        <v>0.51</v>
      </c>
      <c r="K926" s="59"/>
    </row>
    <row r="927" spans="1:13" ht="15" customHeight="1" x14ac:dyDescent="0.25">
      <c r="A927" s="76" t="s">
        <v>723</v>
      </c>
      <c r="B927" s="77"/>
      <c r="C927" s="77"/>
      <c r="D927" s="77"/>
      <c r="E927" s="77"/>
      <c r="F927" s="77"/>
      <c r="G927" s="78"/>
      <c r="H927" s="79"/>
      <c r="I927" s="80"/>
      <c r="J927" s="60">
        <f>SUM(J922:K926)</f>
        <v>11.689999999999998</v>
      </c>
      <c r="K927" s="59"/>
    </row>
    <row r="928" spans="1:13" ht="15" customHeight="1" x14ac:dyDescent="0.25">
      <c r="A928" s="4"/>
      <c r="B928" s="4"/>
      <c r="C928" s="4"/>
      <c r="D928" s="4"/>
      <c r="E928" s="4"/>
      <c r="F928" s="4"/>
      <c r="G928" s="4"/>
      <c r="H928" s="4"/>
      <c r="I928" s="4"/>
      <c r="J928" s="4"/>
      <c r="K928" s="4"/>
    </row>
    <row r="929" spans="1:13" ht="15" customHeight="1" x14ac:dyDescent="0.25">
      <c r="A929" s="22" t="s">
        <v>429</v>
      </c>
      <c r="B929" s="22" t="s">
        <v>32</v>
      </c>
      <c r="C929" s="46" t="s">
        <v>8</v>
      </c>
      <c r="D929" s="47"/>
      <c r="E929" s="47"/>
      <c r="F929" s="47"/>
      <c r="G929" s="7" t="s">
        <v>33</v>
      </c>
      <c r="H929" s="7" t="s">
        <v>430</v>
      </c>
      <c r="I929" s="7" t="s">
        <v>431</v>
      </c>
      <c r="J929" s="34" t="s">
        <v>10</v>
      </c>
      <c r="K929" s="33"/>
    </row>
    <row r="930" spans="1:13" ht="45" customHeight="1" x14ac:dyDescent="0.25">
      <c r="A930" s="7" t="s">
        <v>465</v>
      </c>
      <c r="B930" s="71">
        <v>86904</v>
      </c>
      <c r="C930" s="73" t="str">
        <f>VLOOKUP(B930,S!$A:$D,2,FALSE)</f>
        <v>LAVATÓRIO LOUÇA BRANCA SUSPENSO, 29,5 X 39CM OU EQUIVALENTE, PADRÃO POPULAR - FORNECIMENTO E INSTALAÇÃO. AF_01/2020</v>
      </c>
      <c r="D930" s="73"/>
      <c r="E930" s="73"/>
      <c r="F930" s="72"/>
      <c r="G930" s="7" t="str">
        <f>VLOOKUP(B930,S!$A:$D,3,FALSE)</f>
        <v>UN</v>
      </c>
      <c r="H930" s="74"/>
      <c r="I930" s="74">
        <f>J936</f>
        <v>141.01000000000002</v>
      </c>
      <c r="J930" s="53"/>
      <c r="K930" s="52"/>
      <c r="L930" s="74">
        <f>VLOOKUP(B930,S!$A:$D,4,FALSE)</f>
        <v>141.01</v>
      </c>
      <c r="M930" s="7" t="str">
        <f>IF(ROUND((L930-I930),2)=0,"OK, confere com a tabela.",IF(ROUND((L930-I930),2)&lt;0,"ACIMA ("&amp;TEXT(ROUND(I930*100/L930,4),"0,0000")&amp;" %) da tabela.","ABAIXO ("&amp;TEXT(ROUND(I930*100/L930,4),"0,0000")&amp;" %) da tabela."))</f>
        <v>OK, confere com a tabela.</v>
      </c>
    </row>
    <row r="931" spans="1:13" ht="45" customHeight="1" x14ac:dyDescent="0.25">
      <c r="A931" s="54" t="s">
        <v>433</v>
      </c>
      <c r="B931" s="67">
        <v>4351</v>
      </c>
      <c r="C931" s="55" t="str">
        <f>VLOOKUP(B931,IF(A931="COMPOSICAO",S!$A:$D,I!$A:$D),2,FALSE)</f>
        <v>PARAFUSO NIQUELADO 3 1/2" COM ACABAMENTO CROMADO PARA FIXAR PECA SANITARIA, INCLUI PORCA CEGA, ARRUELA E BUCHA DE NYLON TAMANHO S-8</v>
      </c>
      <c r="D931" s="55"/>
      <c r="E931" s="55"/>
      <c r="F931" s="55"/>
      <c r="G931" s="54" t="str">
        <f>VLOOKUP(B931,IF(A931="COMPOSICAO",S!$A:$D,I!$A:$D),3,FALSE)</f>
        <v>UN</v>
      </c>
      <c r="H931" s="81">
        <v>2</v>
      </c>
      <c r="I931" s="56">
        <f>IF(A931="COMPOSICAO",VLOOKUP("TOTAL - "&amp;B931,COMPOSICAO_AUX_2!$A:$J,10,FALSE),VLOOKUP(B931,I!$A:$D,4,FALSE))</f>
        <v>18.559999999999999</v>
      </c>
      <c r="J931" s="60">
        <f>TRUNC(H931*I931,2)</f>
        <v>37.119999999999997</v>
      </c>
      <c r="K931" s="59"/>
    </row>
    <row r="932" spans="1:13" ht="30" customHeight="1" x14ac:dyDescent="0.25">
      <c r="A932" s="54" t="s">
        <v>433</v>
      </c>
      <c r="B932" s="67">
        <v>10425</v>
      </c>
      <c r="C932" s="55" t="str">
        <f>VLOOKUP(B932,IF(A932="COMPOSICAO",S!$A:$D,I!$A:$D),2,FALSE)</f>
        <v>LAVATORIO DE LOUCA BRANCA, SUSPENSO (SEM COLUNA), DIMENSOES *40 X 30* CM</v>
      </c>
      <c r="D932" s="55"/>
      <c r="E932" s="55"/>
      <c r="F932" s="55"/>
      <c r="G932" s="54" t="str">
        <f>VLOOKUP(B932,IF(A932="COMPOSICAO",S!$A:$D,I!$A:$D),3,FALSE)</f>
        <v>UN</v>
      </c>
      <c r="H932" s="81">
        <v>1</v>
      </c>
      <c r="I932" s="56">
        <f>IF(A932="COMPOSICAO",VLOOKUP("TOTAL - "&amp;B932,COMPOSICAO_AUX_2!$A:$J,10,FALSE),VLOOKUP(B932,I!$A:$D,4,FALSE))</f>
        <v>88.4</v>
      </c>
      <c r="J932" s="60">
        <f>TRUNC(H932*I932,2)</f>
        <v>88.4</v>
      </c>
      <c r="K932" s="59"/>
    </row>
    <row r="933" spans="1:13" ht="15" customHeight="1" x14ac:dyDescent="0.25">
      <c r="A933" s="54" t="s">
        <v>433</v>
      </c>
      <c r="B933" s="67">
        <v>37329</v>
      </c>
      <c r="C933" s="55" t="str">
        <f>VLOOKUP(B933,IF(A933="COMPOSICAO",S!$A:$D,I!$A:$D),2,FALSE)</f>
        <v>REJUNTE EPOXI, QUALQUER COR</v>
      </c>
      <c r="D933" s="55"/>
      <c r="E933" s="55"/>
      <c r="F933" s="55"/>
      <c r="G933" s="54" t="str">
        <f>VLOOKUP(B933,IF(A933="COMPOSICAO",S!$A:$D,I!$A:$D),3,FALSE)</f>
        <v>KG</v>
      </c>
      <c r="H933" s="81">
        <v>3.04E-2</v>
      </c>
      <c r="I933" s="56">
        <f>IF(A933="COMPOSICAO",VLOOKUP("TOTAL - "&amp;B933,COMPOSICAO_AUX_2!$A:$J,10,FALSE),VLOOKUP(B933,I!$A:$D,4,FALSE))</f>
        <v>70.489999999999995</v>
      </c>
      <c r="J933" s="60">
        <f>TRUNC(H933*I933,2)</f>
        <v>2.14</v>
      </c>
      <c r="K933" s="59"/>
    </row>
    <row r="934" spans="1:13" ht="30" customHeight="1" x14ac:dyDescent="0.25">
      <c r="A934" s="54" t="s">
        <v>434</v>
      </c>
      <c r="B934" s="67">
        <v>88267</v>
      </c>
      <c r="C934" s="55" t="str">
        <f>VLOOKUP(B934,IF(A934="COMPOSICAO",S!$A:$D,I!$A:$D),2,FALSE)</f>
        <v>ENCANADOR OU BOMBEIRO HIDRÁULICO COM ENCARGOS COMPLEMENTARES</v>
      </c>
      <c r="D934" s="55"/>
      <c r="E934" s="55"/>
      <c r="F934" s="55"/>
      <c r="G934" s="54" t="str">
        <f>VLOOKUP(B934,IF(A934="COMPOSICAO",S!$A:$D,I!$A:$D),3,FALSE)</f>
        <v>H</v>
      </c>
      <c r="H934" s="81">
        <v>0.38700000000000001</v>
      </c>
      <c r="I934" s="56">
        <f>IF(A934="COMPOSICAO",VLOOKUP("TOTAL - "&amp;B934,COMPOSICAO_AUX_2!$A:$J,10,FALSE),VLOOKUP(B934,I!$A:$D,4,FALSE))</f>
        <v>25.04</v>
      </c>
      <c r="J934" s="60">
        <f>TRUNC(H934*I934,2)</f>
        <v>9.69</v>
      </c>
      <c r="K934" s="59"/>
    </row>
    <row r="935" spans="1:13" ht="15" customHeight="1" x14ac:dyDescent="0.25">
      <c r="A935" s="54" t="s">
        <v>434</v>
      </c>
      <c r="B935" s="67">
        <v>88316</v>
      </c>
      <c r="C935" s="55" t="str">
        <f>VLOOKUP(B935,IF(A935="COMPOSICAO",S!$A:$D,I!$A:$D),2,FALSE)</f>
        <v>SERVENTE COM ENCARGOS COMPLEMENTARES</v>
      </c>
      <c r="D935" s="55"/>
      <c r="E935" s="55"/>
      <c r="F935" s="55"/>
      <c r="G935" s="54" t="str">
        <f>VLOOKUP(B935,IF(A935="COMPOSICAO",S!$A:$D,I!$A:$D),3,FALSE)</f>
        <v>H</v>
      </c>
      <c r="H935" s="81">
        <v>0.18859999999999999</v>
      </c>
      <c r="I935" s="56">
        <f>IF(A935="COMPOSICAO",VLOOKUP("TOTAL - "&amp;B935,COMPOSICAO_AUX_2!$A:$J,10,FALSE),VLOOKUP(B935,I!$A:$D,4,FALSE))</f>
        <v>19.45</v>
      </c>
      <c r="J935" s="60">
        <f>TRUNC(H935*I935,2)</f>
        <v>3.66</v>
      </c>
      <c r="K935" s="59"/>
    </row>
    <row r="936" spans="1:13" ht="15" customHeight="1" x14ac:dyDescent="0.25">
      <c r="A936" s="76" t="s">
        <v>724</v>
      </c>
      <c r="B936" s="77"/>
      <c r="C936" s="77"/>
      <c r="D936" s="77"/>
      <c r="E936" s="77"/>
      <c r="F936" s="77"/>
      <c r="G936" s="78"/>
      <c r="H936" s="79"/>
      <c r="I936" s="80"/>
      <c r="J936" s="60">
        <f>SUM(J930:K935)</f>
        <v>141.01000000000002</v>
      </c>
      <c r="K936" s="59"/>
    </row>
    <row r="937" spans="1:13" ht="15" customHeight="1" x14ac:dyDescent="0.25">
      <c r="A937" s="4"/>
      <c r="B937" s="4"/>
      <c r="C937" s="4"/>
      <c r="D937" s="4"/>
      <c r="E937" s="4"/>
      <c r="F937" s="4"/>
      <c r="G937" s="4"/>
      <c r="H937" s="4"/>
      <c r="I937" s="4"/>
      <c r="J937" s="4"/>
      <c r="K937" s="4"/>
    </row>
    <row r="938" spans="1:13" ht="15" customHeight="1" x14ac:dyDescent="0.25">
      <c r="A938" s="22" t="s">
        <v>429</v>
      </c>
      <c r="B938" s="22" t="s">
        <v>32</v>
      </c>
      <c r="C938" s="46" t="s">
        <v>8</v>
      </c>
      <c r="D938" s="47"/>
      <c r="E938" s="47"/>
      <c r="F938" s="47"/>
      <c r="G938" s="7" t="s">
        <v>33</v>
      </c>
      <c r="H938" s="7" t="s">
        <v>430</v>
      </c>
      <c r="I938" s="7" t="s">
        <v>431</v>
      </c>
      <c r="J938" s="34" t="s">
        <v>10</v>
      </c>
      <c r="K938" s="33"/>
    </row>
    <row r="939" spans="1:13" ht="45" customHeight="1" x14ac:dyDescent="0.25">
      <c r="A939" s="7" t="s">
        <v>465</v>
      </c>
      <c r="B939" s="71">
        <v>86906</v>
      </c>
      <c r="C939" s="73" t="str">
        <f>VLOOKUP(B939,S!$A:$D,2,FALSE)</f>
        <v>TORNEIRA CROMADA DE MESA, 1/2 OU 3/4, PARA LAVATÓRIO, PADRÃO POPULAR - FORNECIMENTO E INSTALAÇÃO. AF_01/2020</v>
      </c>
      <c r="D939" s="73"/>
      <c r="E939" s="73"/>
      <c r="F939" s="72"/>
      <c r="G939" s="7" t="str">
        <f>VLOOKUP(B939,S!$A:$D,3,FALSE)</f>
        <v>UN</v>
      </c>
      <c r="H939" s="74"/>
      <c r="I939" s="74">
        <f>J944</f>
        <v>62.959999999999994</v>
      </c>
      <c r="J939" s="53"/>
      <c r="K939" s="52"/>
      <c r="L939" s="74">
        <f>VLOOKUP(B939,S!$A:$D,4,FALSE)</f>
        <v>62.96</v>
      </c>
      <c r="M939" s="7" t="str">
        <f>IF(ROUND((L939-I939),2)=0,"OK, confere com a tabela.",IF(ROUND((L939-I939),2)&lt;0,"ACIMA ("&amp;TEXT(ROUND(I939*100/L939,4),"0,0000")&amp;" %) da tabela.","ABAIXO ("&amp;TEXT(ROUND(I939*100/L939,4),"0,0000")&amp;" %) da tabela."))</f>
        <v>OK, confere com a tabela.</v>
      </c>
    </row>
    <row r="940" spans="1:13" ht="30" customHeight="1" x14ac:dyDescent="0.25">
      <c r="A940" s="54" t="s">
        <v>433</v>
      </c>
      <c r="B940" s="67">
        <v>3146</v>
      </c>
      <c r="C940" s="55" t="str">
        <f>VLOOKUP(B940,IF(A940="COMPOSICAO",S!$A:$D,I!$A:$D),2,FALSE)</f>
        <v>FITA VEDA ROSCA EM ROLOS DE 18 MM X 10 M (L X C)</v>
      </c>
      <c r="D940" s="55"/>
      <c r="E940" s="55"/>
      <c r="F940" s="55"/>
      <c r="G940" s="54" t="str">
        <f>VLOOKUP(B940,IF(A940="COMPOSICAO",S!$A:$D,I!$A:$D),3,FALSE)</f>
        <v>UN</v>
      </c>
      <c r="H940" s="81">
        <v>2.1000000000000001E-2</v>
      </c>
      <c r="I940" s="56">
        <f>IF(A940="COMPOSICAO",VLOOKUP("TOTAL - "&amp;B940,COMPOSICAO_AUX_2!$A:$J,10,FALSE),VLOOKUP(B940,I!$A:$D,4,FALSE))</f>
        <v>3.9</v>
      </c>
      <c r="J940" s="60">
        <f>TRUNC(H940*I940,2)</f>
        <v>0.08</v>
      </c>
      <c r="K940" s="59"/>
    </row>
    <row r="941" spans="1:13" ht="45" customHeight="1" x14ac:dyDescent="0.25">
      <c r="A941" s="54" t="s">
        <v>433</v>
      </c>
      <c r="B941" s="67">
        <v>13415</v>
      </c>
      <c r="C941" s="55" t="str">
        <f>VLOOKUP(B941,IF(A941="COMPOSICAO",S!$A:$D,I!$A:$D),2,FALSE)</f>
        <v>TORNEIRA DE MESA/BANCADA, PARA LAVATORIO, FIXA, METALICA CROMADA, PADRAO POPULAR, 1/2 " OU 3/4 " (REF 1193)</v>
      </c>
      <c r="D941" s="55"/>
      <c r="E941" s="55"/>
      <c r="F941" s="55"/>
      <c r="G941" s="54" t="str">
        <f>VLOOKUP(B941,IF(A941="COMPOSICAO",S!$A:$D,I!$A:$D),3,FALSE)</f>
        <v>UN</v>
      </c>
      <c r="H941" s="81">
        <v>1</v>
      </c>
      <c r="I941" s="56">
        <f>IF(A941="COMPOSICAO",VLOOKUP("TOTAL - "&amp;B941,COMPOSICAO_AUX_2!$A:$J,10,FALSE),VLOOKUP(B941,I!$A:$D,4,FALSE))</f>
        <v>59.9</v>
      </c>
      <c r="J941" s="60">
        <f>TRUNC(H941*I941,2)</f>
        <v>59.9</v>
      </c>
      <c r="K941" s="59"/>
    </row>
    <row r="942" spans="1:13" ht="30" customHeight="1" x14ac:dyDescent="0.25">
      <c r="A942" s="54" t="s">
        <v>434</v>
      </c>
      <c r="B942" s="67">
        <v>88267</v>
      </c>
      <c r="C942" s="55" t="str">
        <f>VLOOKUP(B942,IF(A942="COMPOSICAO",S!$A:$D,I!$A:$D),2,FALSE)</f>
        <v>ENCANADOR OU BOMBEIRO HIDRÁULICO COM ENCARGOS COMPLEMENTARES</v>
      </c>
      <c r="D942" s="55"/>
      <c r="E942" s="55"/>
      <c r="F942" s="55"/>
      <c r="G942" s="54" t="str">
        <f>VLOOKUP(B942,IF(A942="COMPOSICAO",S!$A:$D,I!$A:$D),3,FALSE)</f>
        <v>H</v>
      </c>
      <c r="H942" s="81">
        <v>9.6000000000000002E-2</v>
      </c>
      <c r="I942" s="56">
        <f>IF(A942="COMPOSICAO",VLOOKUP("TOTAL - "&amp;B942,COMPOSICAO_AUX_2!$A:$J,10,FALSE),VLOOKUP(B942,I!$A:$D,4,FALSE))</f>
        <v>25.04</v>
      </c>
      <c r="J942" s="60">
        <f>TRUNC(H942*I942,2)</f>
        <v>2.4</v>
      </c>
      <c r="K942" s="59"/>
    </row>
    <row r="943" spans="1:13" ht="15" customHeight="1" x14ac:dyDescent="0.25">
      <c r="A943" s="54" t="s">
        <v>434</v>
      </c>
      <c r="B943" s="67">
        <v>88316</v>
      </c>
      <c r="C943" s="55" t="str">
        <f>VLOOKUP(B943,IF(A943="COMPOSICAO",S!$A:$D,I!$A:$D),2,FALSE)</f>
        <v>SERVENTE COM ENCARGOS COMPLEMENTARES</v>
      </c>
      <c r="D943" s="55"/>
      <c r="E943" s="55"/>
      <c r="F943" s="55"/>
      <c r="G943" s="54" t="str">
        <f>VLOOKUP(B943,IF(A943="COMPOSICAO",S!$A:$D,I!$A:$D),3,FALSE)</f>
        <v>H</v>
      </c>
      <c r="H943" s="81">
        <v>3.0300000000000001E-2</v>
      </c>
      <c r="I943" s="56">
        <f>IF(A943="COMPOSICAO",VLOOKUP("TOTAL - "&amp;B943,COMPOSICAO_AUX_2!$A:$J,10,FALSE),VLOOKUP(B943,I!$A:$D,4,FALSE))</f>
        <v>19.45</v>
      </c>
      <c r="J943" s="60">
        <f>TRUNC(H943*I943,2)</f>
        <v>0.57999999999999996</v>
      </c>
      <c r="K943" s="59"/>
    </row>
    <row r="944" spans="1:13" ht="15" customHeight="1" x14ac:dyDescent="0.25">
      <c r="A944" s="76" t="s">
        <v>725</v>
      </c>
      <c r="B944" s="77"/>
      <c r="C944" s="77"/>
      <c r="D944" s="77"/>
      <c r="E944" s="77"/>
      <c r="F944" s="77"/>
      <c r="G944" s="78"/>
      <c r="H944" s="79"/>
      <c r="I944" s="80"/>
      <c r="J944" s="60">
        <f>SUM(J939:K943)</f>
        <v>62.959999999999994</v>
      </c>
      <c r="K944" s="59"/>
    </row>
    <row r="945" spans="1:11" ht="15" customHeight="1" x14ac:dyDescent="0.25">
      <c r="A945" s="4"/>
      <c r="B945" s="4"/>
      <c r="C945" s="4"/>
      <c r="D945" s="4"/>
      <c r="E945" s="4"/>
      <c r="F945" s="4"/>
      <c r="G945" s="4"/>
      <c r="H945" s="4"/>
      <c r="I945" s="4"/>
      <c r="J945" s="4"/>
      <c r="K945" s="4"/>
    </row>
  </sheetData>
  <sheetProtection formatCells="0" formatColumns="0" formatRows="0" insertColumns="0" insertRows="0" insertHyperlinks="0" deleteColumns="0" deleteRows="0" sort="0" autoFilter="0" pivotTables="0"/>
  <mergeCells count="1577">
    <mergeCell ref="C942:F942"/>
    <mergeCell ref="J942:K942"/>
    <mergeCell ref="C943:F943"/>
    <mergeCell ref="J943:K943"/>
    <mergeCell ref="J944:K944"/>
    <mergeCell ref="C939:F939"/>
    <mergeCell ref="J939:K939"/>
    <mergeCell ref="C940:F940"/>
    <mergeCell ref="J940:K940"/>
    <mergeCell ref="C941:F941"/>
    <mergeCell ref="J941:K941"/>
    <mergeCell ref="C934:F934"/>
    <mergeCell ref="J934:K934"/>
    <mergeCell ref="C935:F935"/>
    <mergeCell ref="J935:K935"/>
    <mergeCell ref="J936:K936"/>
    <mergeCell ref="C938:F938"/>
    <mergeCell ref="J938:K938"/>
    <mergeCell ref="C931:F931"/>
    <mergeCell ref="J931:K931"/>
    <mergeCell ref="C932:F932"/>
    <mergeCell ref="J932:K932"/>
    <mergeCell ref="C933:F933"/>
    <mergeCell ref="J933:K933"/>
    <mergeCell ref="C926:F926"/>
    <mergeCell ref="J926:K926"/>
    <mergeCell ref="J927:K927"/>
    <mergeCell ref="C929:F929"/>
    <mergeCell ref="J929:K929"/>
    <mergeCell ref="C930:F930"/>
    <mergeCell ref="J930:K930"/>
    <mergeCell ref="C923:F923"/>
    <mergeCell ref="J923:K923"/>
    <mergeCell ref="C924:F924"/>
    <mergeCell ref="J924:K924"/>
    <mergeCell ref="C925:F925"/>
    <mergeCell ref="J925:K925"/>
    <mergeCell ref="C918:F918"/>
    <mergeCell ref="J918:K918"/>
    <mergeCell ref="J919:K919"/>
    <mergeCell ref="C921:F921"/>
    <mergeCell ref="J921:K921"/>
    <mergeCell ref="C922:F922"/>
    <mergeCell ref="J922:K922"/>
    <mergeCell ref="C915:F915"/>
    <mergeCell ref="J915:K915"/>
    <mergeCell ref="C916:F916"/>
    <mergeCell ref="J916:K916"/>
    <mergeCell ref="C917:F917"/>
    <mergeCell ref="J917:K917"/>
    <mergeCell ref="C912:F912"/>
    <mergeCell ref="J912:K912"/>
    <mergeCell ref="C913:F913"/>
    <mergeCell ref="J913:K913"/>
    <mergeCell ref="C914:F914"/>
    <mergeCell ref="J914:K914"/>
    <mergeCell ref="C907:F907"/>
    <mergeCell ref="J907:K907"/>
    <mergeCell ref="C908:F908"/>
    <mergeCell ref="J908:K908"/>
    <mergeCell ref="J909:K909"/>
    <mergeCell ref="C911:F911"/>
    <mergeCell ref="J911:K911"/>
    <mergeCell ref="C904:F904"/>
    <mergeCell ref="J904:K904"/>
    <mergeCell ref="C905:F905"/>
    <mergeCell ref="J905:K905"/>
    <mergeCell ref="C906:F906"/>
    <mergeCell ref="J906:K906"/>
    <mergeCell ref="C899:F899"/>
    <mergeCell ref="J899:K899"/>
    <mergeCell ref="C900:F900"/>
    <mergeCell ref="J900:K900"/>
    <mergeCell ref="J901:K901"/>
    <mergeCell ref="C903:F903"/>
    <mergeCell ref="J903:K903"/>
    <mergeCell ref="J894:K894"/>
    <mergeCell ref="C896:F896"/>
    <mergeCell ref="J896:K896"/>
    <mergeCell ref="C897:F897"/>
    <mergeCell ref="J897:K897"/>
    <mergeCell ref="C898:F898"/>
    <mergeCell ref="J898:K898"/>
    <mergeCell ref="C891:F891"/>
    <mergeCell ref="J891:K891"/>
    <mergeCell ref="C892:F892"/>
    <mergeCell ref="J892:K892"/>
    <mergeCell ref="C893:F893"/>
    <mergeCell ref="J893:K893"/>
    <mergeCell ref="J886:K886"/>
    <mergeCell ref="C888:F888"/>
    <mergeCell ref="J888:K888"/>
    <mergeCell ref="C889:F889"/>
    <mergeCell ref="J889:K889"/>
    <mergeCell ref="C890:F890"/>
    <mergeCell ref="J890:K890"/>
    <mergeCell ref="C883:F883"/>
    <mergeCell ref="J883:K883"/>
    <mergeCell ref="C884:F884"/>
    <mergeCell ref="J884:K884"/>
    <mergeCell ref="C885:F885"/>
    <mergeCell ref="J885:K885"/>
    <mergeCell ref="C880:F880"/>
    <mergeCell ref="J880:K880"/>
    <mergeCell ref="C881:F881"/>
    <mergeCell ref="J881:K881"/>
    <mergeCell ref="C882:F882"/>
    <mergeCell ref="J882:K882"/>
    <mergeCell ref="J875:K875"/>
    <mergeCell ref="C877:F877"/>
    <mergeCell ref="J877:K877"/>
    <mergeCell ref="C878:F878"/>
    <mergeCell ref="J878:K878"/>
    <mergeCell ref="C879:F879"/>
    <mergeCell ref="J879:K879"/>
    <mergeCell ref="C872:F872"/>
    <mergeCell ref="J872:K872"/>
    <mergeCell ref="C873:F873"/>
    <mergeCell ref="J873:K873"/>
    <mergeCell ref="C874:F874"/>
    <mergeCell ref="J874:K874"/>
    <mergeCell ref="J867:K867"/>
    <mergeCell ref="C869:F869"/>
    <mergeCell ref="J869:K869"/>
    <mergeCell ref="C870:F870"/>
    <mergeCell ref="J870:K870"/>
    <mergeCell ref="C871:F871"/>
    <mergeCell ref="J871:K871"/>
    <mergeCell ref="C864:F864"/>
    <mergeCell ref="J864:K864"/>
    <mergeCell ref="C865:F865"/>
    <mergeCell ref="J865:K865"/>
    <mergeCell ref="C866:F866"/>
    <mergeCell ref="J866:K866"/>
    <mergeCell ref="J859:K859"/>
    <mergeCell ref="C861:F861"/>
    <mergeCell ref="J861:K861"/>
    <mergeCell ref="C862:F862"/>
    <mergeCell ref="J862:K862"/>
    <mergeCell ref="C863:F863"/>
    <mergeCell ref="J863:K863"/>
    <mergeCell ref="C856:F856"/>
    <mergeCell ref="J856:K856"/>
    <mergeCell ref="C857:F857"/>
    <mergeCell ref="J857:K857"/>
    <mergeCell ref="C858:F858"/>
    <mergeCell ref="J858:K858"/>
    <mergeCell ref="J851:K851"/>
    <mergeCell ref="C853:F853"/>
    <mergeCell ref="J853:K853"/>
    <mergeCell ref="C854:F854"/>
    <mergeCell ref="J854:K854"/>
    <mergeCell ref="C855:F855"/>
    <mergeCell ref="J855:K855"/>
    <mergeCell ref="C848:F848"/>
    <mergeCell ref="J848:K848"/>
    <mergeCell ref="C849:F849"/>
    <mergeCell ref="J849:K849"/>
    <mergeCell ref="C850:F850"/>
    <mergeCell ref="J850:K850"/>
    <mergeCell ref="J843:K843"/>
    <mergeCell ref="C845:F845"/>
    <mergeCell ref="J845:K845"/>
    <mergeCell ref="C846:F846"/>
    <mergeCell ref="J846:K846"/>
    <mergeCell ref="C847:F847"/>
    <mergeCell ref="J847:K847"/>
    <mergeCell ref="C840:F840"/>
    <mergeCell ref="J840:K840"/>
    <mergeCell ref="C841:F841"/>
    <mergeCell ref="J841:K841"/>
    <mergeCell ref="C842:F842"/>
    <mergeCell ref="J842:K842"/>
    <mergeCell ref="C837:F837"/>
    <mergeCell ref="J837:K837"/>
    <mergeCell ref="C838:F838"/>
    <mergeCell ref="J838:K838"/>
    <mergeCell ref="C839:F839"/>
    <mergeCell ref="J839:K839"/>
    <mergeCell ref="C832:F832"/>
    <mergeCell ref="J832:K832"/>
    <mergeCell ref="C833:F833"/>
    <mergeCell ref="J833:K833"/>
    <mergeCell ref="J834:K834"/>
    <mergeCell ref="C836:F836"/>
    <mergeCell ref="J836:K836"/>
    <mergeCell ref="J827:K827"/>
    <mergeCell ref="C829:F829"/>
    <mergeCell ref="J829:K829"/>
    <mergeCell ref="C830:F830"/>
    <mergeCell ref="J830:K830"/>
    <mergeCell ref="C831:F831"/>
    <mergeCell ref="J831:K831"/>
    <mergeCell ref="C824:F824"/>
    <mergeCell ref="J824:K824"/>
    <mergeCell ref="C825:F825"/>
    <mergeCell ref="J825:K825"/>
    <mergeCell ref="C826:F826"/>
    <mergeCell ref="J826:K826"/>
    <mergeCell ref="C821:F821"/>
    <mergeCell ref="J821:K821"/>
    <mergeCell ref="C822:F822"/>
    <mergeCell ref="J822:K822"/>
    <mergeCell ref="C823:F823"/>
    <mergeCell ref="J823:K823"/>
    <mergeCell ref="C816:F816"/>
    <mergeCell ref="J816:K816"/>
    <mergeCell ref="C817:F817"/>
    <mergeCell ref="J817:K817"/>
    <mergeCell ref="J818:K818"/>
    <mergeCell ref="C820:F820"/>
    <mergeCell ref="J820:K820"/>
    <mergeCell ref="C813:F813"/>
    <mergeCell ref="J813:K813"/>
    <mergeCell ref="C814:F814"/>
    <mergeCell ref="J814:K814"/>
    <mergeCell ref="C815:F815"/>
    <mergeCell ref="J815:K815"/>
    <mergeCell ref="C808:F808"/>
    <mergeCell ref="J808:K808"/>
    <mergeCell ref="C809:F809"/>
    <mergeCell ref="J809:K809"/>
    <mergeCell ref="J810:K810"/>
    <mergeCell ref="C812:F812"/>
    <mergeCell ref="J812:K812"/>
    <mergeCell ref="J803:K803"/>
    <mergeCell ref="C805:F805"/>
    <mergeCell ref="J805:K805"/>
    <mergeCell ref="C806:F806"/>
    <mergeCell ref="J806:K806"/>
    <mergeCell ref="C807:F807"/>
    <mergeCell ref="J807:K807"/>
    <mergeCell ref="C800:F800"/>
    <mergeCell ref="J800:K800"/>
    <mergeCell ref="C801:F801"/>
    <mergeCell ref="J801:K801"/>
    <mergeCell ref="C802:F802"/>
    <mergeCell ref="J802:K802"/>
    <mergeCell ref="C797:F797"/>
    <mergeCell ref="J797:K797"/>
    <mergeCell ref="C798:F798"/>
    <mergeCell ref="J798:K798"/>
    <mergeCell ref="C799:F799"/>
    <mergeCell ref="J799:K799"/>
    <mergeCell ref="C792:F792"/>
    <mergeCell ref="J792:K792"/>
    <mergeCell ref="C793:F793"/>
    <mergeCell ref="J793:K793"/>
    <mergeCell ref="J794:K794"/>
    <mergeCell ref="C796:F796"/>
    <mergeCell ref="J796:K796"/>
    <mergeCell ref="C789:F789"/>
    <mergeCell ref="J789:K789"/>
    <mergeCell ref="C790:F790"/>
    <mergeCell ref="J790:K790"/>
    <mergeCell ref="C791:F791"/>
    <mergeCell ref="J791:K791"/>
    <mergeCell ref="C786:F786"/>
    <mergeCell ref="J786:K786"/>
    <mergeCell ref="C787:F787"/>
    <mergeCell ref="J787:K787"/>
    <mergeCell ref="C788:F788"/>
    <mergeCell ref="J788:K788"/>
    <mergeCell ref="C781:F781"/>
    <mergeCell ref="J781:K781"/>
    <mergeCell ref="C782:F782"/>
    <mergeCell ref="J782:K782"/>
    <mergeCell ref="J783:K783"/>
    <mergeCell ref="C785:F785"/>
    <mergeCell ref="J785:K785"/>
    <mergeCell ref="C778:F778"/>
    <mergeCell ref="J778:K778"/>
    <mergeCell ref="C779:F779"/>
    <mergeCell ref="J779:K779"/>
    <mergeCell ref="C780:F780"/>
    <mergeCell ref="J780:K780"/>
    <mergeCell ref="C773:F773"/>
    <mergeCell ref="J773:K773"/>
    <mergeCell ref="C774:F774"/>
    <mergeCell ref="J774:K774"/>
    <mergeCell ref="J775:K775"/>
    <mergeCell ref="C777:F777"/>
    <mergeCell ref="J777:K777"/>
    <mergeCell ref="C770:F770"/>
    <mergeCell ref="J770:K770"/>
    <mergeCell ref="C771:F771"/>
    <mergeCell ref="J771:K771"/>
    <mergeCell ref="C772:F772"/>
    <mergeCell ref="J772:K772"/>
    <mergeCell ref="C767:F767"/>
    <mergeCell ref="J767:K767"/>
    <mergeCell ref="C768:F768"/>
    <mergeCell ref="J768:K768"/>
    <mergeCell ref="C769:F769"/>
    <mergeCell ref="J769:K769"/>
    <mergeCell ref="C762:F762"/>
    <mergeCell ref="J762:K762"/>
    <mergeCell ref="J763:K763"/>
    <mergeCell ref="C765:F765"/>
    <mergeCell ref="J765:K765"/>
    <mergeCell ref="C766:F766"/>
    <mergeCell ref="J766:K766"/>
    <mergeCell ref="C759:F759"/>
    <mergeCell ref="J759:K759"/>
    <mergeCell ref="C760:F760"/>
    <mergeCell ref="J760:K760"/>
    <mergeCell ref="C761:F761"/>
    <mergeCell ref="J761:K761"/>
    <mergeCell ref="C756:F756"/>
    <mergeCell ref="J756:K756"/>
    <mergeCell ref="C757:F757"/>
    <mergeCell ref="J757:K757"/>
    <mergeCell ref="C758:F758"/>
    <mergeCell ref="J758:K758"/>
    <mergeCell ref="C751:F751"/>
    <mergeCell ref="J751:K751"/>
    <mergeCell ref="C752:F752"/>
    <mergeCell ref="J752:K752"/>
    <mergeCell ref="J753:K753"/>
    <mergeCell ref="C755:F755"/>
    <mergeCell ref="J755:K755"/>
    <mergeCell ref="C748:F748"/>
    <mergeCell ref="J748:K748"/>
    <mergeCell ref="C749:F749"/>
    <mergeCell ref="J749:K749"/>
    <mergeCell ref="C750:F750"/>
    <mergeCell ref="J750:K750"/>
    <mergeCell ref="C745:F745"/>
    <mergeCell ref="J745:K745"/>
    <mergeCell ref="C746:F746"/>
    <mergeCell ref="J746:K746"/>
    <mergeCell ref="C747:F747"/>
    <mergeCell ref="J747:K747"/>
    <mergeCell ref="C740:F740"/>
    <mergeCell ref="J740:K740"/>
    <mergeCell ref="J741:K741"/>
    <mergeCell ref="C743:F743"/>
    <mergeCell ref="J743:K743"/>
    <mergeCell ref="C744:F744"/>
    <mergeCell ref="J744:K744"/>
    <mergeCell ref="C737:F737"/>
    <mergeCell ref="J737:K737"/>
    <mergeCell ref="C738:F738"/>
    <mergeCell ref="J738:K738"/>
    <mergeCell ref="C739:F739"/>
    <mergeCell ref="J739:K739"/>
    <mergeCell ref="C732:F732"/>
    <mergeCell ref="J732:K732"/>
    <mergeCell ref="C733:F733"/>
    <mergeCell ref="J733:K733"/>
    <mergeCell ref="J734:K734"/>
    <mergeCell ref="C736:F736"/>
    <mergeCell ref="J736:K736"/>
    <mergeCell ref="C729:F729"/>
    <mergeCell ref="J729:K729"/>
    <mergeCell ref="C730:F730"/>
    <mergeCell ref="J730:K730"/>
    <mergeCell ref="C731:F731"/>
    <mergeCell ref="J731:K731"/>
    <mergeCell ref="C724:F724"/>
    <mergeCell ref="J724:K724"/>
    <mergeCell ref="J725:K725"/>
    <mergeCell ref="C727:F727"/>
    <mergeCell ref="J727:K727"/>
    <mergeCell ref="C728:F728"/>
    <mergeCell ref="J728:K728"/>
    <mergeCell ref="C721:F721"/>
    <mergeCell ref="J721:K721"/>
    <mergeCell ref="C722:F722"/>
    <mergeCell ref="J722:K722"/>
    <mergeCell ref="C723:F723"/>
    <mergeCell ref="J723:K723"/>
    <mergeCell ref="C718:F718"/>
    <mergeCell ref="J718:K718"/>
    <mergeCell ref="C719:F719"/>
    <mergeCell ref="J719:K719"/>
    <mergeCell ref="C720:F720"/>
    <mergeCell ref="J720:K720"/>
    <mergeCell ref="J713:K713"/>
    <mergeCell ref="C715:F715"/>
    <mergeCell ref="J715:K715"/>
    <mergeCell ref="C716:F716"/>
    <mergeCell ref="J716:K716"/>
    <mergeCell ref="C717:F717"/>
    <mergeCell ref="J717:K717"/>
    <mergeCell ref="C710:F710"/>
    <mergeCell ref="J710:K710"/>
    <mergeCell ref="C711:F711"/>
    <mergeCell ref="J711:K711"/>
    <mergeCell ref="C712:F712"/>
    <mergeCell ref="J712:K712"/>
    <mergeCell ref="C707:F707"/>
    <mergeCell ref="J707:K707"/>
    <mergeCell ref="C708:F708"/>
    <mergeCell ref="J708:K708"/>
    <mergeCell ref="C709:F709"/>
    <mergeCell ref="J709:K709"/>
    <mergeCell ref="J702:K702"/>
    <mergeCell ref="C704:F704"/>
    <mergeCell ref="J704:K704"/>
    <mergeCell ref="C705:F705"/>
    <mergeCell ref="J705:K705"/>
    <mergeCell ref="C706:F706"/>
    <mergeCell ref="J706:K706"/>
    <mergeCell ref="C699:F699"/>
    <mergeCell ref="J699:K699"/>
    <mergeCell ref="C700:F700"/>
    <mergeCell ref="J700:K700"/>
    <mergeCell ref="C701:F701"/>
    <mergeCell ref="J701:K701"/>
    <mergeCell ref="C696:F696"/>
    <mergeCell ref="J696:K696"/>
    <mergeCell ref="C697:F697"/>
    <mergeCell ref="J697:K697"/>
    <mergeCell ref="C698:F698"/>
    <mergeCell ref="J698:K698"/>
    <mergeCell ref="C691:F691"/>
    <mergeCell ref="J691:K691"/>
    <mergeCell ref="C692:F692"/>
    <mergeCell ref="J692:K692"/>
    <mergeCell ref="J693:K693"/>
    <mergeCell ref="C695:F695"/>
    <mergeCell ref="J695:K695"/>
    <mergeCell ref="C688:F688"/>
    <mergeCell ref="J688:K688"/>
    <mergeCell ref="C689:F689"/>
    <mergeCell ref="J689:K689"/>
    <mergeCell ref="C690:F690"/>
    <mergeCell ref="J690:K690"/>
    <mergeCell ref="C685:F685"/>
    <mergeCell ref="J685:K685"/>
    <mergeCell ref="C686:F686"/>
    <mergeCell ref="J686:K686"/>
    <mergeCell ref="C687:F687"/>
    <mergeCell ref="J687:K687"/>
    <mergeCell ref="C680:F680"/>
    <mergeCell ref="J680:K680"/>
    <mergeCell ref="J681:K681"/>
    <mergeCell ref="C683:F683"/>
    <mergeCell ref="J683:K683"/>
    <mergeCell ref="C684:F684"/>
    <mergeCell ref="J684:K684"/>
    <mergeCell ref="C677:F677"/>
    <mergeCell ref="J677:K677"/>
    <mergeCell ref="C678:F678"/>
    <mergeCell ref="J678:K678"/>
    <mergeCell ref="C679:F679"/>
    <mergeCell ref="J679:K679"/>
    <mergeCell ref="C672:F672"/>
    <mergeCell ref="J672:K672"/>
    <mergeCell ref="C673:F673"/>
    <mergeCell ref="J673:K673"/>
    <mergeCell ref="J674:K674"/>
    <mergeCell ref="C676:F676"/>
    <mergeCell ref="J676:K676"/>
    <mergeCell ref="J667:K667"/>
    <mergeCell ref="C669:F669"/>
    <mergeCell ref="J669:K669"/>
    <mergeCell ref="C670:F670"/>
    <mergeCell ref="J670:K670"/>
    <mergeCell ref="C671:F671"/>
    <mergeCell ref="J671:K671"/>
    <mergeCell ref="C664:F664"/>
    <mergeCell ref="J664:K664"/>
    <mergeCell ref="C665:F665"/>
    <mergeCell ref="J665:K665"/>
    <mergeCell ref="C666:F666"/>
    <mergeCell ref="J666:K666"/>
    <mergeCell ref="C659:F659"/>
    <mergeCell ref="J659:K659"/>
    <mergeCell ref="J660:K660"/>
    <mergeCell ref="C662:F662"/>
    <mergeCell ref="J662:K662"/>
    <mergeCell ref="C663:F663"/>
    <mergeCell ref="J663:K663"/>
    <mergeCell ref="C656:F656"/>
    <mergeCell ref="J656:K656"/>
    <mergeCell ref="C657:F657"/>
    <mergeCell ref="J657:K657"/>
    <mergeCell ref="C658:F658"/>
    <mergeCell ref="J658:K658"/>
    <mergeCell ref="C651:F651"/>
    <mergeCell ref="J651:K651"/>
    <mergeCell ref="J652:K652"/>
    <mergeCell ref="C654:F654"/>
    <mergeCell ref="J654:K654"/>
    <mergeCell ref="C655:F655"/>
    <mergeCell ref="J655:K655"/>
    <mergeCell ref="C648:F648"/>
    <mergeCell ref="J648:K648"/>
    <mergeCell ref="C649:F649"/>
    <mergeCell ref="J649:K649"/>
    <mergeCell ref="C650:F650"/>
    <mergeCell ref="J650:K650"/>
    <mergeCell ref="C643:F643"/>
    <mergeCell ref="J643:K643"/>
    <mergeCell ref="C644:F644"/>
    <mergeCell ref="J644:K644"/>
    <mergeCell ref="J645:K645"/>
    <mergeCell ref="C647:F647"/>
    <mergeCell ref="J647:K647"/>
    <mergeCell ref="J638:K638"/>
    <mergeCell ref="C640:F640"/>
    <mergeCell ref="J640:K640"/>
    <mergeCell ref="C641:F641"/>
    <mergeCell ref="J641:K641"/>
    <mergeCell ref="C642:F642"/>
    <mergeCell ref="J642:K642"/>
    <mergeCell ref="C635:F635"/>
    <mergeCell ref="J635:K635"/>
    <mergeCell ref="C636:F636"/>
    <mergeCell ref="J636:K636"/>
    <mergeCell ref="C637:F637"/>
    <mergeCell ref="J637:K637"/>
    <mergeCell ref="C630:F630"/>
    <mergeCell ref="J630:K630"/>
    <mergeCell ref="J631:K631"/>
    <mergeCell ref="C633:F633"/>
    <mergeCell ref="J633:K633"/>
    <mergeCell ref="C634:F634"/>
    <mergeCell ref="J634:K634"/>
    <mergeCell ref="C627:F627"/>
    <mergeCell ref="J627:K627"/>
    <mergeCell ref="C628:F628"/>
    <mergeCell ref="J628:K628"/>
    <mergeCell ref="C629:F629"/>
    <mergeCell ref="J629:K629"/>
    <mergeCell ref="C622:F622"/>
    <mergeCell ref="J622:K622"/>
    <mergeCell ref="C623:F623"/>
    <mergeCell ref="J623:K623"/>
    <mergeCell ref="J624:K624"/>
    <mergeCell ref="C626:F626"/>
    <mergeCell ref="J626:K626"/>
    <mergeCell ref="C619:F619"/>
    <mergeCell ref="J619:K619"/>
    <mergeCell ref="C620:F620"/>
    <mergeCell ref="J620:K620"/>
    <mergeCell ref="C621:F621"/>
    <mergeCell ref="J621:K621"/>
    <mergeCell ref="C616:F616"/>
    <mergeCell ref="J616:K616"/>
    <mergeCell ref="C617:F617"/>
    <mergeCell ref="J617:K617"/>
    <mergeCell ref="C618:F618"/>
    <mergeCell ref="J618:K618"/>
    <mergeCell ref="C611:F611"/>
    <mergeCell ref="J611:K611"/>
    <mergeCell ref="J612:K612"/>
    <mergeCell ref="C614:F614"/>
    <mergeCell ref="J614:K614"/>
    <mergeCell ref="C615:F615"/>
    <mergeCell ref="J615:K615"/>
    <mergeCell ref="C608:F608"/>
    <mergeCell ref="J608:K608"/>
    <mergeCell ref="C609:F609"/>
    <mergeCell ref="J609:K609"/>
    <mergeCell ref="C610:F610"/>
    <mergeCell ref="J610:K610"/>
    <mergeCell ref="C605:F605"/>
    <mergeCell ref="J605:K605"/>
    <mergeCell ref="C606:F606"/>
    <mergeCell ref="J606:K606"/>
    <mergeCell ref="C607:F607"/>
    <mergeCell ref="J607:K607"/>
    <mergeCell ref="J600:K600"/>
    <mergeCell ref="C602:F602"/>
    <mergeCell ref="J602:K602"/>
    <mergeCell ref="C603:F603"/>
    <mergeCell ref="J603:K603"/>
    <mergeCell ref="C604:F604"/>
    <mergeCell ref="J604:K604"/>
    <mergeCell ref="C597:F597"/>
    <mergeCell ref="J597:K597"/>
    <mergeCell ref="C598:F598"/>
    <mergeCell ref="J598:K598"/>
    <mergeCell ref="C599:F599"/>
    <mergeCell ref="J599:K599"/>
    <mergeCell ref="J592:K592"/>
    <mergeCell ref="C594:F594"/>
    <mergeCell ref="J594:K594"/>
    <mergeCell ref="C595:F595"/>
    <mergeCell ref="J595:K595"/>
    <mergeCell ref="C596:F596"/>
    <mergeCell ref="J596:K596"/>
    <mergeCell ref="C589:F589"/>
    <mergeCell ref="J589:K589"/>
    <mergeCell ref="C590:F590"/>
    <mergeCell ref="J590:K590"/>
    <mergeCell ref="C591:F591"/>
    <mergeCell ref="J591:K591"/>
    <mergeCell ref="J584:K584"/>
    <mergeCell ref="C586:F586"/>
    <mergeCell ref="J586:K586"/>
    <mergeCell ref="C587:F587"/>
    <mergeCell ref="J587:K587"/>
    <mergeCell ref="C588:F588"/>
    <mergeCell ref="J588:K588"/>
    <mergeCell ref="C581:F581"/>
    <mergeCell ref="J581:K581"/>
    <mergeCell ref="C582:F582"/>
    <mergeCell ref="J582:K582"/>
    <mergeCell ref="C583:F583"/>
    <mergeCell ref="J583:K583"/>
    <mergeCell ref="C578:F578"/>
    <mergeCell ref="J578:K578"/>
    <mergeCell ref="C579:F579"/>
    <mergeCell ref="J579:K579"/>
    <mergeCell ref="C580:F580"/>
    <mergeCell ref="J580:K580"/>
    <mergeCell ref="C573:F573"/>
    <mergeCell ref="J573:K573"/>
    <mergeCell ref="J574:K574"/>
    <mergeCell ref="C576:F576"/>
    <mergeCell ref="J576:K576"/>
    <mergeCell ref="C577:F577"/>
    <mergeCell ref="J577:K577"/>
    <mergeCell ref="C570:F570"/>
    <mergeCell ref="J570:K570"/>
    <mergeCell ref="C571:F571"/>
    <mergeCell ref="J571:K571"/>
    <mergeCell ref="C572:F572"/>
    <mergeCell ref="J572:K572"/>
    <mergeCell ref="C567:F567"/>
    <mergeCell ref="J567:K567"/>
    <mergeCell ref="C568:F568"/>
    <mergeCell ref="J568:K568"/>
    <mergeCell ref="C569:F569"/>
    <mergeCell ref="J569:K569"/>
    <mergeCell ref="C564:F564"/>
    <mergeCell ref="J564:K564"/>
    <mergeCell ref="C565:F565"/>
    <mergeCell ref="J565:K565"/>
    <mergeCell ref="C566:F566"/>
    <mergeCell ref="J566:K566"/>
    <mergeCell ref="C561:F561"/>
    <mergeCell ref="J561:K561"/>
    <mergeCell ref="C562:F562"/>
    <mergeCell ref="J562:K562"/>
    <mergeCell ref="C563:F563"/>
    <mergeCell ref="J563:K563"/>
    <mergeCell ref="J556:K556"/>
    <mergeCell ref="C558:F558"/>
    <mergeCell ref="J558:K558"/>
    <mergeCell ref="C559:F559"/>
    <mergeCell ref="J559:K559"/>
    <mergeCell ref="C560:F560"/>
    <mergeCell ref="J560:K560"/>
    <mergeCell ref="C553:F553"/>
    <mergeCell ref="J553:K553"/>
    <mergeCell ref="C554:F554"/>
    <mergeCell ref="J554:K554"/>
    <mergeCell ref="C555:F555"/>
    <mergeCell ref="J555:K555"/>
    <mergeCell ref="C550:F550"/>
    <mergeCell ref="J550:K550"/>
    <mergeCell ref="C551:F551"/>
    <mergeCell ref="J551:K551"/>
    <mergeCell ref="C552:F552"/>
    <mergeCell ref="J552:K552"/>
    <mergeCell ref="C545:F545"/>
    <mergeCell ref="J545:K545"/>
    <mergeCell ref="C546:F546"/>
    <mergeCell ref="J546:K546"/>
    <mergeCell ref="J547:K547"/>
    <mergeCell ref="C549:F549"/>
    <mergeCell ref="J549:K549"/>
    <mergeCell ref="J540:K540"/>
    <mergeCell ref="C542:F542"/>
    <mergeCell ref="J542:K542"/>
    <mergeCell ref="C543:F543"/>
    <mergeCell ref="J543:K543"/>
    <mergeCell ref="C544:F544"/>
    <mergeCell ref="J544:K544"/>
    <mergeCell ref="C537:F537"/>
    <mergeCell ref="J537:K537"/>
    <mergeCell ref="C538:F538"/>
    <mergeCell ref="J538:K538"/>
    <mergeCell ref="C539:F539"/>
    <mergeCell ref="J539:K539"/>
    <mergeCell ref="C534:F534"/>
    <mergeCell ref="J534:K534"/>
    <mergeCell ref="C535:F535"/>
    <mergeCell ref="J535:K535"/>
    <mergeCell ref="C536:F536"/>
    <mergeCell ref="J536:K536"/>
    <mergeCell ref="C529:F529"/>
    <mergeCell ref="J529:K529"/>
    <mergeCell ref="C530:F530"/>
    <mergeCell ref="J530:K530"/>
    <mergeCell ref="J531:K531"/>
    <mergeCell ref="C533:F533"/>
    <mergeCell ref="J533:K533"/>
    <mergeCell ref="C526:F526"/>
    <mergeCell ref="J526:K526"/>
    <mergeCell ref="C527:F527"/>
    <mergeCell ref="J527:K527"/>
    <mergeCell ref="C528:F528"/>
    <mergeCell ref="J528:K528"/>
    <mergeCell ref="J521:K521"/>
    <mergeCell ref="C523:F523"/>
    <mergeCell ref="J523:K523"/>
    <mergeCell ref="C524:F524"/>
    <mergeCell ref="J524:K524"/>
    <mergeCell ref="C525:F525"/>
    <mergeCell ref="J525:K525"/>
    <mergeCell ref="C518:F518"/>
    <mergeCell ref="J518:K518"/>
    <mergeCell ref="C519:F519"/>
    <mergeCell ref="J519:K519"/>
    <mergeCell ref="C520:F520"/>
    <mergeCell ref="J520:K520"/>
    <mergeCell ref="J513:K513"/>
    <mergeCell ref="C515:F515"/>
    <mergeCell ref="J515:K515"/>
    <mergeCell ref="C516:F516"/>
    <mergeCell ref="J516:K516"/>
    <mergeCell ref="C517:F517"/>
    <mergeCell ref="J517:K517"/>
    <mergeCell ref="C510:F510"/>
    <mergeCell ref="J510:K510"/>
    <mergeCell ref="C511:F511"/>
    <mergeCell ref="J511:K511"/>
    <mergeCell ref="C512:F512"/>
    <mergeCell ref="J512:K512"/>
    <mergeCell ref="C505:F505"/>
    <mergeCell ref="J505:K505"/>
    <mergeCell ref="J506:K506"/>
    <mergeCell ref="C508:F508"/>
    <mergeCell ref="J508:K508"/>
    <mergeCell ref="C509:F509"/>
    <mergeCell ref="J509:K509"/>
    <mergeCell ref="C502:F502"/>
    <mergeCell ref="J502:K502"/>
    <mergeCell ref="C503:F503"/>
    <mergeCell ref="J503:K503"/>
    <mergeCell ref="C504:F504"/>
    <mergeCell ref="J504:K504"/>
    <mergeCell ref="C497:F497"/>
    <mergeCell ref="J497:K497"/>
    <mergeCell ref="J498:K498"/>
    <mergeCell ref="C500:F500"/>
    <mergeCell ref="J500:K500"/>
    <mergeCell ref="C501:F501"/>
    <mergeCell ref="J501:K501"/>
    <mergeCell ref="C494:F494"/>
    <mergeCell ref="J494:K494"/>
    <mergeCell ref="C495:F495"/>
    <mergeCell ref="J495:K495"/>
    <mergeCell ref="C496:F496"/>
    <mergeCell ref="J496:K496"/>
    <mergeCell ref="C489:F489"/>
    <mergeCell ref="J489:K489"/>
    <mergeCell ref="C490:F490"/>
    <mergeCell ref="J490:K490"/>
    <mergeCell ref="J491:K491"/>
    <mergeCell ref="C493:F493"/>
    <mergeCell ref="J493:K493"/>
    <mergeCell ref="J484:K484"/>
    <mergeCell ref="C486:F486"/>
    <mergeCell ref="J486:K486"/>
    <mergeCell ref="C487:F487"/>
    <mergeCell ref="J487:K487"/>
    <mergeCell ref="C488:F488"/>
    <mergeCell ref="J488:K488"/>
    <mergeCell ref="C481:F481"/>
    <mergeCell ref="J481:K481"/>
    <mergeCell ref="C482:F482"/>
    <mergeCell ref="J482:K482"/>
    <mergeCell ref="C483:F483"/>
    <mergeCell ref="J483:K483"/>
    <mergeCell ref="C476:F476"/>
    <mergeCell ref="J476:K476"/>
    <mergeCell ref="C477:F477"/>
    <mergeCell ref="J477:K477"/>
    <mergeCell ref="J478:K478"/>
    <mergeCell ref="C480:F480"/>
    <mergeCell ref="J480:K480"/>
    <mergeCell ref="C471:F471"/>
    <mergeCell ref="J471:K471"/>
    <mergeCell ref="J472:K472"/>
    <mergeCell ref="C474:F474"/>
    <mergeCell ref="J474:K474"/>
    <mergeCell ref="C475:F475"/>
    <mergeCell ref="J475:K475"/>
    <mergeCell ref="C468:F468"/>
    <mergeCell ref="J468:K468"/>
    <mergeCell ref="C469:F469"/>
    <mergeCell ref="J469:K469"/>
    <mergeCell ref="C470:F470"/>
    <mergeCell ref="J470:K470"/>
    <mergeCell ref="C463:F463"/>
    <mergeCell ref="J463:K463"/>
    <mergeCell ref="J464:K464"/>
    <mergeCell ref="C466:F466"/>
    <mergeCell ref="J466:K466"/>
    <mergeCell ref="C467:F467"/>
    <mergeCell ref="J467:K467"/>
    <mergeCell ref="C460:F460"/>
    <mergeCell ref="J460:K460"/>
    <mergeCell ref="C461:F461"/>
    <mergeCell ref="J461:K461"/>
    <mergeCell ref="C462:F462"/>
    <mergeCell ref="J462:K462"/>
    <mergeCell ref="C457:F457"/>
    <mergeCell ref="J457:K457"/>
    <mergeCell ref="C458:F458"/>
    <mergeCell ref="J458:K458"/>
    <mergeCell ref="C459:F459"/>
    <mergeCell ref="J459:K459"/>
    <mergeCell ref="C452:F452"/>
    <mergeCell ref="J452:K452"/>
    <mergeCell ref="C453:F453"/>
    <mergeCell ref="J453:K453"/>
    <mergeCell ref="J454:K454"/>
    <mergeCell ref="C456:F456"/>
    <mergeCell ref="J456:K456"/>
    <mergeCell ref="C449:F449"/>
    <mergeCell ref="J449:K449"/>
    <mergeCell ref="C450:F450"/>
    <mergeCell ref="J450:K450"/>
    <mergeCell ref="C451:F451"/>
    <mergeCell ref="J451:K451"/>
    <mergeCell ref="J444:K444"/>
    <mergeCell ref="C446:F446"/>
    <mergeCell ref="J446:K446"/>
    <mergeCell ref="C447:F447"/>
    <mergeCell ref="J447:K447"/>
    <mergeCell ref="C448:F448"/>
    <mergeCell ref="J448:K448"/>
    <mergeCell ref="C441:F441"/>
    <mergeCell ref="J441:K441"/>
    <mergeCell ref="C442:F442"/>
    <mergeCell ref="J442:K442"/>
    <mergeCell ref="C443:F443"/>
    <mergeCell ref="J443:K443"/>
    <mergeCell ref="C438:F438"/>
    <mergeCell ref="J438:K438"/>
    <mergeCell ref="C439:F439"/>
    <mergeCell ref="J439:K439"/>
    <mergeCell ref="C440:F440"/>
    <mergeCell ref="J440:K440"/>
    <mergeCell ref="C433:F433"/>
    <mergeCell ref="J433:K433"/>
    <mergeCell ref="J434:K434"/>
    <mergeCell ref="C436:F436"/>
    <mergeCell ref="J436:K436"/>
    <mergeCell ref="C437:F437"/>
    <mergeCell ref="J437:K437"/>
    <mergeCell ref="C430:F430"/>
    <mergeCell ref="J430:K430"/>
    <mergeCell ref="C431:F431"/>
    <mergeCell ref="J431:K431"/>
    <mergeCell ref="C432:F432"/>
    <mergeCell ref="J432:K432"/>
    <mergeCell ref="C427:F427"/>
    <mergeCell ref="J427:K427"/>
    <mergeCell ref="C428:F428"/>
    <mergeCell ref="J428:K428"/>
    <mergeCell ref="C429:F429"/>
    <mergeCell ref="J429:K429"/>
    <mergeCell ref="C422:F422"/>
    <mergeCell ref="J422:K422"/>
    <mergeCell ref="C423:F423"/>
    <mergeCell ref="J423:K423"/>
    <mergeCell ref="J424:K424"/>
    <mergeCell ref="C426:F426"/>
    <mergeCell ref="J426:K426"/>
    <mergeCell ref="C419:F419"/>
    <mergeCell ref="J419:K419"/>
    <mergeCell ref="C420:F420"/>
    <mergeCell ref="J420:K420"/>
    <mergeCell ref="C421:F421"/>
    <mergeCell ref="J421:K421"/>
    <mergeCell ref="J414:K414"/>
    <mergeCell ref="C416:F416"/>
    <mergeCell ref="J416:K416"/>
    <mergeCell ref="C417:F417"/>
    <mergeCell ref="J417:K417"/>
    <mergeCell ref="C418:F418"/>
    <mergeCell ref="J418:K418"/>
    <mergeCell ref="C411:F411"/>
    <mergeCell ref="J411:K411"/>
    <mergeCell ref="C412:F412"/>
    <mergeCell ref="J412:K412"/>
    <mergeCell ref="C413:F413"/>
    <mergeCell ref="J413:K413"/>
    <mergeCell ref="C408:F408"/>
    <mergeCell ref="J408:K408"/>
    <mergeCell ref="C409:F409"/>
    <mergeCell ref="J409:K409"/>
    <mergeCell ref="C410:F410"/>
    <mergeCell ref="J410:K410"/>
    <mergeCell ref="C403:F403"/>
    <mergeCell ref="J403:K403"/>
    <mergeCell ref="J404:K404"/>
    <mergeCell ref="C406:F406"/>
    <mergeCell ref="J406:K406"/>
    <mergeCell ref="C407:F407"/>
    <mergeCell ref="J407:K407"/>
    <mergeCell ref="C400:F400"/>
    <mergeCell ref="J400:K400"/>
    <mergeCell ref="C401:F401"/>
    <mergeCell ref="J401:K401"/>
    <mergeCell ref="C402:F402"/>
    <mergeCell ref="J402:K402"/>
    <mergeCell ref="C395:F395"/>
    <mergeCell ref="J395:K395"/>
    <mergeCell ref="J396:K396"/>
    <mergeCell ref="C398:F398"/>
    <mergeCell ref="J398:K398"/>
    <mergeCell ref="C399:F399"/>
    <mergeCell ref="J399:K399"/>
    <mergeCell ref="C392:F392"/>
    <mergeCell ref="J392:K392"/>
    <mergeCell ref="C393:F393"/>
    <mergeCell ref="J393:K393"/>
    <mergeCell ref="C394:F394"/>
    <mergeCell ref="J394:K394"/>
    <mergeCell ref="C387:F387"/>
    <mergeCell ref="J387:K387"/>
    <mergeCell ref="C388:F388"/>
    <mergeCell ref="J388:K388"/>
    <mergeCell ref="J389:K389"/>
    <mergeCell ref="C391:F391"/>
    <mergeCell ref="J391:K391"/>
    <mergeCell ref="C384:F384"/>
    <mergeCell ref="J384:K384"/>
    <mergeCell ref="C385:F385"/>
    <mergeCell ref="J385:K385"/>
    <mergeCell ref="C386:F386"/>
    <mergeCell ref="J386:K386"/>
    <mergeCell ref="J379:K379"/>
    <mergeCell ref="C381:F381"/>
    <mergeCell ref="J381:K381"/>
    <mergeCell ref="C382:F382"/>
    <mergeCell ref="J382:K382"/>
    <mergeCell ref="C383:F383"/>
    <mergeCell ref="J383:K383"/>
    <mergeCell ref="C376:F376"/>
    <mergeCell ref="J376:K376"/>
    <mergeCell ref="C377:F377"/>
    <mergeCell ref="J377:K377"/>
    <mergeCell ref="C378:F378"/>
    <mergeCell ref="J378:K378"/>
    <mergeCell ref="C373:F373"/>
    <mergeCell ref="J373:K373"/>
    <mergeCell ref="C374:F374"/>
    <mergeCell ref="J374:K374"/>
    <mergeCell ref="C375:F375"/>
    <mergeCell ref="J375:K375"/>
    <mergeCell ref="C368:F368"/>
    <mergeCell ref="J368:K368"/>
    <mergeCell ref="J369:K369"/>
    <mergeCell ref="C371:F371"/>
    <mergeCell ref="J371:K371"/>
    <mergeCell ref="C372:F372"/>
    <mergeCell ref="J372:K372"/>
    <mergeCell ref="C365:F365"/>
    <mergeCell ref="J365:K365"/>
    <mergeCell ref="C366:F366"/>
    <mergeCell ref="J366:K366"/>
    <mergeCell ref="C367:F367"/>
    <mergeCell ref="J367:K367"/>
    <mergeCell ref="C362:F362"/>
    <mergeCell ref="J362:K362"/>
    <mergeCell ref="C363:F363"/>
    <mergeCell ref="J363:K363"/>
    <mergeCell ref="C364:F364"/>
    <mergeCell ref="J364:K364"/>
    <mergeCell ref="J357:K357"/>
    <mergeCell ref="C359:F359"/>
    <mergeCell ref="J359:K359"/>
    <mergeCell ref="C360:F360"/>
    <mergeCell ref="J360:K360"/>
    <mergeCell ref="C361:F361"/>
    <mergeCell ref="J361:K361"/>
    <mergeCell ref="C354:F354"/>
    <mergeCell ref="J354:K354"/>
    <mergeCell ref="C355:F355"/>
    <mergeCell ref="J355:K355"/>
    <mergeCell ref="C356:F356"/>
    <mergeCell ref="J356:K356"/>
    <mergeCell ref="C351:F351"/>
    <mergeCell ref="J351:K351"/>
    <mergeCell ref="C352:F352"/>
    <mergeCell ref="J352:K352"/>
    <mergeCell ref="C353:F353"/>
    <mergeCell ref="J353:K353"/>
    <mergeCell ref="C348:F348"/>
    <mergeCell ref="J348:K348"/>
    <mergeCell ref="C349:F349"/>
    <mergeCell ref="J349:K349"/>
    <mergeCell ref="C350:F350"/>
    <mergeCell ref="J350:K350"/>
    <mergeCell ref="C343:F343"/>
    <mergeCell ref="J343:K343"/>
    <mergeCell ref="C344:F344"/>
    <mergeCell ref="J344:K344"/>
    <mergeCell ref="J345:K345"/>
    <mergeCell ref="C347:F347"/>
    <mergeCell ref="J347:K347"/>
    <mergeCell ref="J338:K338"/>
    <mergeCell ref="C340:F340"/>
    <mergeCell ref="J340:K340"/>
    <mergeCell ref="C341:F341"/>
    <mergeCell ref="J341:K341"/>
    <mergeCell ref="C342:F342"/>
    <mergeCell ref="J342:K342"/>
    <mergeCell ref="C335:F335"/>
    <mergeCell ref="J335:K335"/>
    <mergeCell ref="C336:F336"/>
    <mergeCell ref="J336:K336"/>
    <mergeCell ref="C337:F337"/>
    <mergeCell ref="J337:K337"/>
    <mergeCell ref="C332:F332"/>
    <mergeCell ref="J332:K332"/>
    <mergeCell ref="C333:F333"/>
    <mergeCell ref="J333:K333"/>
    <mergeCell ref="C334:F334"/>
    <mergeCell ref="J334:K334"/>
    <mergeCell ref="J327:K327"/>
    <mergeCell ref="C329:F329"/>
    <mergeCell ref="J329:K329"/>
    <mergeCell ref="C330:F330"/>
    <mergeCell ref="J330:K330"/>
    <mergeCell ref="C331:F331"/>
    <mergeCell ref="J331:K331"/>
    <mergeCell ref="C324:F324"/>
    <mergeCell ref="J324:K324"/>
    <mergeCell ref="C325:F325"/>
    <mergeCell ref="J325:K325"/>
    <mergeCell ref="C326:F326"/>
    <mergeCell ref="J326:K326"/>
    <mergeCell ref="C319:F319"/>
    <mergeCell ref="J319:K319"/>
    <mergeCell ref="J320:K320"/>
    <mergeCell ref="C322:F322"/>
    <mergeCell ref="J322:K322"/>
    <mergeCell ref="C323:F323"/>
    <mergeCell ref="J323:K323"/>
    <mergeCell ref="C316:F316"/>
    <mergeCell ref="J316:K316"/>
    <mergeCell ref="C317:F317"/>
    <mergeCell ref="J317:K317"/>
    <mergeCell ref="C318:F318"/>
    <mergeCell ref="J318:K318"/>
    <mergeCell ref="C313:F313"/>
    <mergeCell ref="J313:K313"/>
    <mergeCell ref="C314:F314"/>
    <mergeCell ref="J314:K314"/>
    <mergeCell ref="C315:F315"/>
    <mergeCell ref="J315:K315"/>
    <mergeCell ref="C308:F308"/>
    <mergeCell ref="J308:K308"/>
    <mergeCell ref="J309:K309"/>
    <mergeCell ref="C311:F311"/>
    <mergeCell ref="J311:K311"/>
    <mergeCell ref="C312:F312"/>
    <mergeCell ref="J312:K312"/>
    <mergeCell ref="C305:F305"/>
    <mergeCell ref="J305:K305"/>
    <mergeCell ref="C306:F306"/>
    <mergeCell ref="J306:K306"/>
    <mergeCell ref="C307:F307"/>
    <mergeCell ref="J307:K307"/>
    <mergeCell ref="C302:F302"/>
    <mergeCell ref="J302:K302"/>
    <mergeCell ref="C303:F303"/>
    <mergeCell ref="J303:K303"/>
    <mergeCell ref="C304:F304"/>
    <mergeCell ref="J304:K304"/>
    <mergeCell ref="C297:F297"/>
    <mergeCell ref="J297:K297"/>
    <mergeCell ref="J298:K298"/>
    <mergeCell ref="C300:F300"/>
    <mergeCell ref="J300:K300"/>
    <mergeCell ref="C301:F301"/>
    <mergeCell ref="J301:K301"/>
    <mergeCell ref="C294:F294"/>
    <mergeCell ref="J294:K294"/>
    <mergeCell ref="C295:F295"/>
    <mergeCell ref="J295:K295"/>
    <mergeCell ref="C296:F296"/>
    <mergeCell ref="J296:K296"/>
    <mergeCell ref="C291:F291"/>
    <mergeCell ref="J291:K291"/>
    <mergeCell ref="C292:F292"/>
    <mergeCell ref="J292:K292"/>
    <mergeCell ref="C293:F293"/>
    <mergeCell ref="J293:K293"/>
    <mergeCell ref="J286:K286"/>
    <mergeCell ref="C288:F288"/>
    <mergeCell ref="J288:K288"/>
    <mergeCell ref="C289:F289"/>
    <mergeCell ref="J289:K289"/>
    <mergeCell ref="C290:F290"/>
    <mergeCell ref="J290:K290"/>
    <mergeCell ref="C283:F283"/>
    <mergeCell ref="J283:K283"/>
    <mergeCell ref="C284:F284"/>
    <mergeCell ref="J284:K284"/>
    <mergeCell ref="C285:F285"/>
    <mergeCell ref="J285:K285"/>
    <mergeCell ref="C280:F280"/>
    <mergeCell ref="J280:K280"/>
    <mergeCell ref="C281:F281"/>
    <mergeCell ref="J281:K281"/>
    <mergeCell ref="C282:F282"/>
    <mergeCell ref="J282:K282"/>
    <mergeCell ref="C275:F275"/>
    <mergeCell ref="J275:K275"/>
    <mergeCell ref="J276:K276"/>
    <mergeCell ref="C278:F278"/>
    <mergeCell ref="J278:K278"/>
    <mergeCell ref="C279:F279"/>
    <mergeCell ref="J279:K279"/>
    <mergeCell ref="C272:F272"/>
    <mergeCell ref="J272:K272"/>
    <mergeCell ref="C273:F273"/>
    <mergeCell ref="J273:K273"/>
    <mergeCell ref="C274:F274"/>
    <mergeCell ref="J274:K274"/>
    <mergeCell ref="C269:F269"/>
    <mergeCell ref="J269:K269"/>
    <mergeCell ref="C270:F270"/>
    <mergeCell ref="J270:K270"/>
    <mergeCell ref="C271:F271"/>
    <mergeCell ref="J271:K271"/>
    <mergeCell ref="C264:F264"/>
    <mergeCell ref="J264:K264"/>
    <mergeCell ref="C265:F265"/>
    <mergeCell ref="J265:K265"/>
    <mergeCell ref="J266:K266"/>
    <mergeCell ref="C268:F268"/>
    <mergeCell ref="J268:K268"/>
    <mergeCell ref="C261:F261"/>
    <mergeCell ref="J261:K261"/>
    <mergeCell ref="C262:F262"/>
    <mergeCell ref="J262:K262"/>
    <mergeCell ref="C263:F263"/>
    <mergeCell ref="J263:K263"/>
    <mergeCell ref="J256:K256"/>
    <mergeCell ref="C258:F258"/>
    <mergeCell ref="J258:K258"/>
    <mergeCell ref="C259:F259"/>
    <mergeCell ref="J259:K259"/>
    <mergeCell ref="C260:F260"/>
    <mergeCell ref="J260:K260"/>
    <mergeCell ref="C253:F253"/>
    <mergeCell ref="J253:K253"/>
    <mergeCell ref="C254:F254"/>
    <mergeCell ref="J254:K254"/>
    <mergeCell ref="C255:F255"/>
    <mergeCell ref="J255:K255"/>
    <mergeCell ref="C250:F250"/>
    <mergeCell ref="J250:K250"/>
    <mergeCell ref="C251:F251"/>
    <mergeCell ref="J251:K251"/>
    <mergeCell ref="C252:F252"/>
    <mergeCell ref="J252:K252"/>
    <mergeCell ref="C245:F245"/>
    <mergeCell ref="J245:K245"/>
    <mergeCell ref="C246:F246"/>
    <mergeCell ref="J246:K246"/>
    <mergeCell ref="J247:K247"/>
    <mergeCell ref="C249:F249"/>
    <mergeCell ref="J249:K249"/>
    <mergeCell ref="C242:F242"/>
    <mergeCell ref="J242:K242"/>
    <mergeCell ref="C243:F243"/>
    <mergeCell ref="J243:K243"/>
    <mergeCell ref="C244:F244"/>
    <mergeCell ref="J244:K244"/>
    <mergeCell ref="J237:K237"/>
    <mergeCell ref="C239:F239"/>
    <mergeCell ref="J239:K239"/>
    <mergeCell ref="C240:F240"/>
    <mergeCell ref="J240:K240"/>
    <mergeCell ref="C241:F241"/>
    <mergeCell ref="J241:K241"/>
    <mergeCell ref="C234:F234"/>
    <mergeCell ref="J234:K234"/>
    <mergeCell ref="C235:F235"/>
    <mergeCell ref="J235:K235"/>
    <mergeCell ref="C236:F236"/>
    <mergeCell ref="J236:K236"/>
    <mergeCell ref="C231:F231"/>
    <mergeCell ref="J231:K231"/>
    <mergeCell ref="C232:F232"/>
    <mergeCell ref="J232:K232"/>
    <mergeCell ref="C233:F233"/>
    <mergeCell ref="J233:K233"/>
    <mergeCell ref="J226:K226"/>
    <mergeCell ref="C228:F228"/>
    <mergeCell ref="J228:K228"/>
    <mergeCell ref="C229:F229"/>
    <mergeCell ref="J229:K229"/>
    <mergeCell ref="C230:F230"/>
    <mergeCell ref="J230:K230"/>
    <mergeCell ref="C223:F223"/>
    <mergeCell ref="J223:K223"/>
    <mergeCell ref="C224:F224"/>
    <mergeCell ref="J224:K224"/>
    <mergeCell ref="C225:F225"/>
    <mergeCell ref="J225:K225"/>
    <mergeCell ref="C220:F220"/>
    <mergeCell ref="J220:K220"/>
    <mergeCell ref="C221:F221"/>
    <mergeCell ref="J221:K221"/>
    <mergeCell ref="C222:F222"/>
    <mergeCell ref="J222:K222"/>
    <mergeCell ref="C217:F217"/>
    <mergeCell ref="J217:K217"/>
    <mergeCell ref="C218:F218"/>
    <mergeCell ref="J218:K218"/>
    <mergeCell ref="C219:F219"/>
    <mergeCell ref="J219:K219"/>
    <mergeCell ref="C212:F212"/>
    <mergeCell ref="J212:K212"/>
    <mergeCell ref="C213:F213"/>
    <mergeCell ref="J213:K213"/>
    <mergeCell ref="J214:K214"/>
    <mergeCell ref="C216:F216"/>
    <mergeCell ref="J216:K216"/>
    <mergeCell ref="C209:F209"/>
    <mergeCell ref="J209:K209"/>
    <mergeCell ref="C210:F210"/>
    <mergeCell ref="J210:K210"/>
    <mergeCell ref="C211:F211"/>
    <mergeCell ref="J211:K211"/>
    <mergeCell ref="C206:F206"/>
    <mergeCell ref="J206:K206"/>
    <mergeCell ref="C207:F207"/>
    <mergeCell ref="J207:K207"/>
    <mergeCell ref="C208:F208"/>
    <mergeCell ref="J208:K208"/>
    <mergeCell ref="C201:F201"/>
    <mergeCell ref="J201:K201"/>
    <mergeCell ref="J202:K202"/>
    <mergeCell ref="C204:F204"/>
    <mergeCell ref="J204:K204"/>
    <mergeCell ref="C205:F205"/>
    <mergeCell ref="J205:K205"/>
    <mergeCell ref="C198:F198"/>
    <mergeCell ref="J198:K198"/>
    <mergeCell ref="C199:F199"/>
    <mergeCell ref="J199:K199"/>
    <mergeCell ref="C200:F200"/>
    <mergeCell ref="J200:K200"/>
    <mergeCell ref="J193:K193"/>
    <mergeCell ref="C195:F195"/>
    <mergeCell ref="J195:K195"/>
    <mergeCell ref="C196:F196"/>
    <mergeCell ref="J196:K196"/>
    <mergeCell ref="C197:F197"/>
    <mergeCell ref="J197:K197"/>
    <mergeCell ref="C190:F190"/>
    <mergeCell ref="J190:K190"/>
    <mergeCell ref="C191:F191"/>
    <mergeCell ref="J191:K191"/>
    <mergeCell ref="C192:F192"/>
    <mergeCell ref="J192:K192"/>
    <mergeCell ref="C185:F185"/>
    <mergeCell ref="J185:K185"/>
    <mergeCell ref="C186:F186"/>
    <mergeCell ref="J186:K186"/>
    <mergeCell ref="J187:K187"/>
    <mergeCell ref="C189:F189"/>
    <mergeCell ref="J189:K189"/>
    <mergeCell ref="C182:F182"/>
    <mergeCell ref="J182:K182"/>
    <mergeCell ref="C183:F183"/>
    <mergeCell ref="J183:K183"/>
    <mergeCell ref="C184:F184"/>
    <mergeCell ref="J184:K184"/>
    <mergeCell ref="C179:F179"/>
    <mergeCell ref="J179:K179"/>
    <mergeCell ref="C180:F180"/>
    <mergeCell ref="J180:K180"/>
    <mergeCell ref="C181:F181"/>
    <mergeCell ref="J181:K181"/>
    <mergeCell ref="C174:F174"/>
    <mergeCell ref="J174:K174"/>
    <mergeCell ref="J175:K175"/>
    <mergeCell ref="C177:F177"/>
    <mergeCell ref="J177:K177"/>
    <mergeCell ref="C178:F178"/>
    <mergeCell ref="J178:K178"/>
    <mergeCell ref="C171:F171"/>
    <mergeCell ref="J171:K171"/>
    <mergeCell ref="C172:F172"/>
    <mergeCell ref="J172:K172"/>
    <mergeCell ref="C173:F173"/>
    <mergeCell ref="J173:K173"/>
    <mergeCell ref="C168:F168"/>
    <mergeCell ref="J168:K168"/>
    <mergeCell ref="C169:F169"/>
    <mergeCell ref="J169:K169"/>
    <mergeCell ref="C170:F170"/>
    <mergeCell ref="J170:K170"/>
    <mergeCell ref="J163:K163"/>
    <mergeCell ref="C165:F165"/>
    <mergeCell ref="J165:K165"/>
    <mergeCell ref="C166:F166"/>
    <mergeCell ref="J166:K166"/>
    <mergeCell ref="C167:F167"/>
    <mergeCell ref="J167:K167"/>
    <mergeCell ref="C160:F160"/>
    <mergeCell ref="J160:K160"/>
    <mergeCell ref="C161:F161"/>
    <mergeCell ref="J161:K161"/>
    <mergeCell ref="C162:F162"/>
    <mergeCell ref="J162:K162"/>
    <mergeCell ref="C155:F155"/>
    <mergeCell ref="J155:K155"/>
    <mergeCell ref="J156:K156"/>
    <mergeCell ref="C158:F158"/>
    <mergeCell ref="J158:K158"/>
    <mergeCell ref="C159:F159"/>
    <mergeCell ref="J159:K159"/>
    <mergeCell ref="C152:F152"/>
    <mergeCell ref="J152:K152"/>
    <mergeCell ref="C153:F153"/>
    <mergeCell ref="J153:K153"/>
    <mergeCell ref="C154:F154"/>
    <mergeCell ref="J154:K154"/>
    <mergeCell ref="C149:F149"/>
    <mergeCell ref="J149:K149"/>
    <mergeCell ref="C150:F150"/>
    <mergeCell ref="J150:K150"/>
    <mergeCell ref="C151:F151"/>
    <mergeCell ref="J151:K151"/>
    <mergeCell ref="J144:K144"/>
    <mergeCell ref="C146:F146"/>
    <mergeCell ref="J146:K146"/>
    <mergeCell ref="C147:F147"/>
    <mergeCell ref="J147:K147"/>
    <mergeCell ref="C148:F148"/>
    <mergeCell ref="J148:K148"/>
    <mergeCell ref="C141:F141"/>
    <mergeCell ref="J141:K141"/>
    <mergeCell ref="C142:F142"/>
    <mergeCell ref="J142:K142"/>
    <mergeCell ref="C143:F143"/>
    <mergeCell ref="J143:K143"/>
    <mergeCell ref="C138:F138"/>
    <mergeCell ref="J138:K138"/>
    <mergeCell ref="C139:F139"/>
    <mergeCell ref="J139:K139"/>
    <mergeCell ref="C140:F140"/>
    <mergeCell ref="J140:K140"/>
    <mergeCell ref="C135:F135"/>
    <mergeCell ref="J135:K135"/>
    <mergeCell ref="C136:F136"/>
    <mergeCell ref="J136:K136"/>
    <mergeCell ref="C137:F137"/>
    <mergeCell ref="J137:K137"/>
    <mergeCell ref="C130:F130"/>
    <mergeCell ref="J130:K130"/>
    <mergeCell ref="C131:F131"/>
    <mergeCell ref="J131:K131"/>
    <mergeCell ref="J132:K132"/>
    <mergeCell ref="C134:F134"/>
    <mergeCell ref="J134:K134"/>
    <mergeCell ref="J125:K125"/>
    <mergeCell ref="C127:F127"/>
    <mergeCell ref="J127:K127"/>
    <mergeCell ref="C128:F128"/>
    <mergeCell ref="J128:K128"/>
    <mergeCell ref="C129:F129"/>
    <mergeCell ref="J129:K129"/>
    <mergeCell ref="C122:F122"/>
    <mergeCell ref="J122:K122"/>
    <mergeCell ref="C123:F123"/>
    <mergeCell ref="J123:K123"/>
    <mergeCell ref="C124:F124"/>
    <mergeCell ref="J124:K124"/>
    <mergeCell ref="C117:F117"/>
    <mergeCell ref="J117:K117"/>
    <mergeCell ref="C118:F118"/>
    <mergeCell ref="J118:K118"/>
    <mergeCell ref="J119:K119"/>
    <mergeCell ref="C121:F121"/>
    <mergeCell ref="J121:K121"/>
    <mergeCell ref="C114:F114"/>
    <mergeCell ref="J114:K114"/>
    <mergeCell ref="C115:F115"/>
    <mergeCell ref="J115:K115"/>
    <mergeCell ref="C116:F116"/>
    <mergeCell ref="J116:K116"/>
    <mergeCell ref="C109:F109"/>
    <mergeCell ref="J109:K109"/>
    <mergeCell ref="C110:F110"/>
    <mergeCell ref="J110:K110"/>
    <mergeCell ref="J111:K111"/>
    <mergeCell ref="C113:F113"/>
    <mergeCell ref="J113:K113"/>
    <mergeCell ref="J104:K104"/>
    <mergeCell ref="C106:F106"/>
    <mergeCell ref="J106:K106"/>
    <mergeCell ref="C107:F107"/>
    <mergeCell ref="J107:K107"/>
    <mergeCell ref="C108:F108"/>
    <mergeCell ref="J108:K108"/>
    <mergeCell ref="C101:F101"/>
    <mergeCell ref="J101:K101"/>
    <mergeCell ref="C102:F102"/>
    <mergeCell ref="J102:K102"/>
    <mergeCell ref="C103:F103"/>
    <mergeCell ref="J103:K103"/>
    <mergeCell ref="C98:F98"/>
    <mergeCell ref="J98:K98"/>
    <mergeCell ref="C99:F99"/>
    <mergeCell ref="J99:K99"/>
    <mergeCell ref="C100:F100"/>
    <mergeCell ref="J100:K100"/>
    <mergeCell ref="C93:F93"/>
    <mergeCell ref="J93:K93"/>
    <mergeCell ref="C94:F94"/>
    <mergeCell ref="J94:K94"/>
    <mergeCell ref="J95:K95"/>
    <mergeCell ref="C97:F97"/>
    <mergeCell ref="J97:K97"/>
    <mergeCell ref="C90:F90"/>
    <mergeCell ref="J90:K90"/>
    <mergeCell ref="C91:F91"/>
    <mergeCell ref="J91:K91"/>
    <mergeCell ref="C92:F92"/>
    <mergeCell ref="J92:K92"/>
    <mergeCell ref="C87:F87"/>
    <mergeCell ref="J87:K87"/>
    <mergeCell ref="C88:F88"/>
    <mergeCell ref="J88:K88"/>
    <mergeCell ref="C89:F89"/>
    <mergeCell ref="J89:K89"/>
    <mergeCell ref="C82:F82"/>
    <mergeCell ref="J82:K82"/>
    <mergeCell ref="J83:K83"/>
    <mergeCell ref="C85:F85"/>
    <mergeCell ref="J85:K85"/>
    <mergeCell ref="C86:F86"/>
    <mergeCell ref="J86:K86"/>
    <mergeCell ref="C79:F79"/>
    <mergeCell ref="J79:K79"/>
    <mergeCell ref="C80:F80"/>
    <mergeCell ref="J80:K80"/>
    <mergeCell ref="C81:F81"/>
    <mergeCell ref="J81:K81"/>
    <mergeCell ref="C76:F76"/>
    <mergeCell ref="J76:K76"/>
    <mergeCell ref="C77:F77"/>
    <mergeCell ref="J77:K77"/>
    <mergeCell ref="C78:F78"/>
    <mergeCell ref="J78:K78"/>
    <mergeCell ref="J71:K71"/>
    <mergeCell ref="C73:F73"/>
    <mergeCell ref="J73:K73"/>
    <mergeCell ref="C74:F74"/>
    <mergeCell ref="J74:K74"/>
    <mergeCell ref="C75:F75"/>
    <mergeCell ref="J75:K75"/>
    <mergeCell ref="C68:F68"/>
    <mergeCell ref="J68:K68"/>
    <mergeCell ref="C69:F69"/>
    <mergeCell ref="J69:K69"/>
    <mergeCell ref="C70:F70"/>
    <mergeCell ref="J70:K70"/>
    <mergeCell ref="C65:F65"/>
    <mergeCell ref="J65:K65"/>
    <mergeCell ref="C66:F66"/>
    <mergeCell ref="J66:K66"/>
    <mergeCell ref="C67:F67"/>
    <mergeCell ref="J67:K67"/>
    <mergeCell ref="C62:F62"/>
    <mergeCell ref="J62:K62"/>
    <mergeCell ref="C63:F63"/>
    <mergeCell ref="J63:K63"/>
    <mergeCell ref="C64:F64"/>
    <mergeCell ref="J64:K64"/>
    <mergeCell ref="C57:F57"/>
    <mergeCell ref="J57:K57"/>
    <mergeCell ref="C58:F58"/>
    <mergeCell ref="J58:K58"/>
    <mergeCell ref="J59:K59"/>
    <mergeCell ref="C61:F61"/>
    <mergeCell ref="J61:K61"/>
    <mergeCell ref="J52:K52"/>
    <mergeCell ref="C54:F54"/>
    <mergeCell ref="J54:K54"/>
    <mergeCell ref="C55:F55"/>
    <mergeCell ref="J55:K55"/>
    <mergeCell ref="C56:F56"/>
    <mergeCell ref="J56:K56"/>
    <mergeCell ref="C49:F49"/>
    <mergeCell ref="J49:K49"/>
    <mergeCell ref="C50:F50"/>
    <mergeCell ref="J50:K50"/>
    <mergeCell ref="C51:F51"/>
    <mergeCell ref="J51:K51"/>
    <mergeCell ref="J44:K44"/>
    <mergeCell ref="C46:F46"/>
    <mergeCell ref="J46:K46"/>
    <mergeCell ref="C47:F47"/>
    <mergeCell ref="J47:K47"/>
    <mergeCell ref="C48:F48"/>
    <mergeCell ref="J48:K48"/>
    <mergeCell ref="C41:F41"/>
    <mergeCell ref="J41:K41"/>
    <mergeCell ref="C42:F42"/>
    <mergeCell ref="J42:K42"/>
    <mergeCell ref="C43:F43"/>
    <mergeCell ref="J43:K43"/>
    <mergeCell ref="C36:F36"/>
    <mergeCell ref="J36:K36"/>
    <mergeCell ref="J37:K37"/>
    <mergeCell ref="C39:F39"/>
    <mergeCell ref="J39:K39"/>
    <mergeCell ref="C40:F40"/>
    <mergeCell ref="J40:K40"/>
    <mergeCell ref="C33:F33"/>
    <mergeCell ref="J33:K33"/>
    <mergeCell ref="C34:F34"/>
    <mergeCell ref="J34:K34"/>
    <mergeCell ref="C35:F35"/>
    <mergeCell ref="J35:K35"/>
    <mergeCell ref="J28:K28"/>
    <mergeCell ref="C30:F30"/>
    <mergeCell ref="J30:K30"/>
    <mergeCell ref="C31:F31"/>
    <mergeCell ref="J31:K31"/>
    <mergeCell ref="C32:F32"/>
    <mergeCell ref="J32:K32"/>
    <mergeCell ref="C25:F25"/>
    <mergeCell ref="J25:K25"/>
    <mergeCell ref="C26:F26"/>
    <mergeCell ref="J26:K26"/>
    <mergeCell ref="C27:F27"/>
    <mergeCell ref="J27:K27"/>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3"/>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BRASILIA - DF</v>
      </c>
      <c r="B1" s="3"/>
      <c r="C1" s="3"/>
      <c r="D1" s="3"/>
      <c r="E1" s="3"/>
      <c r="F1" s="3"/>
      <c r="G1" s="3"/>
      <c r="H1" s="3"/>
      <c r="I1" s="3"/>
      <c r="J1" s="3"/>
      <c r="K1" s="3"/>
    </row>
    <row r="2" spans="1:13" ht="15" customHeight="1" x14ac:dyDescent="0.25">
      <c r="A2" s="3" t="str">
        <f>OBRA</f>
        <v>CENTRO DE REFERÊNCIA DE ASSISTÊNCIA SOCIAL (2017)</v>
      </c>
      <c r="B2" s="3"/>
      <c r="C2" s="3"/>
      <c r="D2" s="3"/>
      <c r="E2" s="3"/>
      <c r="F2" s="3"/>
      <c r="G2" s="3"/>
      <c r="H2" s="3"/>
      <c r="I2" s="3"/>
      <c r="J2" s="3"/>
      <c r="K2" s="3"/>
    </row>
    <row r="3" spans="1:13" ht="15" customHeight="1" x14ac:dyDescent="0.25">
      <c r="A3" s="3" t="s">
        <v>726</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DF-12/2022, COM DESONERAÇÃO</v>
      </c>
      <c r="C5" s="2"/>
      <c r="D5" s="2"/>
      <c r="E5" s="2"/>
      <c r="G5" s="4"/>
      <c r="H5" s="2" t="s">
        <v>6</v>
      </c>
      <c r="I5" s="6">
        <f>LEI</f>
        <v>82.01</v>
      </c>
      <c r="J5" s="2" t="s">
        <v>7</v>
      </c>
      <c r="K5" s="6">
        <f>BDI</f>
        <v>28.000000000000004</v>
      </c>
    </row>
    <row r="6" spans="1:13" ht="15" customHeight="1" x14ac:dyDescent="0.25">
      <c r="A6" s="22" t="s">
        <v>429</v>
      </c>
      <c r="B6" s="22" t="s">
        <v>32</v>
      </c>
      <c r="C6" s="46" t="s">
        <v>8</v>
      </c>
      <c r="D6" s="47"/>
      <c r="E6" s="47"/>
      <c r="F6" s="47"/>
      <c r="G6" s="7" t="s">
        <v>33</v>
      </c>
      <c r="H6" s="7" t="s">
        <v>430</v>
      </c>
      <c r="I6" s="7" t="s">
        <v>431</v>
      </c>
      <c r="J6" s="34" t="s">
        <v>10</v>
      </c>
      <c r="K6" s="33"/>
    </row>
    <row r="7" spans="1:13" ht="30" customHeight="1" x14ac:dyDescent="0.25">
      <c r="A7" s="7" t="s">
        <v>622</v>
      </c>
      <c r="B7" s="71">
        <v>95309</v>
      </c>
      <c r="C7" s="73" t="str">
        <f>VLOOKUP(B7,S!$A:$D,2,FALSE)</f>
        <v>CURSO DE CAPACITAÇÃO PARA AJUDANTE DE CARPINTEIRO (ENCARGOS COMPLEMENTARES) - HORISTA</v>
      </c>
      <c r="D7" s="73"/>
      <c r="E7" s="73"/>
      <c r="F7" s="72"/>
      <c r="G7" s="7" t="str">
        <f>VLOOKUP(B7,S!$A:$D,3,FALSE)</f>
        <v>H</v>
      </c>
      <c r="H7" s="74"/>
      <c r="I7" s="74">
        <f>J9</f>
        <v>0.19</v>
      </c>
      <c r="J7" s="53"/>
      <c r="K7" s="52"/>
      <c r="L7" s="74">
        <f>VLOOKUP(B7,S!$A:$D,4,FALSE)</f>
        <v>0.19</v>
      </c>
      <c r="M7" s="7" t="str">
        <f>IF(ROUND((L7-I7),2)=0,"OK, confere com a tabela.",IF(ROUND((L7-I7),2)&lt;0,"ACIMA ("&amp;TEXT(ROUND(I7*100/L7,4),"0,0000")&amp;" %) da tabela.","ABAIXO ("&amp;TEXT(ROUND(I7*100/L7,4),"0,0000")&amp;" %) da tabela."))</f>
        <v>OK, confere com a tabela.</v>
      </c>
    </row>
    <row r="8" spans="1:13" ht="15" customHeight="1" x14ac:dyDescent="0.25">
      <c r="A8" s="54" t="s">
        <v>433</v>
      </c>
      <c r="B8" s="67">
        <v>6117</v>
      </c>
      <c r="C8" s="55" t="str">
        <f>VLOOKUP(B8,IF(A8="COMPOSICAO",S!$A:$D,I!$A:$D),2,FALSE)</f>
        <v>CARPINTEIRO AUXILIAR (HORISTA)</v>
      </c>
      <c r="D8" s="55"/>
      <c r="E8" s="55"/>
      <c r="F8" s="55"/>
      <c r="G8" s="54" t="str">
        <f>VLOOKUP(B8,IF(A8="COMPOSICAO",S!$A:$D,I!$A:$D),3,FALSE)</f>
        <v>H</v>
      </c>
      <c r="H8" s="81">
        <v>1.549E-2</v>
      </c>
      <c r="I8" s="56">
        <f>IF(A8="COMPOSICAO",VLOOKUP("TOTAL - "&amp;B8,COMPOSICAO_AUX_3!$A:$J,10,FALSE),VLOOKUP(B8,I!$A:$D,4,FALSE))</f>
        <v>12.44</v>
      </c>
      <c r="J8" s="60">
        <f>TRUNC(H8*I8,2)</f>
        <v>0.19</v>
      </c>
      <c r="K8" s="59"/>
    </row>
    <row r="9" spans="1:13" ht="15" customHeight="1" x14ac:dyDescent="0.25">
      <c r="A9" s="76" t="s">
        <v>727</v>
      </c>
      <c r="B9" s="77"/>
      <c r="C9" s="77"/>
      <c r="D9" s="77"/>
      <c r="E9" s="77"/>
      <c r="F9" s="77"/>
      <c r="G9" s="78"/>
      <c r="H9" s="79"/>
      <c r="I9" s="80"/>
      <c r="J9" s="60">
        <f>SUM(J7:K8)</f>
        <v>0.19</v>
      </c>
      <c r="K9" s="59"/>
    </row>
    <row r="10" spans="1:13" ht="15" customHeight="1" x14ac:dyDescent="0.25">
      <c r="A10" s="4"/>
      <c r="B10" s="4"/>
      <c r="C10" s="4"/>
      <c r="D10" s="4"/>
      <c r="E10" s="4"/>
      <c r="F10" s="4"/>
      <c r="G10" s="4"/>
      <c r="H10" s="4"/>
      <c r="I10" s="4"/>
      <c r="J10" s="4"/>
      <c r="K10" s="4"/>
    </row>
    <row r="11" spans="1:13" ht="15" customHeight="1" x14ac:dyDescent="0.25">
      <c r="A11" s="22" t="s">
        <v>429</v>
      </c>
      <c r="B11" s="22" t="s">
        <v>32</v>
      </c>
      <c r="C11" s="46" t="s">
        <v>8</v>
      </c>
      <c r="D11" s="47"/>
      <c r="E11" s="47"/>
      <c r="F11" s="47"/>
      <c r="G11" s="7" t="s">
        <v>33</v>
      </c>
      <c r="H11" s="7" t="s">
        <v>430</v>
      </c>
      <c r="I11" s="7" t="s">
        <v>431</v>
      </c>
      <c r="J11" s="34" t="s">
        <v>10</v>
      </c>
      <c r="K11" s="33"/>
    </row>
    <row r="12" spans="1:13" ht="30" customHeight="1" x14ac:dyDescent="0.25">
      <c r="A12" s="7" t="s">
        <v>622</v>
      </c>
      <c r="B12" s="71">
        <v>95330</v>
      </c>
      <c r="C12" s="73" t="str">
        <f>VLOOKUP(B12,S!$A:$D,2,FALSE)</f>
        <v>CURSO DE CAPACITAÇÃO PARA CARPINTEIRO DE FÔRMAS (ENCARGOS COMPLEMENTARES) - HORISTA</v>
      </c>
      <c r="D12" s="73"/>
      <c r="E12" s="73"/>
      <c r="F12" s="72"/>
      <c r="G12" s="7" t="str">
        <f>VLOOKUP(B12,S!$A:$D,3,FALSE)</f>
        <v>H</v>
      </c>
      <c r="H12" s="74"/>
      <c r="I12" s="74">
        <f>J14</f>
        <v>0.21</v>
      </c>
      <c r="J12" s="53"/>
      <c r="K12" s="52"/>
      <c r="L12" s="74">
        <f>VLOOKUP(B12,S!$A:$D,4,FALSE)</f>
        <v>0.21</v>
      </c>
      <c r="M12" s="7" t="str">
        <f>IF(ROUND((L12-I12),2)=0,"OK, confere com a tabela.",IF(ROUND((L12-I12),2)&lt;0,"ACIMA ("&amp;TEXT(ROUND(I12*100/L12,4),"0,0000")&amp;" %) da tabela.","ABAIXO ("&amp;TEXT(ROUND(I12*100/L12,4),"0,0000")&amp;" %) da tabela."))</f>
        <v>OK, confere com a tabela.</v>
      </c>
    </row>
    <row r="13" spans="1:13" ht="15" customHeight="1" x14ac:dyDescent="0.25">
      <c r="A13" s="54" t="s">
        <v>433</v>
      </c>
      <c r="B13" s="67">
        <v>1213</v>
      </c>
      <c r="C13" s="55" t="str">
        <f>VLOOKUP(B13,IF(A13="COMPOSICAO",S!$A:$D,I!$A:$D),2,FALSE)</f>
        <v>CARPINTEIRO DE FORMAS (HORISTA)</v>
      </c>
      <c r="D13" s="55"/>
      <c r="E13" s="55"/>
      <c r="F13" s="55"/>
      <c r="G13" s="54" t="str">
        <f>VLOOKUP(B13,IF(A13="COMPOSICAO",S!$A:$D,I!$A:$D),3,FALSE)</f>
        <v>H</v>
      </c>
      <c r="H13" s="81">
        <v>1.2109999999999999E-2</v>
      </c>
      <c r="I13" s="56">
        <f>IF(A13="COMPOSICAO",VLOOKUP("TOTAL - "&amp;B13,COMPOSICAO_AUX_3!$A:$J,10,FALSE),VLOOKUP(B13,I!$A:$D,4,FALSE))</f>
        <v>17.399999999999999</v>
      </c>
      <c r="J13" s="60">
        <f>TRUNC(H13*I13,2)</f>
        <v>0.21</v>
      </c>
      <c r="K13" s="59"/>
    </row>
    <row r="14" spans="1:13" ht="15" customHeight="1" x14ac:dyDescent="0.25">
      <c r="A14" s="76" t="s">
        <v>728</v>
      </c>
      <c r="B14" s="77"/>
      <c r="C14" s="77"/>
      <c r="D14" s="77"/>
      <c r="E14" s="77"/>
      <c r="F14" s="77"/>
      <c r="G14" s="78"/>
      <c r="H14" s="79"/>
      <c r="I14" s="80"/>
      <c r="J14" s="60">
        <f>SUM(J12:K13)</f>
        <v>0.21</v>
      </c>
      <c r="K14" s="59"/>
    </row>
    <row r="15" spans="1:13" ht="15" customHeight="1" x14ac:dyDescent="0.25">
      <c r="A15" s="4"/>
      <c r="B15" s="4"/>
      <c r="C15" s="4"/>
      <c r="D15" s="4"/>
      <c r="E15" s="4"/>
      <c r="F15" s="4"/>
      <c r="G15" s="4"/>
      <c r="H15" s="4"/>
      <c r="I15" s="4"/>
      <c r="J15" s="4"/>
      <c r="K15" s="4"/>
    </row>
    <row r="16" spans="1:13" ht="15" customHeight="1" x14ac:dyDescent="0.25">
      <c r="A16" s="22" t="s">
        <v>429</v>
      </c>
      <c r="B16" s="22" t="s">
        <v>32</v>
      </c>
      <c r="C16" s="46" t="s">
        <v>8</v>
      </c>
      <c r="D16" s="47"/>
      <c r="E16" s="47"/>
      <c r="F16" s="47"/>
      <c r="G16" s="7" t="s">
        <v>33</v>
      </c>
      <c r="H16" s="7" t="s">
        <v>430</v>
      </c>
      <c r="I16" s="7" t="s">
        <v>431</v>
      </c>
      <c r="J16" s="34" t="s">
        <v>10</v>
      </c>
      <c r="K16" s="33"/>
    </row>
    <row r="17" spans="1:13" ht="30" customHeight="1" x14ac:dyDescent="0.25">
      <c r="A17" s="7" t="s">
        <v>622</v>
      </c>
      <c r="B17" s="71">
        <v>88297</v>
      </c>
      <c r="C17" s="73" t="str">
        <f>VLOOKUP(B17,S!$A:$D,2,FALSE)</f>
        <v>OPERADOR DE MÁQUINAS E EQUIPAMENTOS COM ENCARGOS COMPLEMENTARES</v>
      </c>
      <c r="D17" s="73"/>
      <c r="E17" s="73"/>
      <c r="F17" s="72"/>
      <c r="G17" s="7" t="str">
        <f>VLOOKUP(B17,S!$A:$D,3,FALSE)</f>
        <v>H</v>
      </c>
      <c r="H17" s="74"/>
      <c r="I17" s="74">
        <f>J26</f>
        <v>20.21</v>
      </c>
      <c r="J17" s="53"/>
      <c r="K17" s="52"/>
      <c r="L17" s="74">
        <f>VLOOKUP(B17,S!$A:$D,4,FALSE)</f>
        <v>20.21</v>
      </c>
      <c r="M17" s="7" t="str">
        <f>IF(ROUND((L17-I17),2)=0,"OK, confere com a tabela.",IF(ROUND((L17-I17),2)&lt;0,"ACIMA ("&amp;TEXT(ROUND(I17*100/L17,4),"0,0000")&amp;" %) da tabela.","ABAIXO ("&amp;TEXT(ROUND(I17*100/L17,4),"0,0000")&amp;" %) da tabela."))</f>
        <v>OK, confere com a tabela.</v>
      </c>
    </row>
    <row r="18" spans="1:13" ht="30" customHeight="1" x14ac:dyDescent="0.25">
      <c r="A18" s="54" t="s">
        <v>433</v>
      </c>
      <c r="B18" s="67">
        <v>4230</v>
      </c>
      <c r="C18" s="55" t="str">
        <f>VLOOKUP(B18,IF(A18="COMPOSICAO",S!$A:$D,I!$A:$D),2,FALSE)</f>
        <v>OPERADOR DE MAQUINAS E TRATORES DIVERSOS (TERRAPLANAGEM)</v>
      </c>
      <c r="D18" s="55"/>
      <c r="E18" s="55"/>
      <c r="F18" s="55"/>
      <c r="G18" s="54" t="str">
        <f>VLOOKUP(B18,IF(A18="COMPOSICAO",S!$A:$D,I!$A:$D),3,FALSE)</f>
        <v>H</v>
      </c>
      <c r="H18" s="81">
        <v>1</v>
      </c>
      <c r="I18" s="56">
        <f>IF(A18="COMPOSICAO",VLOOKUP("TOTAL - "&amp;B18,COMPOSICAO_AUX_3!$A:$J,10,FALSE),VLOOKUP(B18,I!$A:$D,4,FALSE))</f>
        <v>13.23</v>
      </c>
      <c r="J18" s="60">
        <f t="shared" ref="J18:J25" si="0">TRUNC(H18*I18,2)</f>
        <v>13.23</v>
      </c>
      <c r="K18" s="59"/>
    </row>
    <row r="19" spans="1:13" ht="30" customHeight="1" x14ac:dyDescent="0.25">
      <c r="A19" s="54" t="s">
        <v>433</v>
      </c>
      <c r="B19" s="67">
        <v>37370</v>
      </c>
      <c r="C19" s="55" t="str">
        <f>VLOOKUP(B19,IF(A19="COMPOSICAO",S!$A:$D,I!$A:$D),2,FALSE)</f>
        <v>ALIMENTACAO - HORISTA (COLETADO CAIXA - ENCARGOS COMPLEMENTARES)</v>
      </c>
      <c r="D19" s="55"/>
      <c r="E19" s="55"/>
      <c r="F19" s="55"/>
      <c r="G19" s="54" t="str">
        <f>VLOOKUP(B19,IF(A19="COMPOSICAO",S!$A:$D,I!$A:$D),3,FALSE)</f>
        <v>H</v>
      </c>
      <c r="H19" s="81">
        <v>1</v>
      </c>
      <c r="I19" s="56">
        <f>IF(A19="COMPOSICAO",VLOOKUP("TOTAL - "&amp;B19,COMPOSICAO_AUX_3!$A:$J,10,FALSE),VLOOKUP(B19,I!$A:$D,4,FALSE))</f>
        <v>3.29</v>
      </c>
      <c r="J19" s="60">
        <f t="shared" si="0"/>
        <v>3.29</v>
      </c>
      <c r="K19" s="59"/>
    </row>
    <row r="20" spans="1:13" ht="30" customHeight="1" x14ac:dyDescent="0.25">
      <c r="A20" s="54" t="s">
        <v>433</v>
      </c>
      <c r="B20" s="67">
        <v>37371</v>
      </c>
      <c r="C20" s="55" t="str">
        <f>VLOOKUP(B20,IF(A20="COMPOSICAO",S!$A:$D,I!$A:$D),2,FALSE)</f>
        <v>TRANSPORTE - HORISTA (COLETADO CAIXA - ENCARGOS COMPLEMENTARES)</v>
      </c>
      <c r="D20" s="55"/>
      <c r="E20" s="55"/>
      <c r="F20" s="55"/>
      <c r="G20" s="54" t="str">
        <f>VLOOKUP(B20,IF(A20="COMPOSICAO",S!$A:$D,I!$A:$D),3,FALSE)</f>
        <v>H</v>
      </c>
      <c r="H20" s="81">
        <v>1</v>
      </c>
      <c r="I20" s="56">
        <f>IF(A20="COMPOSICAO",VLOOKUP("TOTAL - "&amp;B20,COMPOSICAO_AUX_3!$A:$J,10,FALSE),VLOOKUP(B20,I!$A:$D,4,FALSE))</f>
        <v>1.5</v>
      </c>
      <c r="J20" s="60">
        <f t="shared" si="0"/>
        <v>1.5</v>
      </c>
      <c r="K20" s="59"/>
    </row>
    <row r="21" spans="1:13" ht="30" customHeight="1" x14ac:dyDescent="0.25">
      <c r="A21" s="54" t="s">
        <v>433</v>
      </c>
      <c r="B21" s="67">
        <v>37372</v>
      </c>
      <c r="C21" s="55" t="str">
        <f>VLOOKUP(B21,IF(A21="COMPOSICAO",S!$A:$D,I!$A:$D),2,FALSE)</f>
        <v>EXAMES - HORISTA (COLETADO CAIXA - ENCARGOS COMPLEMENTARES)</v>
      </c>
      <c r="D21" s="55"/>
      <c r="E21" s="55"/>
      <c r="F21" s="55"/>
      <c r="G21" s="54" t="str">
        <f>VLOOKUP(B21,IF(A21="COMPOSICAO",S!$A:$D,I!$A:$D),3,FALSE)</f>
        <v>H</v>
      </c>
      <c r="H21" s="81">
        <v>1</v>
      </c>
      <c r="I21" s="56">
        <f>IF(A21="COMPOSICAO",VLOOKUP("TOTAL - "&amp;B21,COMPOSICAO_AUX_3!$A:$J,10,FALSE),VLOOKUP(B21,I!$A:$D,4,FALSE))</f>
        <v>1.1399999999999999</v>
      </c>
      <c r="J21" s="60">
        <f t="shared" si="0"/>
        <v>1.1399999999999999</v>
      </c>
      <c r="K21" s="59"/>
    </row>
    <row r="22" spans="1:13" ht="30" customHeight="1" x14ac:dyDescent="0.25">
      <c r="A22" s="54" t="s">
        <v>433</v>
      </c>
      <c r="B22" s="67">
        <v>37373</v>
      </c>
      <c r="C22" s="55" t="str">
        <f>VLOOKUP(B22,IF(A22="COMPOSICAO",S!$A:$D,I!$A:$D),2,FALSE)</f>
        <v>SEGURO - HORISTA (COLETADO CAIXA - ENCARGOS COMPLEMENTARES)</v>
      </c>
      <c r="D22" s="55"/>
      <c r="E22" s="55"/>
      <c r="F22" s="55"/>
      <c r="G22" s="54" t="str">
        <f>VLOOKUP(B22,IF(A22="COMPOSICAO",S!$A:$D,I!$A:$D),3,FALSE)</f>
        <v>H</v>
      </c>
      <c r="H22" s="81">
        <v>1</v>
      </c>
      <c r="I22" s="56">
        <f>IF(A22="COMPOSICAO",VLOOKUP("TOTAL - "&amp;B22,COMPOSICAO_AUX_3!$A:$J,10,FALSE),VLOOKUP(B22,I!$A:$D,4,FALSE))</f>
        <v>0.06</v>
      </c>
      <c r="J22" s="60">
        <f t="shared" si="0"/>
        <v>0.06</v>
      </c>
      <c r="K22" s="59"/>
    </row>
    <row r="23" spans="1:13" ht="45" customHeight="1" x14ac:dyDescent="0.25">
      <c r="A23" s="54" t="s">
        <v>433</v>
      </c>
      <c r="B23" s="67">
        <v>43464</v>
      </c>
      <c r="C23" s="55" t="str">
        <f>VLOOKUP(B23,IF(A23="COMPOSICAO",S!$A:$D,I!$A:$D),2,FALSE)</f>
        <v>FERRAMENTAS - FAMILIA OPERADOR ESCAVADEIRA - HORISTA (ENCARGOS COMPLEMENTARES - COLETADO CAIXA)</v>
      </c>
      <c r="D23" s="55"/>
      <c r="E23" s="55"/>
      <c r="F23" s="55"/>
      <c r="G23" s="54" t="str">
        <f>VLOOKUP(B23,IF(A23="COMPOSICAO",S!$A:$D,I!$A:$D),3,FALSE)</f>
        <v>H</v>
      </c>
      <c r="H23" s="81">
        <v>1</v>
      </c>
      <c r="I23" s="56">
        <f>IF(A23="COMPOSICAO",VLOOKUP("TOTAL - "&amp;B23,COMPOSICAO_AUX_3!$A:$J,10,FALSE),VLOOKUP(B23,I!$A:$D,4,FALSE))</f>
        <v>0.01</v>
      </c>
      <c r="J23" s="60">
        <f t="shared" si="0"/>
        <v>0.01</v>
      </c>
      <c r="K23" s="59"/>
    </row>
    <row r="24" spans="1:13" ht="30" customHeight="1" x14ac:dyDescent="0.25">
      <c r="A24" s="54" t="s">
        <v>433</v>
      </c>
      <c r="B24" s="67">
        <v>43488</v>
      </c>
      <c r="C24" s="55" t="str">
        <f>VLOOKUP(B24,IF(A24="COMPOSICAO",S!$A:$D,I!$A:$D),2,FALSE)</f>
        <v>EPI - FAMILIA OPERADOR ESCAVADEIRA - HORISTA (ENCARGOS COMPLEMENTARES - COLETADO CAIXA)</v>
      </c>
      <c r="D24" s="55"/>
      <c r="E24" s="55"/>
      <c r="F24" s="55"/>
      <c r="G24" s="54" t="str">
        <f>VLOOKUP(B24,IF(A24="COMPOSICAO",S!$A:$D,I!$A:$D),3,FALSE)</f>
        <v>H</v>
      </c>
      <c r="H24" s="81">
        <v>1</v>
      </c>
      <c r="I24" s="56">
        <f>IF(A24="COMPOSICAO",VLOOKUP("TOTAL - "&amp;B24,COMPOSICAO_AUX_3!$A:$J,10,FALSE),VLOOKUP(B24,I!$A:$D,4,FALSE))</f>
        <v>0.82</v>
      </c>
      <c r="J24" s="60">
        <f t="shared" si="0"/>
        <v>0.82</v>
      </c>
      <c r="K24" s="59"/>
    </row>
    <row r="25" spans="1:13" ht="45" customHeight="1" x14ac:dyDescent="0.25">
      <c r="A25" s="54" t="s">
        <v>434</v>
      </c>
      <c r="B25" s="67">
        <v>95360</v>
      </c>
      <c r="C25" s="55" t="str">
        <f>VLOOKUP(B25,IF(A25="COMPOSICAO",S!$A:$D,I!$A:$D),2,FALSE)</f>
        <v>CURSO DE CAPACITAÇÃO PARA OPERADOR DE MÁQUINAS E EQUIPAMENTOS (ENCARGOS COMPLEMENTARES) - HORISTA</v>
      </c>
      <c r="D25" s="55"/>
      <c r="E25" s="55"/>
      <c r="F25" s="55"/>
      <c r="G25" s="54" t="str">
        <f>VLOOKUP(B25,IF(A25="COMPOSICAO",S!$A:$D,I!$A:$D),3,FALSE)</f>
        <v>H</v>
      </c>
      <c r="H25" s="81">
        <v>1</v>
      </c>
      <c r="I25" s="56">
        <f>IF(A25="COMPOSICAO",VLOOKUP("TOTAL - "&amp;B25,COMPOSICAO_AUX_3!$A:$J,10,FALSE),VLOOKUP(B25,I!$A:$D,4,FALSE))</f>
        <v>0.16</v>
      </c>
      <c r="J25" s="60">
        <f t="shared" si="0"/>
        <v>0.16</v>
      </c>
      <c r="K25" s="59"/>
    </row>
    <row r="26" spans="1:13" ht="15" customHeight="1" x14ac:dyDescent="0.25">
      <c r="A26" s="76" t="s">
        <v>729</v>
      </c>
      <c r="B26" s="77"/>
      <c r="C26" s="77"/>
      <c r="D26" s="77"/>
      <c r="E26" s="77"/>
      <c r="F26" s="77"/>
      <c r="G26" s="78"/>
      <c r="H26" s="79"/>
      <c r="I26" s="80"/>
      <c r="J26" s="60">
        <f>SUM(J17:K25)</f>
        <v>20.21</v>
      </c>
      <c r="K26" s="59"/>
    </row>
    <row r="27" spans="1:13" ht="15" customHeight="1" x14ac:dyDescent="0.25">
      <c r="A27" s="4"/>
      <c r="B27" s="4"/>
      <c r="C27" s="4"/>
      <c r="D27" s="4"/>
      <c r="E27" s="4"/>
      <c r="F27" s="4"/>
      <c r="G27" s="4"/>
      <c r="H27" s="4"/>
      <c r="I27" s="4"/>
      <c r="J27" s="4"/>
      <c r="K27" s="4"/>
    </row>
    <row r="28" spans="1:13" ht="15" customHeight="1" x14ac:dyDescent="0.25">
      <c r="A28" s="22" t="s">
        <v>429</v>
      </c>
      <c r="B28" s="22" t="s">
        <v>32</v>
      </c>
      <c r="C28" s="46" t="s">
        <v>8</v>
      </c>
      <c r="D28" s="47"/>
      <c r="E28" s="47"/>
      <c r="F28" s="47"/>
      <c r="G28" s="7" t="s">
        <v>33</v>
      </c>
      <c r="H28" s="7" t="s">
        <v>430</v>
      </c>
      <c r="I28" s="7" t="s">
        <v>431</v>
      </c>
      <c r="J28" s="34" t="s">
        <v>10</v>
      </c>
      <c r="K28" s="33"/>
    </row>
    <row r="29" spans="1:13" ht="45" customHeight="1" x14ac:dyDescent="0.25">
      <c r="A29" s="7" t="s">
        <v>625</v>
      </c>
      <c r="B29" s="71">
        <v>91688</v>
      </c>
      <c r="C29" s="73" t="str">
        <f>VLOOKUP(B29,S!$A:$D,2,FALSE)</f>
        <v>SERRA CIRCULAR DE BANCADA COM MOTOR ELÉTRICO POTÊNCIA DE 5HP, COM COIFA PARA DISCO 10" - DEPRECIAÇÃO. AF_08/2015</v>
      </c>
      <c r="D29" s="73"/>
      <c r="E29" s="73"/>
      <c r="F29" s="72"/>
      <c r="G29" s="7" t="str">
        <f>VLOOKUP(B29,S!$A:$D,3,FALSE)</f>
        <v>H</v>
      </c>
      <c r="H29" s="74"/>
      <c r="I29" s="74">
        <f>J31</f>
        <v>0.08</v>
      </c>
      <c r="J29" s="53"/>
      <c r="K29" s="52"/>
      <c r="L29" s="74">
        <f>VLOOKUP(B29,S!$A:$D,4,FALSE)</f>
        <v>0.08</v>
      </c>
      <c r="M29" s="7" t="str">
        <f>IF(ROUND((L29-I29),2)=0,"OK, confere com a tabela.",IF(ROUND((L29-I29),2)&lt;0,"ACIMA ("&amp;TEXT(ROUND(I29*100/L29,4),"0,0000")&amp;" %) da tabela.","ABAIXO ("&amp;TEXT(ROUND(I29*100/L29,4),"0,0000")&amp;" %) da tabela."))</f>
        <v>OK, confere com a tabela.</v>
      </c>
    </row>
    <row r="30" spans="1:13" ht="45" customHeight="1" x14ac:dyDescent="0.25">
      <c r="A30" s="54" t="s">
        <v>433</v>
      </c>
      <c r="B30" s="67">
        <v>14618</v>
      </c>
      <c r="C30" s="55" t="str">
        <f>VLOOKUP(B30,IF(A30="COMPOSICAO",S!$A:$D,I!$A:$D),2,FALSE)</f>
        <v>SERRA CIRCULAR DE BANCADA COM MOTOR ELETRICO, POTENCIA DE *1600* W, PARA DISCO DE DIAMETRO DE 10" (250 MM)</v>
      </c>
      <c r="D30" s="55"/>
      <c r="E30" s="55"/>
      <c r="F30" s="55"/>
      <c r="G30" s="54" t="str">
        <f>VLOOKUP(B30,IF(A30="COMPOSICAO",S!$A:$D,I!$A:$D),3,FALSE)</f>
        <v>UN</v>
      </c>
      <c r="H30" s="81">
        <v>7.2000000000000002E-5</v>
      </c>
      <c r="I30" s="56">
        <f>IF(A30="COMPOSICAO",VLOOKUP("TOTAL - "&amp;B30,COMPOSICAO_AUX_3!$A:$J,10,FALSE),VLOOKUP(B30,I!$A:$D,4,FALSE))</f>
        <v>1243.26</v>
      </c>
      <c r="J30" s="60">
        <f>TRUNC(H30*I30,2)</f>
        <v>0.08</v>
      </c>
      <c r="K30" s="59"/>
    </row>
    <row r="31" spans="1:13" ht="15" customHeight="1" x14ac:dyDescent="0.25">
      <c r="A31" s="76" t="s">
        <v>730</v>
      </c>
      <c r="B31" s="77"/>
      <c r="C31" s="77"/>
      <c r="D31" s="77"/>
      <c r="E31" s="77"/>
      <c r="F31" s="77"/>
      <c r="G31" s="78"/>
      <c r="H31" s="79"/>
      <c r="I31" s="80"/>
      <c r="J31" s="60">
        <f>SUM(J29:K30)</f>
        <v>0.08</v>
      </c>
      <c r="K31" s="59"/>
    </row>
    <row r="32" spans="1:13" ht="15" customHeight="1" x14ac:dyDescent="0.25">
      <c r="A32" s="4"/>
      <c r="B32" s="4"/>
      <c r="C32" s="4"/>
      <c r="D32" s="4"/>
      <c r="E32" s="4"/>
      <c r="F32" s="4"/>
      <c r="G32" s="4"/>
      <c r="H32" s="4"/>
      <c r="I32" s="4"/>
      <c r="J32" s="4"/>
      <c r="K32" s="4"/>
    </row>
    <row r="33" spans="1:13" ht="15" customHeight="1" x14ac:dyDescent="0.25">
      <c r="A33" s="22" t="s">
        <v>429</v>
      </c>
      <c r="B33" s="22" t="s">
        <v>32</v>
      </c>
      <c r="C33" s="46" t="s">
        <v>8</v>
      </c>
      <c r="D33" s="47"/>
      <c r="E33" s="47"/>
      <c r="F33" s="47"/>
      <c r="G33" s="7" t="s">
        <v>33</v>
      </c>
      <c r="H33" s="7" t="s">
        <v>430</v>
      </c>
      <c r="I33" s="7" t="s">
        <v>431</v>
      </c>
      <c r="J33" s="34" t="s">
        <v>10</v>
      </c>
      <c r="K33" s="33"/>
    </row>
    <row r="34" spans="1:13" ht="45" customHeight="1" x14ac:dyDescent="0.25">
      <c r="A34" s="7" t="s">
        <v>625</v>
      </c>
      <c r="B34" s="71">
        <v>91689</v>
      </c>
      <c r="C34" s="73" t="s">
        <v>731</v>
      </c>
      <c r="D34" s="73"/>
      <c r="E34" s="73"/>
      <c r="F34" s="72"/>
      <c r="G34" s="7" t="s">
        <v>732</v>
      </c>
      <c r="H34" s="74"/>
      <c r="I34" s="74">
        <f>J36</f>
        <v>0</v>
      </c>
      <c r="J34" s="53"/>
      <c r="K34" s="52"/>
      <c r="L34" s="74">
        <v>0</v>
      </c>
      <c r="M34" s="7" t="s">
        <v>516</v>
      </c>
    </row>
    <row r="35" spans="1:13" ht="45" customHeight="1" x14ac:dyDescent="0.25">
      <c r="A35" s="54" t="s">
        <v>433</v>
      </c>
      <c r="B35" s="67">
        <v>14618</v>
      </c>
      <c r="C35" s="55" t="str">
        <f>VLOOKUP(B35,IF(A35="COMPOSICAO",S!$A:$D,I!$A:$D),2,FALSE)</f>
        <v>SERRA CIRCULAR DE BANCADA COM MOTOR ELETRICO, POTENCIA DE *1600* W, PARA DISCO DE DIAMETRO DE 10" (250 MM)</v>
      </c>
      <c r="D35" s="55"/>
      <c r="E35" s="55"/>
      <c r="F35" s="55"/>
      <c r="G35" s="54" t="str">
        <f>VLOOKUP(B35,IF(A35="COMPOSICAO",S!$A:$D,I!$A:$D),3,FALSE)</f>
        <v>UN</v>
      </c>
      <c r="H35" s="81">
        <v>7.5000000000000002E-6</v>
      </c>
      <c r="I35" s="56">
        <f>IF(A35="COMPOSICAO",VLOOKUP("TOTAL - "&amp;B35,COMPOSICAO_AUX_3!$A:$J,10,FALSE),VLOOKUP(B35,I!$A:$D,4,FALSE))</f>
        <v>1243.26</v>
      </c>
      <c r="J35" s="60">
        <f>TRUNC(H35*I35,2)</f>
        <v>0</v>
      </c>
      <c r="K35" s="59"/>
    </row>
    <row r="36" spans="1:13" ht="15" customHeight="1" x14ac:dyDescent="0.25">
      <c r="A36" s="76" t="s">
        <v>733</v>
      </c>
      <c r="B36" s="77"/>
      <c r="C36" s="77"/>
      <c r="D36" s="77"/>
      <c r="E36" s="77"/>
      <c r="F36" s="77"/>
      <c r="G36" s="78"/>
      <c r="H36" s="79"/>
      <c r="I36" s="80"/>
      <c r="J36" s="60">
        <f>SUM(J34:K35)</f>
        <v>0</v>
      </c>
      <c r="K36" s="59"/>
    </row>
    <row r="37" spans="1:13" ht="15" customHeight="1" x14ac:dyDescent="0.25">
      <c r="A37" s="4"/>
      <c r="B37" s="4"/>
      <c r="C37" s="4"/>
      <c r="D37" s="4"/>
      <c r="E37" s="4"/>
      <c r="F37" s="4"/>
      <c r="G37" s="4"/>
      <c r="H37" s="4"/>
      <c r="I37" s="4"/>
      <c r="J37" s="4"/>
      <c r="K37" s="4"/>
    </row>
    <row r="38" spans="1:13" ht="15" customHeight="1" x14ac:dyDescent="0.25">
      <c r="A38" s="22" t="s">
        <v>429</v>
      </c>
      <c r="B38" s="22" t="s">
        <v>32</v>
      </c>
      <c r="C38" s="46" t="s">
        <v>8</v>
      </c>
      <c r="D38" s="47"/>
      <c r="E38" s="47"/>
      <c r="F38" s="47"/>
      <c r="G38" s="7" t="s">
        <v>33</v>
      </c>
      <c r="H38" s="7" t="s">
        <v>430</v>
      </c>
      <c r="I38" s="7" t="s">
        <v>431</v>
      </c>
      <c r="J38" s="34" t="s">
        <v>10</v>
      </c>
      <c r="K38" s="33"/>
    </row>
    <row r="39" spans="1:13" ht="45" customHeight="1" x14ac:dyDescent="0.25">
      <c r="A39" s="7" t="s">
        <v>625</v>
      </c>
      <c r="B39" s="71">
        <v>91690</v>
      </c>
      <c r="C39" s="73" t="str">
        <f>VLOOKUP(B39,S!$A:$D,2,FALSE)</f>
        <v>SERRA CIRCULAR DE BANCADA COM MOTOR ELÉTRICO POTÊNCIA DE 5HP, COM COIFA PARA DISCO 10" - MANUTENÇÃO. AF_08/2015</v>
      </c>
      <c r="D39" s="73"/>
      <c r="E39" s="73"/>
      <c r="F39" s="72"/>
      <c r="G39" s="7" t="str">
        <f>VLOOKUP(B39,S!$A:$D,3,FALSE)</f>
        <v>H</v>
      </c>
      <c r="H39" s="74"/>
      <c r="I39" s="74">
        <f>J41</f>
        <v>0.06</v>
      </c>
      <c r="J39" s="53"/>
      <c r="K39" s="52"/>
      <c r="L39" s="74">
        <f>VLOOKUP(B39,S!$A:$D,4,FALSE)</f>
        <v>0.06</v>
      </c>
      <c r="M39" s="7" t="str">
        <f>IF(ROUND((L39-I39),2)=0,"OK, confere com a tabela.",IF(ROUND((L39-I39),2)&lt;0,"ACIMA ("&amp;TEXT(ROUND(I39*100/L39,4),"0,0000")&amp;" %) da tabela.","ABAIXO ("&amp;TEXT(ROUND(I39*100/L39,4),"0,0000")&amp;" %) da tabela."))</f>
        <v>OK, confere com a tabela.</v>
      </c>
    </row>
    <row r="40" spans="1:13" ht="45" customHeight="1" x14ac:dyDescent="0.25">
      <c r="A40" s="54" t="s">
        <v>433</v>
      </c>
      <c r="B40" s="67">
        <v>14618</v>
      </c>
      <c r="C40" s="55" t="str">
        <f>VLOOKUP(B40,IF(A40="COMPOSICAO",S!$A:$D,I!$A:$D),2,FALSE)</f>
        <v>SERRA CIRCULAR DE BANCADA COM MOTOR ELETRICO, POTENCIA DE *1600* W, PARA DISCO DE DIAMETRO DE 10" (250 MM)</v>
      </c>
      <c r="D40" s="55"/>
      <c r="E40" s="55"/>
      <c r="F40" s="55"/>
      <c r="G40" s="54" t="str">
        <f>VLOOKUP(B40,IF(A40="COMPOSICAO",S!$A:$D,I!$A:$D),3,FALSE)</f>
        <v>UN</v>
      </c>
      <c r="H40" s="81">
        <v>5.0000000000000002E-5</v>
      </c>
      <c r="I40" s="56">
        <f>IF(A40="COMPOSICAO",VLOOKUP("TOTAL - "&amp;B40,COMPOSICAO_AUX_3!$A:$J,10,FALSE),VLOOKUP(B40,I!$A:$D,4,FALSE))</f>
        <v>1243.26</v>
      </c>
      <c r="J40" s="60">
        <f>TRUNC(H40*I40,2)</f>
        <v>0.06</v>
      </c>
      <c r="K40" s="59"/>
    </row>
    <row r="41" spans="1:13" ht="15" customHeight="1" x14ac:dyDescent="0.25">
      <c r="A41" s="76" t="s">
        <v>734</v>
      </c>
      <c r="B41" s="77"/>
      <c r="C41" s="77"/>
      <c r="D41" s="77"/>
      <c r="E41" s="77"/>
      <c r="F41" s="77"/>
      <c r="G41" s="78"/>
      <c r="H41" s="79"/>
      <c r="I41" s="80"/>
      <c r="J41" s="60">
        <f>SUM(J39:K40)</f>
        <v>0.06</v>
      </c>
      <c r="K41" s="59"/>
    </row>
    <row r="42" spans="1:13" ht="15" customHeight="1" x14ac:dyDescent="0.25">
      <c r="A42" s="4"/>
      <c r="B42" s="4"/>
      <c r="C42" s="4"/>
      <c r="D42" s="4"/>
      <c r="E42" s="4"/>
      <c r="F42" s="4"/>
      <c r="G42" s="4"/>
      <c r="H42" s="4"/>
      <c r="I42" s="4"/>
      <c r="J42" s="4"/>
      <c r="K42" s="4"/>
    </row>
    <row r="43" spans="1:13" ht="15" customHeight="1" x14ac:dyDescent="0.25">
      <c r="A43" s="22" t="s">
        <v>429</v>
      </c>
      <c r="B43" s="22" t="s">
        <v>32</v>
      </c>
      <c r="C43" s="46" t="s">
        <v>8</v>
      </c>
      <c r="D43" s="47"/>
      <c r="E43" s="47"/>
      <c r="F43" s="47"/>
      <c r="G43" s="7" t="s">
        <v>33</v>
      </c>
      <c r="H43" s="7" t="s">
        <v>430</v>
      </c>
      <c r="I43" s="7" t="s">
        <v>431</v>
      </c>
      <c r="J43" s="34" t="s">
        <v>10</v>
      </c>
      <c r="K43" s="33"/>
    </row>
    <row r="44" spans="1:13" ht="45" customHeight="1" x14ac:dyDescent="0.25">
      <c r="A44" s="7" t="s">
        <v>625</v>
      </c>
      <c r="B44" s="71">
        <v>91691</v>
      </c>
      <c r="C44" s="73" t="str">
        <f>VLOOKUP(B44,S!$A:$D,2,FALSE)</f>
        <v>SERRA CIRCULAR DE BANCADA COM MOTOR ELÉTRICO POTÊNCIA DE 5HP, COM COIFA PARA DISCO 10" - MATERIAIS NA OPERAÇÃO. AF_08/2015</v>
      </c>
      <c r="D44" s="73"/>
      <c r="E44" s="73"/>
      <c r="F44" s="72"/>
      <c r="G44" s="7" t="str">
        <f>VLOOKUP(B44,S!$A:$D,3,FALSE)</f>
        <v>H</v>
      </c>
      <c r="H44" s="74"/>
      <c r="I44" s="74">
        <f>J46</f>
        <v>0.91</v>
      </c>
      <c r="J44" s="53"/>
      <c r="K44" s="52"/>
      <c r="L44" s="74">
        <f>VLOOKUP(B44,S!$A:$D,4,FALSE)</f>
        <v>0.91</v>
      </c>
      <c r="M44" s="7" t="str">
        <f>IF(ROUND((L44-I44),2)=0,"OK, confere com a tabela.",IF(ROUND((L44-I44),2)&lt;0,"ACIMA ("&amp;TEXT(ROUND(I44*100/L44,4),"0,0000")&amp;" %) da tabela.","ABAIXO ("&amp;TEXT(ROUND(I44*100/L44,4),"0,0000")&amp;" %) da tabela."))</f>
        <v>OK, confere com a tabela.</v>
      </c>
    </row>
    <row r="45" spans="1:13" ht="30" customHeight="1" x14ac:dyDescent="0.25">
      <c r="A45" s="54" t="s">
        <v>433</v>
      </c>
      <c r="B45" s="67">
        <v>2705</v>
      </c>
      <c r="C45" s="55" t="str">
        <f>VLOOKUP(B45,IF(A45="COMPOSICAO",S!$A:$D,I!$A:$D),2,FALSE)</f>
        <v>ENERGIA ELETRICA ATE 2000 KWH INDUSTRIAL, SEM DEMANDA</v>
      </c>
      <c r="D45" s="55"/>
      <c r="E45" s="55"/>
      <c r="F45" s="55"/>
      <c r="G45" s="54" t="str">
        <f>VLOOKUP(B45,IF(A45="COMPOSICAO",S!$A:$D,I!$A:$D),3,FALSE)</f>
        <v>KWH</v>
      </c>
      <c r="H45" s="81">
        <v>1.36</v>
      </c>
      <c r="I45" s="56">
        <f>IF(A45="COMPOSICAO",VLOOKUP("TOTAL - "&amp;B45,COMPOSICAO_AUX_3!$A:$J,10,FALSE),VLOOKUP(B45,I!$A:$D,4,FALSE))</f>
        <v>0.67</v>
      </c>
      <c r="J45" s="60">
        <f>TRUNC(H45*I45,2)</f>
        <v>0.91</v>
      </c>
      <c r="K45" s="59"/>
    </row>
    <row r="46" spans="1:13" ht="15" customHeight="1" x14ac:dyDescent="0.25">
      <c r="A46" s="76" t="s">
        <v>735</v>
      </c>
      <c r="B46" s="77"/>
      <c r="C46" s="77"/>
      <c r="D46" s="77"/>
      <c r="E46" s="77"/>
      <c r="F46" s="77"/>
      <c r="G46" s="78"/>
      <c r="H46" s="79"/>
      <c r="I46" s="80"/>
      <c r="J46" s="60">
        <f>SUM(J44:K45)</f>
        <v>0.91</v>
      </c>
      <c r="K46" s="59"/>
    </row>
    <row r="47" spans="1:13" ht="15" customHeight="1" x14ac:dyDescent="0.25">
      <c r="A47" s="4"/>
      <c r="B47" s="4"/>
      <c r="C47" s="4"/>
      <c r="D47" s="4"/>
      <c r="E47" s="4"/>
      <c r="F47" s="4"/>
      <c r="G47" s="4"/>
      <c r="H47" s="4"/>
      <c r="I47" s="4"/>
      <c r="J47" s="4"/>
      <c r="K47" s="4"/>
    </row>
    <row r="48" spans="1:13" ht="15" customHeight="1" x14ac:dyDescent="0.25">
      <c r="A48" s="22" t="s">
        <v>429</v>
      </c>
      <c r="B48" s="22" t="s">
        <v>32</v>
      </c>
      <c r="C48" s="46" t="s">
        <v>8</v>
      </c>
      <c r="D48" s="47"/>
      <c r="E48" s="47"/>
      <c r="F48" s="47"/>
      <c r="G48" s="7" t="s">
        <v>33</v>
      </c>
      <c r="H48" s="7" t="s">
        <v>430</v>
      </c>
      <c r="I48" s="7" t="s">
        <v>431</v>
      </c>
      <c r="J48" s="34" t="s">
        <v>10</v>
      </c>
      <c r="K48" s="33"/>
    </row>
    <row r="49" spans="1:13" ht="15" customHeight="1" x14ac:dyDescent="0.25">
      <c r="A49" s="7" t="s">
        <v>622</v>
      </c>
      <c r="B49" s="71">
        <v>88316</v>
      </c>
      <c r="C49" s="73" t="str">
        <f>VLOOKUP(B49,S!$A:$D,2,FALSE)</f>
        <v>SERVENTE COM ENCARGOS COMPLEMENTARES</v>
      </c>
      <c r="D49" s="73"/>
      <c r="E49" s="73"/>
      <c r="F49" s="72"/>
      <c r="G49" s="7" t="str">
        <f>VLOOKUP(B49,S!$A:$D,3,FALSE)</f>
        <v>H</v>
      </c>
      <c r="H49" s="74"/>
      <c r="I49" s="74">
        <f>J58</f>
        <v>19.45</v>
      </c>
      <c r="J49" s="53"/>
      <c r="K49" s="52"/>
      <c r="L49" s="74">
        <f>VLOOKUP(B49,S!$A:$D,4,FALSE)</f>
        <v>19.45</v>
      </c>
      <c r="M49" s="7" t="str">
        <f>IF(ROUND((L49-I49),2)=0,"OK, confere com a tabela.",IF(ROUND((L49-I49),2)&lt;0,"ACIMA ("&amp;TEXT(ROUND(I49*100/L49,4),"0,0000")&amp;" %) da tabela.","ABAIXO ("&amp;TEXT(ROUND(I49*100/L49,4),"0,0000")&amp;" %) da tabela."))</f>
        <v>OK, confere com a tabela.</v>
      </c>
    </row>
    <row r="50" spans="1:13" ht="15" customHeight="1" x14ac:dyDescent="0.25">
      <c r="A50" s="54" t="s">
        <v>433</v>
      </c>
      <c r="B50" s="67">
        <v>6111</v>
      </c>
      <c r="C50" s="55" t="str">
        <f>VLOOKUP(B50,IF(A50="COMPOSICAO",S!$A:$D,I!$A:$D),2,FALSE)</f>
        <v>SERVENTE DE OBRAS</v>
      </c>
      <c r="D50" s="55"/>
      <c r="E50" s="55"/>
      <c r="F50" s="55"/>
      <c r="G50" s="54" t="str">
        <f>VLOOKUP(B50,IF(A50="COMPOSICAO",S!$A:$D,I!$A:$D),3,FALSE)</f>
        <v>H</v>
      </c>
      <c r="H50" s="81">
        <v>1</v>
      </c>
      <c r="I50" s="56">
        <f>IF(A50="COMPOSICAO",VLOOKUP("TOTAL - "&amp;B50,COMPOSICAO_AUX_3!$A:$J,10,FALSE),VLOOKUP(B50,I!$A:$D,4,FALSE))</f>
        <v>11.37</v>
      </c>
      <c r="J50" s="60">
        <f t="shared" ref="J50:J57" si="1">TRUNC(H50*I50,2)</f>
        <v>11.37</v>
      </c>
      <c r="K50" s="59"/>
    </row>
    <row r="51" spans="1:13" ht="30" customHeight="1" x14ac:dyDescent="0.25">
      <c r="A51" s="54" t="s">
        <v>433</v>
      </c>
      <c r="B51" s="67">
        <v>37370</v>
      </c>
      <c r="C51" s="55" t="str">
        <f>VLOOKUP(B51,IF(A51="COMPOSICAO",S!$A:$D,I!$A:$D),2,FALSE)</f>
        <v>ALIMENTACAO - HORISTA (COLETADO CAIXA - ENCARGOS COMPLEMENTARES)</v>
      </c>
      <c r="D51" s="55"/>
      <c r="E51" s="55"/>
      <c r="F51" s="55"/>
      <c r="G51" s="54" t="str">
        <f>VLOOKUP(B51,IF(A51="COMPOSICAO",S!$A:$D,I!$A:$D),3,FALSE)</f>
        <v>H</v>
      </c>
      <c r="H51" s="81">
        <v>1</v>
      </c>
      <c r="I51" s="56">
        <f>IF(A51="COMPOSICAO",VLOOKUP("TOTAL - "&amp;B51,COMPOSICAO_AUX_3!$A:$J,10,FALSE),VLOOKUP(B51,I!$A:$D,4,FALSE))</f>
        <v>3.29</v>
      </c>
      <c r="J51" s="60">
        <f t="shared" si="1"/>
        <v>3.29</v>
      </c>
      <c r="K51" s="59"/>
    </row>
    <row r="52" spans="1:13" ht="30" customHeight="1" x14ac:dyDescent="0.25">
      <c r="A52" s="54" t="s">
        <v>433</v>
      </c>
      <c r="B52" s="67">
        <v>37371</v>
      </c>
      <c r="C52" s="55" t="str">
        <f>VLOOKUP(B52,IF(A52="COMPOSICAO",S!$A:$D,I!$A:$D),2,FALSE)</f>
        <v>TRANSPORTE - HORISTA (COLETADO CAIXA - ENCARGOS COMPLEMENTARES)</v>
      </c>
      <c r="D52" s="55"/>
      <c r="E52" s="55"/>
      <c r="F52" s="55"/>
      <c r="G52" s="54" t="str">
        <f>VLOOKUP(B52,IF(A52="COMPOSICAO",S!$A:$D,I!$A:$D),3,FALSE)</f>
        <v>H</v>
      </c>
      <c r="H52" s="81">
        <v>1</v>
      </c>
      <c r="I52" s="56">
        <f>IF(A52="COMPOSICAO",VLOOKUP("TOTAL - "&amp;B52,COMPOSICAO_AUX_3!$A:$J,10,FALSE),VLOOKUP(B52,I!$A:$D,4,FALSE))</f>
        <v>1.5</v>
      </c>
      <c r="J52" s="60">
        <f t="shared" si="1"/>
        <v>1.5</v>
      </c>
      <c r="K52" s="59"/>
    </row>
    <row r="53" spans="1:13" ht="30" customHeight="1" x14ac:dyDescent="0.25">
      <c r="A53" s="54" t="s">
        <v>433</v>
      </c>
      <c r="B53" s="67">
        <v>37372</v>
      </c>
      <c r="C53" s="55" t="str">
        <f>VLOOKUP(B53,IF(A53="COMPOSICAO",S!$A:$D,I!$A:$D),2,FALSE)</f>
        <v>EXAMES - HORISTA (COLETADO CAIXA - ENCARGOS COMPLEMENTARES)</v>
      </c>
      <c r="D53" s="55"/>
      <c r="E53" s="55"/>
      <c r="F53" s="55"/>
      <c r="G53" s="54" t="str">
        <f>VLOOKUP(B53,IF(A53="COMPOSICAO",S!$A:$D,I!$A:$D),3,FALSE)</f>
        <v>H</v>
      </c>
      <c r="H53" s="81">
        <v>1</v>
      </c>
      <c r="I53" s="56">
        <f>IF(A53="COMPOSICAO",VLOOKUP("TOTAL - "&amp;B53,COMPOSICAO_AUX_3!$A:$J,10,FALSE),VLOOKUP(B53,I!$A:$D,4,FALSE))</f>
        <v>1.1399999999999999</v>
      </c>
      <c r="J53" s="60">
        <f t="shared" si="1"/>
        <v>1.1399999999999999</v>
      </c>
      <c r="K53" s="59"/>
    </row>
    <row r="54" spans="1:13" ht="30" customHeight="1" x14ac:dyDescent="0.25">
      <c r="A54" s="54" t="s">
        <v>433</v>
      </c>
      <c r="B54" s="67">
        <v>37373</v>
      </c>
      <c r="C54" s="55" t="str">
        <f>VLOOKUP(B54,IF(A54="COMPOSICAO",S!$A:$D,I!$A:$D),2,FALSE)</f>
        <v>SEGURO - HORISTA (COLETADO CAIXA - ENCARGOS COMPLEMENTARES)</v>
      </c>
      <c r="D54" s="55"/>
      <c r="E54" s="55"/>
      <c r="F54" s="55"/>
      <c r="G54" s="54" t="str">
        <f>VLOOKUP(B54,IF(A54="COMPOSICAO",S!$A:$D,I!$A:$D),3,FALSE)</f>
        <v>H</v>
      </c>
      <c r="H54" s="81">
        <v>1</v>
      </c>
      <c r="I54" s="56">
        <f>IF(A54="COMPOSICAO",VLOOKUP("TOTAL - "&amp;B54,COMPOSICAO_AUX_3!$A:$J,10,FALSE),VLOOKUP(B54,I!$A:$D,4,FALSE))</f>
        <v>0.06</v>
      </c>
      <c r="J54" s="60">
        <f t="shared" si="1"/>
        <v>0.06</v>
      </c>
      <c r="K54" s="59"/>
    </row>
    <row r="55" spans="1:13" ht="30" customHeight="1" x14ac:dyDescent="0.25">
      <c r="A55" s="54" t="s">
        <v>433</v>
      </c>
      <c r="B55" s="67">
        <v>43467</v>
      </c>
      <c r="C55" s="55" t="str">
        <f>VLOOKUP(B55,IF(A55="COMPOSICAO",S!$A:$D,I!$A:$D),2,FALSE)</f>
        <v>FERRAMENTAS - FAMILIA SERVENTE - HORISTA (ENCARGOS COMPLEMENTARES - COLETADO CAIXA)</v>
      </c>
      <c r="D55" s="55"/>
      <c r="E55" s="55"/>
      <c r="F55" s="55"/>
      <c r="G55" s="54" t="str">
        <f>VLOOKUP(B55,IF(A55="COMPOSICAO",S!$A:$D,I!$A:$D),3,FALSE)</f>
        <v>H</v>
      </c>
      <c r="H55" s="81">
        <v>1</v>
      </c>
      <c r="I55" s="56">
        <f>IF(A55="COMPOSICAO",VLOOKUP("TOTAL - "&amp;B55,COMPOSICAO_AUX_3!$A:$J,10,FALSE),VLOOKUP(B55,I!$A:$D,4,FALSE))</f>
        <v>0.59</v>
      </c>
      <c r="J55" s="60">
        <f t="shared" si="1"/>
        <v>0.59</v>
      </c>
      <c r="K55" s="59"/>
    </row>
    <row r="56" spans="1:13" ht="30" customHeight="1" x14ac:dyDescent="0.25">
      <c r="A56" s="54" t="s">
        <v>433</v>
      </c>
      <c r="B56" s="67">
        <v>43491</v>
      </c>
      <c r="C56" s="55" t="str">
        <f>VLOOKUP(B56,IF(A56="COMPOSICAO",S!$A:$D,I!$A:$D),2,FALSE)</f>
        <v>EPI - FAMILIA SERVENTE - HORISTA (ENCARGOS COMPLEMENTARES - COLETADO CAIXA)</v>
      </c>
      <c r="D56" s="55"/>
      <c r="E56" s="55"/>
      <c r="F56" s="55"/>
      <c r="G56" s="54" t="str">
        <f>VLOOKUP(B56,IF(A56="COMPOSICAO",S!$A:$D,I!$A:$D),3,FALSE)</f>
        <v>H</v>
      </c>
      <c r="H56" s="81">
        <v>1</v>
      </c>
      <c r="I56" s="56">
        <f>IF(A56="COMPOSICAO",VLOOKUP("TOTAL - "&amp;B56,COMPOSICAO_AUX_3!$A:$J,10,FALSE),VLOOKUP(B56,I!$A:$D,4,FALSE))</f>
        <v>1.25</v>
      </c>
      <c r="J56" s="60">
        <f t="shared" si="1"/>
        <v>1.25</v>
      </c>
      <c r="K56" s="59"/>
    </row>
    <row r="57" spans="1:13" ht="30" customHeight="1" x14ac:dyDescent="0.25">
      <c r="A57" s="54" t="s">
        <v>434</v>
      </c>
      <c r="B57" s="67">
        <v>95378</v>
      </c>
      <c r="C57" s="55" t="str">
        <f>VLOOKUP(B57,IF(A57="COMPOSICAO",S!$A:$D,I!$A:$D),2,FALSE)</f>
        <v>CURSO DE CAPACITAÇÃO PARA SERVENTE (ENCARGOS COMPLEMENTARES) - HORISTA</v>
      </c>
      <c r="D57" s="55"/>
      <c r="E57" s="55"/>
      <c r="F57" s="55"/>
      <c r="G57" s="54" t="str">
        <f>VLOOKUP(B57,IF(A57="COMPOSICAO",S!$A:$D,I!$A:$D),3,FALSE)</f>
        <v>H</v>
      </c>
      <c r="H57" s="81">
        <v>1</v>
      </c>
      <c r="I57" s="56">
        <f>IF(A57="COMPOSICAO",VLOOKUP("TOTAL - "&amp;B57,COMPOSICAO_AUX_3!$A:$J,10,FALSE),VLOOKUP(B57,I!$A:$D,4,FALSE))</f>
        <v>0.25</v>
      </c>
      <c r="J57" s="60">
        <f t="shared" si="1"/>
        <v>0.25</v>
      </c>
      <c r="K57" s="59"/>
    </row>
    <row r="58" spans="1:13" ht="15" customHeight="1" x14ac:dyDescent="0.25">
      <c r="A58" s="76" t="s">
        <v>630</v>
      </c>
      <c r="B58" s="77"/>
      <c r="C58" s="77"/>
      <c r="D58" s="77"/>
      <c r="E58" s="77"/>
      <c r="F58" s="77"/>
      <c r="G58" s="78"/>
      <c r="H58" s="79"/>
      <c r="I58" s="80"/>
      <c r="J58" s="60">
        <f>SUM(J49:K57)</f>
        <v>19.45</v>
      </c>
      <c r="K58" s="59"/>
    </row>
    <row r="59" spans="1:13" ht="15" customHeight="1" x14ac:dyDescent="0.25">
      <c r="A59" s="4"/>
      <c r="B59" s="4"/>
      <c r="C59" s="4"/>
      <c r="D59" s="4"/>
      <c r="E59" s="4"/>
      <c r="F59" s="4"/>
      <c r="G59" s="4"/>
      <c r="H59" s="4"/>
      <c r="I59" s="4"/>
      <c r="J59" s="4"/>
      <c r="K59" s="4"/>
    </row>
    <row r="60" spans="1:13" ht="15" customHeight="1" x14ac:dyDescent="0.25">
      <c r="A60" s="22" t="s">
        <v>429</v>
      </c>
      <c r="B60" s="22" t="s">
        <v>32</v>
      </c>
      <c r="C60" s="46" t="s">
        <v>8</v>
      </c>
      <c r="D60" s="47"/>
      <c r="E60" s="47"/>
      <c r="F60" s="47"/>
      <c r="G60" s="7" t="s">
        <v>33</v>
      </c>
      <c r="H60" s="7" t="s">
        <v>430</v>
      </c>
      <c r="I60" s="7" t="s">
        <v>431</v>
      </c>
      <c r="J60" s="34" t="s">
        <v>10</v>
      </c>
      <c r="K60" s="33"/>
    </row>
    <row r="61" spans="1:13" ht="30" customHeight="1" x14ac:dyDescent="0.25">
      <c r="A61" s="7" t="s">
        <v>622</v>
      </c>
      <c r="B61" s="71">
        <v>88239</v>
      </c>
      <c r="C61" s="73" t="str">
        <f>VLOOKUP(B61,S!$A:$D,2,FALSE)</f>
        <v>AJUDANTE DE CARPINTEIRO COM ENCARGOS COMPLEMENTARES</v>
      </c>
      <c r="D61" s="73"/>
      <c r="E61" s="73"/>
      <c r="F61" s="72"/>
      <c r="G61" s="7" t="str">
        <f>VLOOKUP(B61,S!$A:$D,3,FALSE)</f>
        <v>H</v>
      </c>
      <c r="H61" s="74"/>
      <c r="I61" s="74">
        <f>J70</f>
        <v>20.45</v>
      </c>
      <c r="J61" s="53"/>
      <c r="K61" s="52"/>
      <c r="L61" s="74">
        <f>VLOOKUP(B61,S!$A:$D,4,FALSE)</f>
        <v>20.45</v>
      </c>
      <c r="M61" s="7" t="str">
        <f>IF(ROUND((L61-I61),2)=0,"OK, confere com a tabela.",IF(ROUND((L61-I61),2)&lt;0,"ACIMA ("&amp;TEXT(ROUND(I61*100/L61,4),"0,0000")&amp;" %) da tabela.","ABAIXO ("&amp;TEXT(ROUND(I61*100/L61,4),"0,0000")&amp;" %) da tabela."))</f>
        <v>OK, confere com a tabela.</v>
      </c>
    </row>
    <row r="62" spans="1:13" ht="15" customHeight="1" x14ac:dyDescent="0.25">
      <c r="A62" s="54" t="s">
        <v>433</v>
      </c>
      <c r="B62" s="67">
        <v>6117</v>
      </c>
      <c r="C62" s="55" t="str">
        <f>VLOOKUP(B62,IF(A62="COMPOSICAO",S!$A:$D,I!$A:$D),2,FALSE)</f>
        <v>CARPINTEIRO AUXILIAR (HORISTA)</v>
      </c>
      <c r="D62" s="55"/>
      <c r="E62" s="55"/>
      <c r="F62" s="55"/>
      <c r="G62" s="54" t="str">
        <f>VLOOKUP(B62,IF(A62="COMPOSICAO",S!$A:$D,I!$A:$D),3,FALSE)</f>
        <v>H</v>
      </c>
      <c r="H62" s="81">
        <v>1</v>
      </c>
      <c r="I62" s="56">
        <f>IF(A62="COMPOSICAO",VLOOKUP("TOTAL - "&amp;B62,COMPOSICAO_AUX_3!$A:$J,10,FALSE),VLOOKUP(B62,I!$A:$D,4,FALSE))</f>
        <v>12.44</v>
      </c>
      <c r="J62" s="60">
        <f t="shared" ref="J62:J69" si="2">TRUNC(H62*I62,2)</f>
        <v>12.44</v>
      </c>
      <c r="K62" s="59"/>
    </row>
    <row r="63" spans="1:13" ht="30" customHeight="1" x14ac:dyDescent="0.25">
      <c r="A63" s="54" t="s">
        <v>433</v>
      </c>
      <c r="B63" s="67">
        <v>37370</v>
      </c>
      <c r="C63" s="55" t="str">
        <f>VLOOKUP(B63,IF(A63="COMPOSICAO",S!$A:$D,I!$A:$D),2,FALSE)</f>
        <v>ALIMENTACAO - HORISTA (COLETADO CAIXA - ENCARGOS COMPLEMENTARES)</v>
      </c>
      <c r="D63" s="55"/>
      <c r="E63" s="55"/>
      <c r="F63" s="55"/>
      <c r="G63" s="54" t="str">
        <f>VLOOKUP(B63,IF(A63="COMPOSICAO",S!$A:$D,I!$A:$D),3,FALSE)</f>
        <v>H</v>
      </c>
      <c r="H63" s="81">
        <v>1</v>
      </c>
      <c r="I63" s="56">
        <f>IF(A63="COMPOSICAO",VLOOKUP("TOTAL - "&amp;B63,COMPOSICAO_AUX_3!$A:$J,10,FALSE),VLOOKUP(B63,I!$A:$D,4,FALSE))</f>
        <v>3.29</v>
      </c>
      <c r="J63" s="60">
        <f t="shared" si="2"/>
        <v>3.29</v>
      </c>
      <c r="K63" s="59"/>
    </row>
    <row r="64" spans="1:13" ht="30" customHeight="1" x14ac:dyDescent="0.25">
      <c r="A64" s="54" t="s">
        <v>433</v>
      </c>
      <c r="B64" s="67">
        <v>37371</v>
      </c>
      <c r="C64" s="55" t="str">
        <f>VLOOKUP(B64,IF(A64="COMPOSICAO",S!$A:$D,I!$A:$D),2,FALSE)</f>
        <v>TRANSPORTE - HORISTA (COLETADO CAIXA - ENCARGOS COMPLEMENTARES)</v>
      </c>
      <c r="D64" s="55"/>
      <c r="E64" s="55"/>
      <c r="F64" s="55"/>
      <c r="G64" s="54" t="str">
        <f>VLOOKUP(B64,IF(A64="COMPOSICAO",S!$A:$D,I!$A:$D),3,FALSE)</f>
        <v>H</v>
      </c>
      <c r="H64" s="81">
        <v>1</v>
      </c>
      <c r="I64" s="56">
        <f>IF(A64="COMPOSICAO",VLOOKUP("TOTAL - "&amp;B64,COMPOSICAO_AUX_3!$A:$J,10,FALSE),VLOOKUP(B64,I!$A:$D,4,FALSE))</f>
        <v>1.5</v>
      </c>
      <c r="J64" s="60">
        <f t="shared" si="2"/>
        <v>1.5</v>
      </c>
      <c r="K64" s="59"/>
    </row>
    <row r="65" spans="1:13" ht="30" customHeight="1" x14ac:dyDescent="0.25">
      <c r="A65" s="54" t="s">
        <v>433</v>
      </c>
      <c r="B65" s="67">
        <v>37372</v>
      </c>
      <c r="C65" s="55" t="str">
        <f>VLOOKUP(B65,IF(A65="COMPOSICAO",S!$A:$D,I!$A:$D),2,FALSE)</f>
        <v>EXAMES - HORISTA (COLETADO CAIXA - ENCARGOS COMPLEMENTARES)</v>
      </c>
      <c r="D65" s="55"/>
      <c r="E65" s="55"/>
      <c r="F65" s="55"/>
      <c r="G65" s="54" t="str">
        <f>VLOOKUP(B65,IF(A65="COMPOSICAO",S!$A:$D,I!$A:$D),3,FALSE)</f>
        <v>H</v>
      </c>
      <c r="H65" s="81">
        <v>1</v>
      </c>
      <c r="I65" s="56">
        <f>IF(A65="COMPOSICAO",VLOOKUP("TOTAL - "&amp;B65,COMPOSICAO_AUX_3!$A:$J,10,FALSE),VLOOKUP(B65,I!$A:$D,4,FALSE))</f>
        <v>1.1399999999999999</v>
      </c>
      <c r="J65" s="60">
        <f t="shared" si="2"/>
        <v>1.1399999999999999</v>
      </c>
      <c r="K65" s="59"/>
    </row>
    <row r="66" spans="1:13" ht="30" customHeight="1" x14ac:dyDescent="0.25">
      <c r="A66" s="54" t="s">
        <v>433</v>
      </c>
      <c r="B66" s="67">
        <v>37373</v>
      </c>
      <c r="C66" s="55" t="str">
        <f>VLOOKUP(B66,IF(A66="COMPOSICAO",S!$A:$D,I!$A:$D),2,FALSE)</f>
        <v>SEGURO - HORISTA (COLETADO CAIXA - ENCARGOS COMPLEMENTARES)</v>
      </c>
      <c r="D66" s="55"/>
      <c r="E66" s="55"/>
      <c r="F66" s="55"/>
      <c r="G66" s="54" t="str">
        <f>VLOOKUP(B66,IF(A66="COMPOSICAO",S!$A:$D,I!$A:$D),3,FALSE)</f>
        <v>H</v>
      </c>
      <c r="H66" s="81">
        <v>1</v>
      </c>
      <c r="I66" s="56">
        <f>IF(A66="COMPOSICAO",VLOOKUP("TOTAL - "&amp;B66,COMPOSICAO_AUX_3!$A:$J,10,FALSE),VLOOKUP(B66,I!$A:$D,4,FALSE))</f>
        <v>0.06</v>
      </c>
      <c r="J66" s="60">
        <f t="shared" si="2"/>
        <v>0.06</v>
      </c>
      <c r="K66" s="59"/>
    </row>
    <row r="67" spans="1:13" ht="45" customHeight="1" x14ac:dyDescent="0.25">
      <c r="A67" s="54" t="s">
        <v>433</v>
      </c>
      <c r="B67" s="67">
        <v>43459</v>
      </c>
      <c r="C67" s="55" t="str">
        <f>VLOOKUP(B67,IF(A67="COMPOSICAO",S!$A:$D,I!$A:$D),2,FALSE)</f>
        <v>FERRAMENTAS - FAMILIA CARPINTEIRO DE FORMAS - HORISTA (ENCARGOS COMPLEMENTARES - COLETADO CAIXA)</v>
      </c>
      <c r="D67" s="55"/>
      <c r="E67" s="55"/>
      <c r="F67" s="55"/>
      <c r="G67" s="54" t="str">
        <f>VLOOKUP(B67,IF(A67="COMPOSICAO",S!$A:$D,I!$A:$D),3,FALSE)</f>
        <v>H</v>
      </c>
      <c r="H67" s="81">
        <v>1</v>
      </c>
      <c r="I67" s="56">
        <f>IF(A67="COMPOSICAO",VLOOKUP("TOTAL - "&amp;B67,COMPOSICAO_AUX_3!$A:$J,10,FALSE),VLOOKUP(B67,I!$A:$D,4,FALSE))</f>
        <v>0.49</v>
      </c>
      <c r="J67" s="60">
        <f t="shared" si="2"/>
        <v>0.49</v>
      </c>
      <c r="K67" s="59"/>
    </row>
    <row r="68" spans="1:13" ht="30" customHeight="1" x14ac:dyDescent="0.25">
      <c r="A68" s="54" t="s">
        <v>433</v>
      </c>
      <c r="B68" s="67">
        <v>43483</v>
      </c>
      <c r="C68" s="55" t="str">
        <f>VLOOKUP(B68,IF(A68="COMPOSICAO",S!$A:$D,I!$A:$D),2,FALSE)</f>
        <v>EPI - FAMILIA CARPINTEIRO DE FORMAS - HORISTA (ENCARGOS COMPLEMENTARES - COLETADO CAIXA)</v>
      </c>
      <c r="D68" s="55"/>
      <c r="E68" s="55"/>
      <c r="F68" s="55"/>
      <c r="G68" s="54" t="str">
        <f>VLOOKUP(B68,IF(A68="COMPOSICAO",S!$A:$D,I!$A:$D),3,FALSE)</f>
        <v>H</v>
      </c>
      <c r="H68" s="81">
        <v>1</v>
      </c>
      <c r="I68" s="56">
        <f>IF(A68="COMPOSICAO",VLOOKUP("TOTAL - "&amp;B68,COMPOSICAO_AUX_3!$A:$J,10,FALSE),VLOOKUP(B68,I!$A:$D,4,FALSE))</f>
        <v>1.34</v>
      </c>
      <c r="J68" s="60">
        <f t="shared" si="2"/>
        <v>1.34</v>
      </c>
      <c r="K68" s="59"/>
    </row>
    <row r="69" spans="1:13" ht="30" customHeight="1" x14ac:dyDescent="0.25">
      <c r="A69" s="54" t="s">
        <v>434</v>
      </c>
      <c r="B69" s="67">
        <v>95309</v>
      </c>
      <c r="C69" s="55" t="str">
        <f>VLOOKUP(B69,IF(A69="COMPOSICAO",S!$A:$D,I!$A:$D),2,FALSE)</f>
        <v>CURSO DE CAPACITAÇÃO PARA AJUDANTE DE CARPINTEIRO (ENCARGOS COMPLEMENTARES) - HORISTA</v>
      </c>
      <c r="D69" s="55"/>
      <c r="E69" s="55"/>
      <c r="F69" s="55"/>
      <c r="G69" s="54" t="str">
        <f>VLOOKUP(B69,IF(A69="COMPOSICAO",S!$A:$D,I!$A:$D),3,FALSE)</f>
        <v>H</v>
      </c>
      <c r="H69" s="81">
        <v>1</v>
      </c>
      <c r="I69" s="56">
        <f>IF(A69="COMPOSICAO",VLOOKUP("TOTAL - "&amp;B69,COMPOSICAO_AUX_3!$A:$J,10,FALSE),VLOOKUP(B69,I!$A:$D,4,FALSE))</f>
        <v>0.19</v>
      </c>
      <c r="J69" s="60">
        <f t="shared" si="2"/>
        <v>0.19</v>
      </c>
      <c r="K69" s="59"/>
    </row>
    <row r="70" spans="1:13" ht="15" customHeight="1" x14ac:dyDescent="0.25">
      <c r="A70" s="76" t="s">
        <v>623</v>
      </c>
      <c r="B70" s="77"/>
      <c r="C70" s="77"/>
      <c r="D70" s="77"/>
      <c r="E70" s="77"/>
      <c r="F70" s="77"/>
      <c r="G70" s="78"/>
      <c r="H70" s="79"/>
      <c r="I70" s="80"/>
      <c r="J70" s="60">
        <f>SUM(J61:K69)</f>
        <v>20.45</v>
      </c>
      <c r="K70" s="59"/>
    </row>
    <row r="71" spans="1:13" ht="15" customHeight="1" x14ac:dyDescent="0.25">
      <c r="A71" s="4"/>
      <c r="B71" s="4"/>
      <c r="C71" s="4"/>
      <c r="D71" s="4"/>
      <c r="E71" s="4"/>
      <c r="F71" s="4"/>
      <c r="G71" s="4"/>
      <c r="H71" s="4"/>
      <c r="I71" s="4"/>
      <c r="J71" s="4"/>
      <c r="K71" s="4"/>
    </row>
    <row r="72" spans="1:13" ht="15" customHeight="1" x14ac:dyDescent="0.25">
      <c r="A72" s="22" t="s">
        <v>429</v>
      </c>
      <c r="B72" s="22" t="s">
        <v>32</v>
      </c>
      <c r="C72" s="46" t="s">
        <v>8</v>
      </c>
      <c r="D72" s="47"/>
      <c r="E72" s="47"/>
      <c r="F72" s="47"/>
      <c r="G72" s="7" t="s">
        <v>33</v>
      </c>
      <c r="H72" s="7" t="s">
        <v>430</v>
      </c>
      <c r="I72" s="7" t="s">
        <v>431</v>
      </c>
      <c r="J72" s="34" t="s">
        <v>10</v>
      </c>
      <c r="K72" s="33"/>
    </row>
    <row r="73" spans="1:13" ht="30" customHeight="1" x14ac:dyDescent="0.25">
      <c r="A73" s="7" t="s">
        <v>622</v>
      </c>
      <c r="B73" s="71">
        <v>88262</v>
      </c>
      <c r="C73" s="73" t="str">
        <f>VLOOKUP(B73,S!$A:$D,2,FALSE)</f>
        <v>CARPINTEIRO DE FORMAS COM ENCARGOS COMPLEMENTARES</v>
      </c>
      <c r="D73" s="73"/>
      <c r="E73" s="73"/>
      <c r="F73" s="72"/>
      <c r="G73" s="7" t="str">
        <f>VLOOKUP(B73,S!$A:$D,3,FALSE)</f>
        <v>H</v>
      </c>
      <c r="H73" s="74"/>
      <c r="I73" s="74">
        <f>J82</f>
        <v>25.429999999999996</v>
      </c>
      <c r="J73" s="53"/>
      <c r="K73" s="52"/>
      <c r="L73" s="74">
        <f>VLOOKUP(B73,S!$A:$D,4,FALSE)</f>
        <v>25.43</v>
      </c>
      <c r="M73" s="7" t="str">
        <f>IF(ROUND((L73-I73),2)=0,"OK, confere com a tabela.",IF(ROUND((L73-I73),2)&lt;0,"ACIMA ("&amp;TEXT(ROUND(I73*100/L73,4),"0,0000")&amp;" %) da tabela.","ABAIXO ("&amp;TEXT(ROUND(I73*100/L73,4),"0,0000")&amp;" %) da tabela."))</f>
        <v>OK, confere com a tabela.</v>
      </c>
    </row>
    <row r="74" spans="1:13" ht="15" customHeight="1" x14ac:dyDescent="0.25">
      <c r="A74" s="54" t="s">
        <v>433</v>
      </c>
      <c r="B74" s="67">
        <v>1213</v>
      </c>
      <c r="C74" s="55" t="str">
        <f>VLOOKUP(B74,IF(A74="COMPOSICAO",S!$A:$D,I!$A:$D),2,FALSE)</f>
        <v>CARPINTEIRO DE FORMAS (HORISTA)</v>
      </c>
      <c r="D74" s="55"/>
      <c r="E74" s="55"/>
      <c r="F74" s="55"/>
      <c r="G74" s="54" t="str">
        <f>VLOOKUP(B74,IF(A74="COMPOSICAO",S!$A:$D,I!$A:$D),3,FALSE)</f>
        <v>H</v>
      </c>
      <c r="H74" s="81">
        <v>1</v>
      </c>
      <c r="I74" s="56">
        <f>IF(A74="COMPOSICAO",VLOOKUP("TOTAL - "&amp;B74,COMPOSICAO_AUX_3!$A:$J,10,FALSE),VLOOKUP(B74,I!$A:$D,4,FALSE))</f>
        <v>17.399999999999999</v>
      </c>
      <c r="J74" s="60">
        <f t="shared" ref="J74:J81" si="3">TRUNC(H74*I74,2)</f>
        <v>17.399999999999999</v>
      </c>
      <c r="K74" s="59"/>
    </row>
    <row r="75" spans="1:13" ht="30" customHeight="1" x14ac:dyDescent="0.25">
      <c r="A75" s="54" t="s">
        <v>433</v>
      </c>
      <c r="B75" s="67">
        <v>37370</v>
      </c>
      <c r="C75" s="55" t="str">
        <f>VLOOKUP(B75,IF(A75="COMPOSICAO",S!$A:$D,I!$A:$D),2,FALSE)</f>
        <v>ALIMENTACAO - HORISTA (COLETADO CAIXA - ENCARGOS COMPLEMENTARES)</v>
      </c>
      <c r="D75" s="55"/>
      <c r="E75" s="55"/>
      <c r="F75" s="55"/>
      <c r="G75" s="54" t="str">
        <f>VLOOKUP(B75,IF(A75="COMPOSICAO",S!$A:$D,I!$A:$D),3,FALSE)</f>
        <v>H</v>
      </c>
      <c r="H75" s="81">
        <v>1</v>
      </c>
      <c r="I75" s="56">
        <f>IF(A75="COMPOSICAO",VLOOKUP("TOTAL - "&amp;B75,COMPOSICAO_AUX_3!$A:$J,10,FALSE),VLOOKUP(B75,I!$A:$D,4,FALSE))</f>
        <v>3.29</v>
      </c>
      <c r="J75" s="60">
        <f t="shared" si="3"/>
        <v>3.29</v>
      </c>
      <c r="K75" s="59"/>
    </row>
    <row r="76" spans="1:13" ht="30" customHeight="1" x14ac:dyDescent="0.25">
      <c r="A76" s="54" t="s">
        <v>433</v>
      </c>
      <c r="B76" s="67">
        <v>37371</v>
      </c>
      <c r="C76" s="55" t="str">
        <f>VLOOKUP(B76,IF(A76="COMPOSICAO",S!$A:$D,I!$A:$D),2,FALSE)</f>
        <v>TRANSPORTE - HORISTA (COLETADO CAIXA - ENCARGOS COMPLEMENTARES)</v>
      </c>
      <c r="D76" s="55"/>
      <c r="E76" s="55"/>
      <c r="F76" s="55"/>
      <c r="G76" s="54" t="str">
        <f>VLOOKUP(B76,IF(A76="COMPOSICAO",S!$A:$D,I!$A:$D),3,FALSE)</f>
        <v>H</v>
      </c>
      <c r="H76" s="81">
        <v>1</v>
      </c>
      <c r="I76" s="56">
        <f>IF(A76="COMPOSICAO",VLOOKUP("TOTAL - "&amp;B76,COMPOSICAO_AUX_3!$A:$J,10,FALSE),VLOOKUP(B76,I!$A:$D,4,FALSE))</f>
        <v>1.5</v>
      </c>
      <c r="J76" s="60">
        <f t="shared" si="3"/>
        <v>1.5</v>
      </c>
      <c r="K76" s="59"/>
    </row>
    <row r="77" spans="1:13" ht="30" customHeight="1" x14ac:dyDescent="0.25">
      <c r="A77" s="54" t="s">
        <v>433</v>
      </c>
      <c r="B77" s="67">
        <v>37372</v>
      </c>
      <c r="C77" s="55" t="str">
        <f>VLOOKUP(B77,IF(A77="COMPOSICAO",S!$A:$D,I!$A:$D),2,FALSE)</f>
        <v>EXAMES - HORISTA (COLETADO CAIXA - ENCARGOS COMPLEMENTARES)</v>
      </c>
      <c r="D77" s="55"/>
      <c r="E77" s="55"/>
      <c r="F77" s="55"/>
      <c r="G77" s="54" t="str">
        <f>VLOOKUP(B77,IF(A77="COMPOSICAO",S!$A:$D,I!$A:$D),3,FALSE)</f>
        <v>H</v>
      </c>
      <c r="H77" s="81">
        <v>1</v>
      </c>
      <c r="I77" s="56">
        <f>IF(A77="COMPOSICAO",VLOOKUP("TOTAL - "&amp;B77,COMPOSICAO_AUX_3!$A:$J,10,FALSE),VLOOKUP(B77,I!$A:$D,4,FALSE))</f>
        <v>1.1399999999999999</v>
      </c>
      <c r="J77" s="60">
        <f t="shared" si="3"/>
        <v>1.1399999999999999</v>
      </c>
      <c r="K77" s="59"/>
    </row>
    <row r="78" spans="1:13" ht="30" customHeight="1" x14ac:dyDescent="0.25">
      <c r="A78" s="54" t="s">
        <v>433</v>
      </c>
      <c r="B78" s="67">
        <v>37373</v>
      </c>
      <c r="C78" s="55" t="str">
        <f>VLOOKUP(B78,IF(A78="COMPOSICAO",S!$A:$D,I!$A:$D),2,FALSE)</f>
        <v>SEGURO - HORISTA (COLETADO CAIXA - ENCARGOS COMPLEMENTARES)</v>
      </c>
      <c r="D78" s="55"/>
      <c r="E78" s="55"/>
      <c r="F78" s="55"/>
      <c r="G78" s="54" t="str">
        <f>VLOOKUP(B78,IF(A78="COMPOSICAO",S!$A:$D,I!$A:$D),3,FALSE)</f>
        <v>H</v>
      </c>
      <c r="H78" s="81">
        <v>1</v>
      </c>
      <c r="I78" s="56">
        <f>IF(A78="COMPOSICAO",VLOOKUP("TOTAL - "&amp;B78,COMPOSICAO_AUX_3!$A:$J,10,FALSE),VLOOKUP(B78,I!$A:$D,4,FALSE))</f>
        <v>0.06</v>
      </c>
      <c r="J78" s="60">
        <f t="shared" si="3"/>
        <v>0.06</v>
      </c>
      <c r="K78" s="59"/>
    </row>
    <row r="79" spans="1:13" ht="45" customHeight="1" x14ac:dyDescent="0.25">
      <c r="A79" s="54" t="s">
        <v>433</v>
      </c>
      <c r="B79" s="67">
        <v>43459</v>
      </c>
      <c r="C79" s="55" t="str">
        <f>VLOOKUP(B79,IF(A79="COMPOSICAO",S!$A:$D,I!$A:$D),2,FALSE)</f>
        <v>FERRAMENTAS - FAMILIA CARPINTEIRO DE FORMAS - HORISTA (ENCARGOS COMPLEMENTARES - COLETADO CAIXA)</v>
      </c>
      <c r="D79" s="55"/>
      <c r="E79" s="55"/>
      <c r="F79" s="55"/>
      <c r="G79" s="54" t="str">
        <f>VLOOKUP(B79,IF(A79="COMPOSICAO",S!$A:$D,I!$A:$D),3,FALSE)</f>
        <v>H</v>
      </c>
      <c r="H79" s="81">
        <v>1</v>
      </c>
      <c r="I79" s="56">
        <f>IF(A79="COMPOSICAO",VLOOKUP("TOTAL - "&amp;B79,COMPOSICAO_AUX_3!$A:$J,10,FALSE),VLOOKUP(B79,I!$A:$D,4,FALSE))</f>
        <v>0.49</v>
      </c>
      <c r="J79" s="60">
        <f t="shared" si="3"/>
        <v>0.49</v>
      </c>
      <c r="K79" s="59"/>
    </row>
    <row r="80" spans="1:13" ht="30" customHeight="1" x14ac:dyDescent="0.25">
      <c r="A80" s="54" t="s">
        <v>433</v>
      </c>
      <c r="B80" s="67">
        <v>43483</v>
      </c>
      <c r="C80" s="55" t="str">
        <f>VLOOKUP(B80,IF(A80="COMPOSICAO",S!$A:$D,I!$A:$D),2,FALSE)</f>
        <v>EPI - FAMILIA CARPINTEIRO DE FORMAS - HORISTA (ENCARGOS COMPLEMENTARES - COLETADO CAIXA)</v>
      </c>
      <c r="D80" s="55"/>
      <c r="E80" s="55"/>
      <c r="F80" s="55"/>
      <c r="G80" s="54" t="str">
        <f>VLOOKUP(B80,IF(A80="COMPOSICAO",S!$A:$D,I!$A:$D),3,FALSE)</f>
        <v>H</v>
      </c>
      <c r="H80" s="81">
        <v>1</v>
      </c>
      <c r="I80" s="56">
        <f>IF(A80="COMPOSICAO",VLOOKUP("TOTAL - "&amp;B80,COMPOSICAO_AUX_3!$A:$J,10,FALSE),VLOOKUP(B80,I!$A:$D,4,FALSE))</f>
        <v>1.34</v>
      </c>
      <c r="J80" s="60">
        <f t="shared" si="3"/>
        <v>1.34</v>
      </c>
      <c r="K80" s="59"/>
    </row>
    <row r="81" spans="1:13" ht="30" customHeight="1" x14ac:dyDescent="0.25">
      <c r="A81" s="54" t="s">
        <v>434</v>
      </c>
      <c r="B81" s="67">
        <v>95330</v>
      </c>
      <c r="C81" s="55" t="str">
        <f>VLOOKUP(B81,IF(A81="COMPOSICAO",S!$A:$D,I!$A:$D),2,FALSE)</f>
        <v>CURSO DE CAPACITAÇÃO PARA CARPINTEIRO DE FÔRMAS (ENCARGOS COMPLEMENTARES) - HORISTA</v>
      </c>
      <c r="D81" s="55"/>
      <c r="E81" s="55"/>
      <c r="F81" s="55"/>
      <c r="G81" s="54" t="str">
        <f>VLOOKUP(B81,IF(A81="COMPOSICAO",S!$A:$D,I!$A:$D),3,FALSE)</f>
        <v>H</v>
      </c>
      <c r="H81" s="81">
        <v>1</v>
      </c>
      <c r="I81" s="56">
        <f>IF(A81="COMPOSICAO",VLOOKUP("TOTAL - "&amp;B81,COMPOSICAO_AUX_3!$A:$J,10,FALSE),VLOOKUP(B81,I!$A:$D,4,FALSE))</f>
        <v>0.21</v>
      </c>
      <c r="J81" s="60">
        <f t="shared" si="3"/>
        <v>0.21</v>
      </c>
      <c r="K81" s="59"/>
    </row>
    <row r="82" spans="1:13" ht="15" customHeight="1" x14ac:dyDescent="0.25">
      <c r="A82" s="76" t="s">
        <v>624</v>
      </c>
      <c r="B82" s="77"/>
      <c r="C82" s="77"/>
      <c r="D82" s="77"/>
      <c r="E82" s="77"/>
      <c r="F82" s="77"/>
      <c r="G82" s="78"/>
      <c r="H82" s="79"/>
      <c r="I82" s="80"/>
      <c r="J82" s="60">
        <f>SUM(J73:K81)</f>
        <v>25.429999999999996</v>
      </c>
      <c r="K82" s="59"/>
    </row>
    <row r="83" spans="1:13" ht="15" customHeight="1" x14ac:dyDescent="0.25">
      <c r="A83" s="4"/>
      <c r="B83" s="4"/>
      <c r="C83" s="4"/>
      <c r="D83" s="4"/>
      <c r="E83" s="4"/>
      <c r="F83" s="4"/>
      <c r="G83" s="4"/>
      <c r="H83" s="4"/>
      <c r="I83" s="4"/>
      <c r="J83" s="4"/>
      <c r="K83" s="4"/>
    </row>
    <row r="84" spans="1:13" ht="15" customHeight="1" x14ac:dyDescent="0.25">
      <c r="A84" s="22" t="s">
        <v>429</v>
      </c>
      <c r="B84" s="22" t="s">
        <v>32</v>
      </c>
      <c r="C84" s="46" t="s">
        <v>8</v>
      </c>
      <c r="D84" s="47"/>
      <c r="E84" s="47"/>
      <c r="F84" s="47"/>
      <c r="G84" s="7" t="s">
        <v>33</v>
      </c>
      <c r="H84" s="7" t="s">
        <v>430</v>
      </c>
      <c r="I84" s="7" t="s">
        <v>431</v>
      </c>
      <c r="J84" s="34" t="s">
        <v>10</v>
      </c>
      <c r="K84" s="33"/>
    </row>
    <row r="85" spans="1:13" ht="30" customHeight="1" x14ac:dyDescent="0.25">
      <c r="A85" s="7" t="s">
        <v>622</v>
      </c>
      <c r="B85" s="71">
        <v>95378</v>
      </c>
      <c r="C85" s="73" t="str">
        <f>VLOOKUP(B85,S!$A:$D,2,FALSE)</f>
        <v>CURSO DE CAPACITAÇÃO PARA SERVENTE (ENCARGOS COMPLEMENTARES) - HORISTA</v>
      </c>
      <c r="D85" s="73"/>
      <c r="E85" s="73"/>
      <c r="F85" s="72"/>
      <c r="G85" s="7" t="str">
        <f>VLOOKUP(B85,S!$A:$D,3,FALSE)</f>
        <v>H</v>
      </c>
      <c r="H85" s="74"/>
      <c r="I85" s="74">
        <f>J87</f>
        <v>0.25</v>
      </c>
      <c r="J85" s="53"/>
      <c r="K85" s="52"/>
      <c r="L85" s="74">
        <f>VLOOKUP(B85,S!$A:$D,4,FALSE)</f>
        <v>0.25</v>
      </c>
      <c r="M85" s="7" t="str">
        <f>IF(ROUND((L85-I85),2)=0,"OK, confere com a tabela.",IF(ROUND((L85-I85),2)&lt;0,"ACIMA ("&amp;TEXT(ROUND(I85*100/L85,4),"0,0000")&amp;" %) da tabela.","ABAIXO ("&amp;TEXT(ROUND(I85*100/L85,4),"0,0000")&amp;" %) da tabela."))</f>
        <v>OK, confere com a tabela.</v>
      </c>
    </row>
    <row r="86" spans="1:13" ht="15" customHeight="1" x14ac:dyDescent="0.25">
      <c r="A86" s="54" t="s">
        <v>433</v>
      </c>
      <c r="B86" s="67">
        <v>6111</v>
      </c>
      <c r="C86" s="55" t="str">
        <f>VLOOKUP(B86,IF(A86="COMPOSICAO",S!$A:$D,I!$A:$D),2,FALSE)</f>
        <v>SERVENTE DE OBRAS</v>
      </c>
      <c r="D86" s="55"/>
      <c r="E86" s="55"/>
      <c r="F86" s="55"/>
      <c r="G86" s="54" t="str">
        <f>VLOOKUP(B86,IF(A86="COMPOSICAO",S!$A:$D,I!$A:$D),3,FALSE)</f>
        <v>H</v>
      </c>
      <c r="H86" s="81">
        <v>2.2249999999999999E-2</v>
      </c>
      <c r="I86" s="56">
        <f>IF(A86="COMPOSICAO",VLOOKUP("TOTAL - "&amp;B86,COMPOSICAO_AUX_3!$A:$J,10,FALSE),VLOOKUP(B86,I!$A:$D,4,FALSE))</f>
        <v>11.37</v>
      </c>
      <c r="J86" s="60">
        <f>TRUNC(H86*I86,2)</f>
        <v>0.25</v>
      </c>
      <c r="K86" s="59"/>
    </row>
    <row r="87" spans="1:13" ht="15" customHeight="1" x14ac:dyDescent="0.25">
      <c r="A87" s="76" t="s">
        <v>736</v>
      </c>
      <c r="B87" s="77"/>
      <c r="C87" s="77"/>
      <c r="D87" s="77"/>
      <c r="E87" s="77"/>
      <c r="F87" s="77"/>
      <c r="G87" s="78"/>
      <c r="H87" s="79"/>
      <c r="I87" s="80"/>
      <c r="J87" s="60">
        <f>SUM(J85:K86)</f>
        <v>0.25</v>
      </c>
      <c r="K87" s="59"/>
    </row>
    <row r="88" spans="1:13" ht="15" customHeight="1" x14ac:dyDescent="0.25">
      <c r="A88" s="4"/>
      <c r="B88" s="4"/>
      <c r="C88" s="4"/>
      <c r="D88" s="4"/>
      <c r="E88" s="4"/>
      <c r="F88" s="4"/>
      <c r="G88" s="4"/>
      <c r="H88" s="4"/>
      <c r="I88" s="4"/>
      <c r="J88" s="4"/>
      <c r="K88" s="4"/>
    </row>
    <row r="89" spans="1:13" ht="15" customHeight="1" x14ac:dyDescent="0.25">
      <c r="A89" s="22" t="s">
        <v>429</v>
      </c>
      <c r="B89" s="22" t="s">
        <v>32</v>
      </c>
      <c r="C89" s="46" t="s">
        <v>8</v>
      </c>
      <c r="D89" s="47"/>
      <c r="E89" s="47"/>
      <c r="F89" s="47"/>
      <c r="G89" s="7" t="s">
        <v>33</v>
      </c>
      <c r="H89" s="7" t="s">
        <v>430</v>
      </c>
      <c r="I89" s="7" t="s">
        <v>431</v>
      </c>
      <c r="J89" s="34" t="s">
        <v>10</v>
      </c>
      <c r="K89" s="33"/>
    </row>
    <row r="90" spans="1:13" ht="30" customHeight="1" x14ac:dyDescent="0.25">
      <c r="A90" s="7" t="s">
        <v>622</v>
      </c>
      <c r="B90" s="71">
        <v>95390</v>
      </c>
      <c r="C90" s="73" t="str">
        <f>VLOOKUP(B90,S!$A:$D,2,FALSE)</f>
        <v>CURSO DE CAPACITAÇÃO PARA JARDINEIRO (ENCARGOS COMPLEMENTARES) - HORISTA</v>
      </c>
      <c r="D90" s="73"/>
      <c r="E90" s="73"/>
      <c r="F90" s="72"/>
      <c r="G90" s="7" t="str">
        <f>VLOOKUP(B90,S!$A:$D,3,FALSE)</f>
        <v>H</v>
      </c>
      <c r="H90" s="74"/>
      <c r="I90" s="74">
        <f>J92</f>
        <v>0.06</v>
      </c>
      <c r="J90" s="53"/>
      <c r="K90" s="52"/>
      <c r="L90" s="74">
        <f>VLOOKUP(B90,S!$A:$D,4,FALSE)</f>
        <v>0.06</v>
      </c>
      <c r="M90" s="7" t="str">
        <f>IF(ROUND((L90-I90),2)=0,"OK, confere com a tabela.",IF(ROUND((L90-I90),2)&lt;0,"ACIMA ("&amp;TEXT(ROUND(I90*100/L90,4),"0,0000")&amp;" %) da tabela.","ABAIXO ("&amp;TEXT(ROUND(I90*100/L90,4),"0,0000")&amp;" %) da tabela."))</f>
        <v>OK, confere com a tabela.</v>
      </c>
    </row>
    <row r="91" spans="1:13" ht="15" customHeight="1" x14ac:dyDescent="0.25">
      <c r="A91" s="54" t="s">
        <v>433</v>
      </c>
      <c r="B91" s="67">
        <v>44503</v>
      </c>
      <c r="C91" s="55" t="str">
        <f>VLOOKUP(B91,IF(A91="COMPOSICAO",S!$A:$D,I!$A:$D),2,FALSE)</f>
        <v>JARDINEIRO (HORISTA)</v>
      </c>
      <c r="D91" s="55"/>
      <c r="E91" s="55"/>
      <c r="F91" s="55"/>
      <c r="G91" s="54" t="str">
        <f>VLOOKUP(B91,IF(A91="COMPOSICAO",S!$A:$D,I!$A:$D),3,FALSE)</f>
        <v>H</v>
      </c>
      <c r="H91" s="81">
        <v>5.3400000000000001E-3</v>
      </c>
      <c r="I91" s="56">
        <f>IF(A91="COMPOSICAO",VLOOKUP("TOTAL - "&amp;B91,COMPOSICAO_AUX_3!$A:$J,10,FALSE),VLOOKUP(B91,I!$A:$D,4,FALSE))</f>
        <v>12.46</v>
      </c>
      <c r="J91" s="60">
        <f>TRUNC(H91*I91,2)</f>
        <v>0.06</v>
      </c>
      <c r="K91" s="59"/>
    </row>
    <row r="92" spans="1:13" ht="15" customHeight="1" x14ac:dyDescent="0.25">
      <c r="A92" s="76" t="s">
        <v>737</v>
      </c>
      <c r="B92" s="77"/>
      <c r="C92" s="77"/>
      <c r="D92" s="77"/>
      <c r="E92" s="77"/>
      <c r="F92" s="77"/>
      <c r="G92" s="78"/>
      <c r="H92" s="79"/>
      <c r="I92" s="80"/>
      <c r="J92" s="60">
        <f>SUM(J90:K91)</f>
        <v>0.06</v>
      </c>
      <c r="K92" s="59"/>
    </row>
    <row r="93" spans="1:13" ht="15" customHeight="1" x14ac:dyDescent="0.25">
      <c r="A93" s="4"/>
      <c r="B93" s="4"/>
      <c r="C93" s="4"/>
      <c r="D93" s="4"/>
      <c r="E93" s="4"/>
      <c r="F93" s="4"/>
      <c r="G93" s="4"/>
      <c r="H93" s="4"/>
      <c r="I93" s="4"/>
      <c r="J93" s="4"/>
      <c r="K93" s="4"/>
    </row>
    <row r="94" spans="1:13" ht="15" customHeight="1" x14ac:dyDescent="0.25">
      <c r="A94" s="22" t="s">
        <v>429</v>
      </c>
      <c r="B94" s="22" t="s">
        <v>32</v>
      </c>
      <c r="C94" s="46" t="s">
        <v>8</v>
      </c>
      <c r="D94" s="47"/>
      <c r="E94" s="47"/>
      <c r="F94" s="47"/>
      <c r="G94" s="7" t="s">
        <v>33</v>
      </c>
      <c r="H94" s="7" t="s">
        <v>430</v>
      </c>
      <c r="I94" s="7" t="s">
        <v>431</v>
      </c>
      <c r="J94" s="34" t="s">
        <v>10</v>
      </c>
      <c r="K94" s="33"/>
    </row>
    <row r="95" spans="1:13" ht="30" customHeight="1" x14ac:dyDescent="0.25">
      <c r="A95" s="7" t="s">
        <v>622</v>
      </c>
      <c r="B95" s="71">
        <v>95371</v>
      </c>
      <c r="C95" s="73" t="str">
        <f>VLOOKUP(B95,S!$A:$D,2,FALSE)</f>
        <v>CURSO DE CAPACITAÇÃO PARA PEDREIRO (ENCARGOS COMPLEMENTARES) - HORISTA</v>
      </c>
      <c r="D95" s="73"/>
      <c r="E95" s="73"/>
      <c r="F95" s="72"/>
      <c r="G95" s="7" t="str">
        <f>VLOOKUP(B95,S!$A:$D,3,FALSE)</f>
        <v>H</v>
      </c>
      <c r="H95" s="74"/>
      <c r="I95" s="74">
        <f>J97</f>
        <v>0.38</v>
      </c>
      <c r="J95" s="53"/>
      <c r="K95" s="52"/>
      <c r="L95" s="74">
        <f>VLOOKUP(B95,S!$A:$D,4,FALSE)</f>
        <v>0.38</v>
      </c>
      <c r="M95" s="7" t="str">
        <f>IF(ROUND((L95-I95),2)=0,"OK, confere com a tabela.",IF(ROUND((L95-I95),2)&lt;0,"ACIMA ("&amp;TEXT(ROUND(I95*100/L95,4),"0,0000")&amp;" %) da tabela.","ABAIXO ("&amp;TEXT(ROUND(I95*100/L95,4),"0,0000")&amp;" %) da tabela."))</f>
        <v>OK, confere com a tabela.</v>
      </c>
    </row>
    <row r="96" spans="1:13" ht="15" customHeight="1" x14ac:dyDescent="0.25">
      <c r="A96" s="54" t="s">
        <v>433</v>
      </c>
      <c r="B96" s="67">
        <v>4750</v>
      </c>
      <c r="C96" s="55" t="str">
        <f>VLOOKUP(B96,IF(A96="COMPOSICAO",S!$A:$D,I!$A:$D),2,FALSE)</f>
        <v>PEDREIRO (HORISTA)</v>
      </c>
      <c r="D96" s="55"/>
      <c r="E96" s="55"/>
      <c r="F96" s="55"/>
      <c r="G96" s="54" t="str">
        <f>VLOOKUP(B96,IF(A96="COMPOSICAO",S!$A:$D,I!$A:$D),3,FALSE)</f>
        <v>H</v>
      </c>
      <c r="H96" s="81">
        <v>2.2249999999999999E-2</v>
      </c>
      <c r="I96" s="56">
        <f>IF(A96="COMPOSICAO",VLOOKUP("TOTAL - "&amp;B96,COMPOSICAO_AUX_3!$A:$J,10,FALSE),VLOOKUP(B96,I!$A:$D,4,FALSE))</f>
        <v>17.399999999999999</v>
      </c>
      <c r="J96" s="60">
        <f>TRUNC(H96*I96,2)</f>
        <v>0.38</v>
      </c>
      <c r="K96" s="59"/>
    </row>
    <row r="97" spans="1:13" ht="15" customHeight="1" x14ac:dyDescent="0.25">
      <c r="A97" s="76" t="s">
        <v>738</v>
      </c>
      <c r="B97" s="77"/>
      <c r="C97" s="77"/>
      <c r="D97" s="77"/>
      <c r="E97" s="77"/>
      <c r="F97" s="77"/>
      <c r="G97" s="78"/>
      <c r="H97" s="79"/>
      <c r="I97" s="80"/>
      <c r="J97" s="60">
        <f>SUM(J95:K96)</f>
        <v>0.38</v>
      </c>
      <c r="K97" s="59"/>
    </row>
    <row r="98" spans="1:13" ht="15" customHeight="1" x14ac:dyDescent="0.25">
      <c r="A98" s="4"/>
      <c r="B98" s="4"/>
      <c r="C98" s="4"/>
      <c r="D98" s="4"/>
      <c r="E98" s="4"/>
      <c r="F98" s="4"/>
      <c r="G98" s="4"/>
      <c r="H98" s="4"/>
      <c r="I98" s="4"/>
      <c r="J98" s="4"/>
      <c r="K98" s="4"/>
    </row>
    <row r="99" spans="1:13" ht="15" customHeight="1" x14ac:dyDescent="0.25">
      <c r="A99" s="22" t="s">
        <v>429</v>
      </c>
      <c r="B99" s="22" t="s">
        <v>32</v>
      </c>
      <c r="C99" s="46" t="s">
        <v>8</v>
      </c>
      <c r="D99" s="47"/>
      <c r="E99" s="47"/>
      <c r="F99" s="47"/>
      <c r="G99" s="7" t="s">
        <v>33</v>
      </c>
      <c r="H99" s="7" t="s">
        <v>430</v>
      </c>
      <c r="I99" s="7" t="s">
        <v>431</v>
      </c>
      <c r="J99" s="34" t="s">
        <v>10</v>
      </c>
      <c r="K99" s="33"/>
    </row>
    <row r="100" spans="1:13" ht="45" customHeight="1" x14ac:dyDescent="0.25">
      <c r="A100" s="7" t="s">
        <v>625</v>
      </c>
      <c r="B100" s="71">
        <v>91529</v>
      </c>
      <c r="C100" s="73" t="str">
        <f>VLOOKUP(B100,S!$A:$D,2,FALSE)</f>
        <v>COMPACTADOR DE SOLOS DE PERCUSSÃO (SOQUETE) COM MOTOR A GASOLINA 4 TEMPOS, POTÊNCIA 4 CV - DEPRECIAÇÃO. AF_08/2015</v>
      </c>
      <c r="D100" s="73"/>
      <c r="E100" s="73"/>
      <c r="F100" s="72"/>
      <c r="G100" s="7" t="str">
        <f>VLOOKUP(B100,S!$A:$D,3,FALSE)</f>
        <v>H</v>
      </c>
      <c r="H100" s="74"/>
      <c r="I100" s="74">
        <f>J102</f>
        <v>0.76</v>
      </c>
      <c r="J100" s="53"/>
      <c r="K100" s="52"/>
      <c r="L100" s="74">
        <f>VLOOKUP(B100,S!$A:$D,4,FALSE)</f>
        <v>0.76</v>
      </c>
      <c r="M100" s="7" t="str">
        <f>IF(ROUND((L100-I100),2)=0,"OK, confere com a tabela.",IF(ROUND((L100-I100),2)&lt;0,"ACIMA ("&amp;TEXT(ROUND(I100*100/L100,4),"0,0000")&amp;" %) da tabela.","ABAIXO ("&amp;TEXT(ROUND(I100*100/L100,4),"0,0000")&amp;" %) da tabela."))</f>
        <v>OK, confere com a tabela.</v>
      </c>
    </row>
    <row r="101" spans="1:13" ht="30" customHeight="1" x14ac:dyDescent="0.25">
      <c r="A101" s="54" t="s">
        <v>433</v>
      </c>
      <c r="B101" s="67">
        <v>13458</v>
      </c>
      <c r="C101" s="55" t="str">
        <f>VLOOKUP(B101,IF(A101="COMPOSICAO",S!$A:$D,I!$A:$D),2,FALSE)</f>
        <v>COMPACTADOR DE SOLOS DE PERCURSAO (SOQUETE) COM MOTOR A GASOLINA 4 TEMPOS DE 4 HP (4 CV)</v>
      </c>
      <c r="D101" s="55"/>
      <c r="E101" s="55"/>
      <c r="F101" s="55"/>
      <c r="G101" s="54" t="str">
        <f>VLOOKUP(B101,IF(A101="COMPOSICAO",S!$A:$D,I!$A:$D),3,FALSE)</f>
        <v>UN</v>
      </c>
      <c r="H101" s="81">
        <v>5.3300000000000001E-5</v>
      </c>
      <c r="I101" s="56">
        <f>IF(A101="COMPOSICAO",VLOOKUP("TOTAL - "&amp;B101,COMPOSICAO_AUX_3!$A:$J,10,FALSE),VLOOKUP(B101,I!$A:$D,4,FALSE))</f>
        <v>14360.28</v>
      </c>
      <c r="J101" s="60">
        <f>TRUNC(H101*I101,2)</f>
        <v>0.76</v>
      </c>
      <c r="K101" s="59"/>
    </row>
    <row r="102" spans="1:13" ht="15" customHeight="1" x14ac:dyDescent="0.25">
      <c r="A102" s="76" t="s">
        <v>739</v>
      </c>
      <c r="B102" s="77"/>
      <c r="C102" s="77"/>
      <c r="D102" s="77"/>
      <c r="E102" s="77"/>
      <c r="F102" s="77"/>
      <c r="G102" s="78"/>
      <c r="H102" s="79"/>
      <c r="I102" s="80"/>
      <c r="J102" s="60">
        <f>SUM(J100:K101)</f>
        <v>0.76</v>
      </c>
      <c r="K102" s="59"/>
    </row>
    <row r="103" spans="1:13" ht="15" customHeight="1" x14ac:dyDescent="0.25">
      <c r="A103" s="4"/>
      <c r="B103" s="4"/>
      <c r="C103" s="4"/>
      <c r="D103" s="4"/>
      <c r="E103" s="4"/>
      <c r="F103" s="4"/>
      <c r="G103" s="4"/>
      <c r="H103" s="4"/>
      <c r="I103" s="4"/>
      <c r="J103" s="4"/>
      <c r="K103" s="4"/>
    </row>
    <row r="104" spans="1:13" ht="15" customHeight="1" x14ac:dyDescent="0.25">
      <c r="A104" s="22" t="s">
        <v>429</v>
      </c>
      <c r="B104" s="22" t="s">
        <v>32</v>
      </c>
      <c r="C104" s="46" t="s">
        <v>8</v>
      </c>
      <c r="D104" s="47"/>
      <c r="E104" s="47"/>
      <c r="F104" s="47"/>
      <c r="G104" s="7" t="s">
        <v>33</v>
      </c>
      <c r="H104" s="7" t="s">
        <v>430</v>
      </c>
      <c r="I104" s="7" t="s">
        <v>431</v>
      </c>
      <c r="J104" s="34" t="s">
        <v>10</v>
      </c>
      <c r="K104" s="33"/>
    </row>
    <row r="105" spans="1:13" ht="45" customHeight="1" x14ac:dyDescent="0.25">
      <c r="A105" s="7" t="s">
        <v>625</v>
      </c>
      <c r="B105" s="71">
        <v>91530</v>
      </c>
      <c r="C105" s="73" t="str">
        <f>VLOOKUP(B105,S!$A:$D,2,FALSE)</f>
        <v>COMPACTADOR DE SOLOS DE PERCUSSÃO (SOQUETE) COM MOTOR A GASOLINA 4 TEMPOS, POTÊNCIA 4 CV - JUROS. AF_08/2015</v>
      </c>
      <c r="D105" s="73"/>
      <c r="E105" s="73"/>
      <c r="F105" s="72"/>
      <c r="G105" s="7" t="str">
        <f>VLOOKUP(B105,S!$A:$D,3,FALSE)</f>
        <v>H</v>
      </c>
      <c r="H105" s="74"/>
      <c r="I105" s="74">
        <f>J107</f>
        <v>0.1</v>
      </c>
      <c r="J105" s="53"/>
      <c r="K105" s="52"/>
      <c r="L105" s="74">
        <f>VLOOKUP(B105,S!$A:$D,4,FALSE)</f>
        <v>0.1</v>
      </c>
      <c r="M105" s="7" t="str">
        <f>IF(ROUND((L105-I105),2)=0,"OK, confere com a tabela.",IF(ROUND((L105-I105),2)&lt;0,"ACIMA ("&amp;TEXT(ROUND(I105*100/L105,4),"0,0000")&amp;" %) da tabela.","ABAIXO ("&amp;TEXT(ROUND(I105*100/L105,4),"0,0000")&amp;" %) da tabela."))</f>
        <v>OK, confere com a tabela.</v>
      </c>
    </row>
    <row r="106" spans="1:13" ht="30" customHeight="1" x14ac:dyDescent="0.25">
      <c r="A106" s="54" t="s">
        <v>433</v>
      </c>
      <c r="B106" s="67">
        <v>13458</v>
      </c>
      <c r="C106" s="55" t="str">
        <f>VLOOKUP(B106,IF(A106="COMPOSICAO",S!$A:$D,I!$A:$D),2,FALSE)</f>
        <v>COMPACTADOR DE SOLOS DE PERCURSAO (SOQUETE) COM MOTOR A GASOLINA 4 TEMPOS DE 4 HP (4 CV)</v>
      </c>
      <c r="D106" s="55"/>
      <c r="E106" s="55"/>
      <c r="F106" s="55"/>
      <c r="G106" s="54" t="str">
        <f>VLOOKUP(B106,IF(A106="COMPOSICAO",S!$A:$D,I!$A:$D),3,FALSE)</f>
        <v>UN</v>
      </c>
      <c r="H106" s="81">
        <v>7.4000000000000003E-6</v>
      </c>
      <c r="I106" s="56">
        <f>IF(A106="COMPOSICAO",VLOOKUP("TOTAL - "&amp;B106,COMPOSICAO_AUX_3!$A:$J,10,FALSE),VLOOKUP(B106,I!$A:$D,4,FALSE))</f>
        <v>14360.28</v>
      </c>
      <c r="J106" s="60">
        <f>TRUNC(H106*I106,2)</f>
        <v>0.1</v>
      </c>
      <c r="K106" s="59"/>
    </row>
    <row r="107" spans="1:13" ht="15" customHeight="1" x14ac:dyDescent="0.25">
      <c r="A107" s="76" t="s">
        <v>740</v>
      </c>
      <c r="B107" s="77"/>
      <c r="C107" s="77"/>
      <c r="D107" s="77"/>
      <c r="E107" s="77"/>
      <c r="F107" s="77"/>
      <c r="G107" s="78"/>
      <c r="H107" s="79"/>
      <c r="I107" s="80"/>
      <c r="J107" s="60">
        <f>SUM(J105:K106)</f>
        <v>0.1</v>
      </c>
      <c r="K107" s="59"/>
    </row>
    <row r="108" spans="1:13" ht="15" customHeight="1" x14ac:dyDescent="0.25">
      <c r="A108" s="4"/>
      <c r="B108" s="4"/>
      <c r="C108" s="4"/>
      <c r="D108" s="4"/>
      <c r="E108" s="4"/>
      <c r="F108" s="4"/>
      <c r="G108" s="4"/>
      <c r="H108" s="4"/>
      <c r="I108" s="4"/>
      <c r="J108" s="4"/>
      <c r="K108" s="4"/>
    </row>
    <row r="109" spans="1:13" ht="15" customHeight="1" x14ac:dyDescent="0.25">
      <c r="A109" s="22" t="s">
        <v>429</v>
      </c>
      <c r="B109" s="22" t="s">
        <v>32</v>
      </c>
      <c r="C109" s="46" t="s">
        <v>8</v>
      </c>
      <c r="D109" s="47"/>
      <c r="E109" s="47"/>
      <c r="F109" s="47"/>
      <c r="G109" s="7" t="s">
        <v>33</v>
      </c>
      <c r="H109" s="7" t="s">
        <v>430</v>
      </c>
      <c r="I109" s="7" t="s">
        <v>431</v>
      </c>
      <c r="J109" s="34" t="s">
        <v>10</v>
      </c>
      <c r="K109" s="33"/>
    </row>
    <row r="110" spans="1:13" ht="45" customHeight="1" x14ac:dyDescent="0.25">
      <c r="A110" s="7" t="s">
        <v>625</v>
      </c>
      <c r="B110" s="71">
        <v>91531</v>
      </c>
      <c r="C110" s="73" t="str">
        <f>VLOOKUP(B110,S!$A:$D,2,FALSE)</f>
        <v>COMPACTADOR DE SOLOS DE PERCUSSÃO (SOQUETE) COM MOTOR A GASOLINA 4 TEMPOS, POTÊNCIA 4 CV - MANUTENÇÃO. AF_08/2015</v>
      </c>
      <c r="D110" s="73"/>
      <c r="E110" s="73"/>
      <c r="F110" s="72"/>
      <c r="G110" s="7" t="str">
        <f>VLOOKUP(B110,S!$A:$D,3,FALSE)</f>
        <v>H</v>
      </c>
      <c r="H110" s="74"/>
      <c r="I110" s="74">
        <f>J112</f>
        <v>0.95</v>
      </c>
      <c r="J110" s="53"/>
      <c r="K110" s="52"/>
      <c r="L110" s="74">
        <f>VLOOKUP(B110,S!$A:$D,4,FALSE)</f>
        <v>0.95</v>
      </c>
      <c r="M110" s="7" t="str">
        <f>IF(ROUND((L110-I110),2)=0,"OK, confere com a tabela.",IF(ROUND((L110-I110),2)&lt;0,"ACIMA ("&amp;TEXT(ROUND(I110*100/L110,4),"0,0000")&amp;" %) da tabela.","ABAIXO ("&amp;TEXT(ROUND(I110*100/L110,4),"0,0000")&amp;" %) da tabela."))</f>
        <v>OK, confere com a tabela.</v>
      </c>
    </row>
    <row r="111" spans="1:13" ht="30" customHeight="1" x14ac:dyDescent="0.25">
      <c r="A111" s="54" t="s">
        <v>433</v>
      </c>
      <c r="B111" s="67">
        <v>13458</v>
      </c>
      <c r="C111" s="55" t="str">
        <f>VLOOKUP(B111,IF(A111="COMPOSICAO",S!$A:$D,I!$A:$D),2,FALSE)</f>
        <v>COMPACTADOR DE SOLOS DE PERCURSAO (SOQUETE) COM MOTOR A GASOLINA 4 TEMPOS DE 4 HP (4 CV)</v>
      </c>
      <c r="D111" s="55"/>
      <c r="E111" s="55"/>
      <c r="F111" s="55"/>
      <c r="G111" s="54" t="str">
        <f>VLOOKUP(B111,IF(A111="COMPOSICAO",S!$A:$D,I!$A:$D),3,FALSE)</f>
        <v>UN</v>
      </c>
      <c r="H111" s="81">
        <v>6.6699999999999995E-5</v>
      </c>
      <c r="I111" s="56">
        <f>IF(A111="COMPOSICAO",VLOOKUP("TOTAL - "&amp;B111,COMPOSICAO_AUX_3!$A:$J,10,FALSE),VLOOKUP(B111,I!$A:$D,4,FALSE))</f>
        <v>14360.28</v>
      </c>
      <c r="J111" s="60">
        <f>TRUNC(H111*I111,2)</f>
        <v>0.95</v>
      </c>
      <c r="K111" s="59"/>
    </row>
    <row r="112" spans="1:13" ht="15" customHeight="1" x14ac:dyDescent="0.25">
      <c r="A112" s="76" t="s">
        <v>741</v>
      </c>
      <c r="B112" s="77"/>
      <c r="C112" s="77"/>
      <c r="D112" s="77"/>
      <c r="E112" s="77"/>
      <c r="F112" s="77"/>
      <c r="G112" s="78"/>
      <c r="H112" s="79"/>
      <c r="I112" s="80"/>
      <c r="J112" s="60">
        <f>SUM(J110:K111)</f>
        <v>0.95</v>
      </c>
      <c r="K112" s="59"/>
    </row>
    <row r="113" spans="1:13" ht="15" customHeight="1" x14ac:dyDescent="0.25">
      <c r="A113" s="4"/>
      <c r="B113" s="4"/>
      <c r="C113" s="4"/>
      <c r="D113" s="4"/>
      <c r="E113" s="4"/>
      <c r="F113" s="4"/>
      <c r="G113" s="4"/>
      <c r="H113" s="4"/>
      <c r="I113" s="4"/>
      <c r="J113" s="4"/>
      <c r="K113" s="4"/>
    </row>
    <row r="114" spans="1:13" ht="15" customHeight="1" x14ac:dyDescent="0.25">
      <c r="A114" s="22" t="s">
        <v>429</v>
      </c>
      <c r="B114" s="22" t="s">
        <v>32</v>
      </c>
      <c r="C114" s="46" t="s">
        <v>8</v>
      </c>
      <c r="D114" s="47"/>
      <c r="E114" s="47"/>
      <c r="F114" s="47"/>
      <c r="G114" s="7" t="s">
        <v>33</v>
      </c>
      <c r="H114" s="7" t="s">
        <v>430</v>
      </c>
      <c r="I114" s="7" t="s">
        <v>431</v>
      </c>
      <c r="J114" s="34" t="s">
        <v>10</v>
      </c>
      <c r="K114" s="33"/>
    </row>
    <row r="115" spans="1:13" ht="45" customHeight="1" x14ac:dyDescent="0.25">
      <c r="A115" s="7" t="s">
        <v>625</v>
      </c>
      <c r="B115" s="71">
        <v>91532</v>
      </c>
      <c r="C115" s="73" t="str">
        <f>VLOOKUP(B115,S!$A:$D,2,FALSE)</f>
        <v>COMPACTADOR DE SOLOS DE PERCUSSÃO (SOQUETE) COM MOTOR A GASOLINA 4 TEMPOS, POTÊNCIA 4 CV - MATERIAIS NA OPERAÇÃO. AF_08/2015</v>
      </c>
      <c r="D115" s="73"/>
      <c r="E115" s="73"/>
      <c r="F115" s="72"/>
      <c r="G115" s="7" t="str">
        <f>VLOOKUP(B115,S!$A:$D,3,FALSE)</f>
        <v>H</v>
      </c>
      <c r="H115" s="74"/>
      <c r="I115" s="74">
        <f>J117</f>
        <v>4.93</v>
      </c>
      <c r="J115" s="53"/>
      <c r="K115" s="52"/>
      <c r="L115" s="74">
        <f>VLOOKUP(B115,S!$A:$D,4,FALSE)</f>
        <v>4.93</v>
      </c>
      <c r="M115" s="7" t="str">
        <f>IF(ROUND((L115-I115),2)=0,"OK, confere com a tabela.",IF(ROUND((L115-I115),2)&lt;0,"ACIMA ("&amp;TEXT(ROUND(I115*100/L115,4),"0,0000")&amp;" %) da tabela.","ABAIXO ("&amp;TEXT(ROUND(I115*100/L115,4),"0,0000")&amp;" %) da tabela."))</f>
        <v>OK, confere com a tabela.</v>
      </c>
    </row>
    <row r="116" spans="1:13" ht="15" customHeight="1" x14ac:dyDescent="0.25">
      <c r="A116" s="54" t="s">
        <v>433</v>
      </c>
      <c r="B116" s="67">
        <v>4222</v>
      </c>
      <c r="C116" s="55" t="str">
        <f>VLOOKUP(B116,IF(A116="COMPOSICAO",S!$A:$D,I!$A:$D),2,FALSE)</f>
        <v>GASOLINA COMUM</v>
      </c>
      <c r="D116" s="55"/>
      <c r="E116" s="55"/>
      <c r="F116" s="55"/>
      <c r="G116" s="54" t="str">
        <f>VLOOKUP(B116,IF(A116="COMPOSICAO",S!$A:$D,I!$A:$D),3,FALSE)</f>
        <v>L</v>
      </c>
      <c r="H116" s="81">
        <v>1.03</v>
      </c>
      <c r="I116" s="56">
        <f>IF(A116="COMPOSICAO",VLOOKUP("TOTAL - "&amp;B116,COMPOSICAO_AUX_3!$A:$J,10,FALSE),VLOOKUP(B116,I!$A:$D,4,FALSE))</f>
        <v>4.79</v>
      </c>
      <c r="J116" s="60">
        <f>TRUNC(H116*I116,2)</f>
        <v>4.93</v>
      </c>
      <c r="K116" s="59"/>
    </row>
    <row r="117" spans="1:13" ht="15" customHeight="1" x14ac:dyDescent="0.25">
      <c r="A117" s="76" t="s">
        <v>742</v>
      </c>
      <c r="B117" s="77"/>
      <c r="C117" s="77"/>
      <c r="D117" s="77"/>
      <c r="E117" s="77"/>
      <c r="F117" s="77"/>
      <c r="G117" s="78"/>
      <c r="H117" s="79"/>
      <c r="I117" s="80"/>
      <c r="J117" s="60">
        <f>SUM(J115:K116)</f>
        <v>4.93</v>
      </c>
      <c r="K117" s="59"/>
    </row>
    <row r="118" spans="1:13" ht="15" customHeight="1" x14ac:dyDescent="0.25">
      <c r="A118" s="4"/>
      <c r="B118" s="4"/>
      <c r="C118" s="4"/>
      <c r="D118" s="4"/>
      <c r="E118" s="4"/>
      <c r="F118" s="4"/>
      <c r="G118" s="4"/>
      <c r="H118" s="4"/>
      <c r="I118" s="4"/>
      <c r="J118" s="4"/>
      <c r="K118" s="4"/>
    </row>
    <row r="119" spans="1:13" ht="15" customHeight="1" x14ac:dyDescent="0.25">
      <c r="A119" s="22" t="s">
        <v>429</v>
      </c>
      <c r="B119" s="22" t="s">
        <v>32</v>
      </c>
      <c r="C119" s="46" t="s">
        <v>8</v>
      </c>
      <c r="D119" s="47"/>
      <c r="E119" s="47"/>
      <c r="F119" s="47"/>
      <c r="G119" s="7" t="s">
        <v>33</v>
      </c>
      <c r="H119" s="7" t="s">
        <v>430</v>
      </c>
      <c r="I119" s="7" t="s">
        <v>431</v>
      </c>
      <c r="J119" s="34" t="s">
        <v>10</v>
      </c>
      <c r="K119" s="33"/>
    </row>
    <row r="120" spans="1:13" ht="45" customHeight="1" x14ac:dyDescent="0.25">
      <c r="A120" s="7" t="s">
        <v>625</v>
      </c>
      <c r="B120" s="71">
        <v>90582</v>
      </c>
      <c r="C120" s="73" t="str">
        <f>VLOOKUP(B120,S!$A:$D,2,FALSE)</f>
        <v>VIBRADOR DE IMERSÃO, DIÂMETRO DE PONTEIRA 45MM, MOTOR ELÉTRICO TRIFÁSICO POTÊNCIA DE 2 CV - DEPRECIAÇÃO. AF_06/2015</v>
      </c>
      <c r="D120" s="73"/>
      <c r="E120" s="73"/>
      <c r="F120" s="72"/>
      <c r="G120" s="7" t="str">
        <f>VLOOKUP(B120,S!$A:$D,3,FALSE)</f>
        <v>H</v>
      </c>
      <c r="H120" s="74"/>
      <c r="I120" s="74">
        <f>J122</f>
        <v>0.44</v>
      </c>
      <c r="J120" s="53"/>
      <c r="K120" s="52"/>
      <c r="L120" s="74">
        <f>VLOOKUP(B120,S!$A:$D,4,FALSE)</f>
        <v>0.44</v>
      </c>
      <c r="M120" s="7" t="str">
        <f>IF(ROUND((L120-I120),2)=0,"OK, confere com a tabela.",IF(ROUND((L120-I120),2)&lt;0,"ACIMA ("&amp;TEXT(ROUND(I120*100/L120,4),"0,0000")&amp;" %) da tabela.","ABAIXO ("&amp;TEXT(ROUND(I120*100/L120,4),"0,0000")&amp;" %) da tabela."))</f>
        <v>OK, confere com a tabela.</v>
      </c>
    </row>
    <row r="121" spans="1:13" ht="45" customHeight="1" x14ac:dyDescent="0.25">
      <c r="A121" s="54" t="s">
        <v>433</v>
      </c>
      <c r="B121" s="67">
        <v>13896</v>
      </c>
      <c r="C121" s="55" t="str">
        <f>VLOOKUP(B121,IF(A121="COMPOSICAO",S!$A:$D,I!$A:$D),2,FALSE)</f>
        <v>VIBRADOR DE IMERSAO, DIAMETRO DA PONTEIRA DE *45* MM, COM MOTOR ELETRICO TRIFASICO DE 2 HP (2 CV)</v>
      </c>
      <c r="D121" s="55"/>
      <c r="E121" s="55"/>
      <c r="F121" s="55"/>
      <c r="G121" s="54" t="str">
        <f>VLOOKUP(B121,IF(A121="COMPOSICAO",S!$A:$D,I!$A:$D),3,FALSE)</f>
        <v>UN</v>
      </c>
      <c r="H121" s="81">
        <v>1.2799999999999999E-4</v>
      </c>
      <c r="I121" s="56">
        <f>IF(A121="COMPOSICAO",VLOOKUP("TOTAL - "&amp;B121,COMPOSICAO_AUX_3!$A:$J,10,FALSE),VLOOKUP(B121,I!$A:$D,4,FALSE))</f>
        <v>3498.64</v>
      </c>
      <c r="J121" s="60">
        <f>TRUNC(H121*I121,2)</f>
        <v>0.44</v>
      </c>
      <c r="K121" s="59"/>
    </row>
    <row r="122" spans="1:13" ht="15" customHeight="1" x14ac:dyDescent="0.25">
      <c r="A122" s="76" t="s">
        <v>743</v>
      </c>
      <c r="B122" s="77"/>
      <c r="C122" s="77"/>
      <c r="D122" s="77"/>
      <c r="E122" s="77"/>
      <c r="F122" s="77"/>
      <c r="G122" s="78"/>
      <c r="H122" s="79"/>
      <c r="I122" s="80"/>
      <c r="J122" s="60">
        <f>SUM(J120:K121)</f>
        <v>0.44</v>
      </c>
      <c r="K122" s="59"/>
    </row>
    <row r="123" spans="1:13" ht="15" customHeight="1" x14ac:dyDescent="0.25">
      <c r="A123" s="4"/>
      <c r="B123" s="4"/>
      <c r="C123" s="4"/>
      <c r="D123" s="4"/>
      <c r="E123" s="4"/>
      <c r="F123" s="4"/>
      <c r="G123" s="4"/>
      <c r="H123" s="4"/>
      <c r="I123" s="4"/>
      <c r="J123" s="4"/>
      <c r="K123" s="4"/>
    </row>
    <row r="124" spans="1:13" ht="15" customHeight="1" x14ac:dyDescent="0.25">
      <c r="A124" s="22" t="s">
        <v>429</v>
      </c>
      <c r="B124" s="22" t="s">
        <v>32</v>
      </c>
      <c r="C124" s="46" t="s">
        <v>8</v>
      </c>
      <c r="D124" s="47"/>
      <c r="E124" s="47"/>
      <c r="F124" s="47"/>
      <c r="G124" s="7" t="s">
        <v>33</v>
      </c>
      <c r="H124" s="7" t="s">
        <v>430</v>
      </c>
      <c r="I124" s="7" t="s">
        <v>431</v>
      </c>
      <c r="J124" s="34" t="s">
        <v>10</v>
      </c>
      <c r="K124" s="33"/>
    </row>
    <row r="125" spans="1:13" ht="45" customHeight="1" x14ac:dyDescent="0.25">
      <c r="A125" s="7" t="s">
        <v>625</v>
      </c>
      <c r="B125" s="71">
        <v>90583</v>
      </c>
      <c r="C125" s="73" t="str">
        <f>VLOOKUP(B125,S!$A:$D,2,FALSE)</f>
        <v>VIBRADOR DE IMERSÃO, DIÂMETRO DE PONTEIRA 45MM, MOTOR ELÉTRICO TRIFÁSICO POTÊNCIA DE 2 CV - JUROS. AF_06/2015</v>
      </c>
      <c r="D125" s="73"/>
      <c r="E125" s="73"/>
      <c r="F125" s="72"/>
      <c r="G125" s="7" t="str">
        <f>VLOOKUP(B125,S!$A:$D,3,FALSE)</f>
        <v>H</v>
      </c>
      <c r="H125" s="74"/>
      <c r="I125" s="74">
        <f>J127</f>
        <v>0.05</v>
      </c>
      <c r="J125" s="53"/>
      <c r="K125" s="52"/>
      <c r="L125" s="74">
        <f>VLOOKUP(B125,S!$A:$D,4,FALSE)</f>
        <v>0.05</v>
      </c>
      <c r="M125" s="7" t="str">
        <f>IF(ROUND((L125-I125),2)=0,"OK, confere com a tabela.",IF(ROUND((L125-I125),2)&lt;0,"ACIMA ("&amp;TEXT(ROUND(I125*100/L125,4),"0,0000")&amp;" %) da tabela.","ABAIXO ("&amp;TEXT(ROUND(I125*100/L125,4),"0,0000")&amp;" %) da tabela."))</f>
        <v>OK, confere com a tabela.</v>
      </c>
    </row>
    <row r="126" spans="1:13" ht="45" customHeight="1" x14ac:dyDescent="0.25">
      <c r="A126" s="54" t="s">
        <v>433</v>
      </c>
      <c r="B126" s="67">
        <v>13896</v>
      </c>
      <c r="C126" s="55" t="str">
        <f>VLOOKUP(B126,IF(A126="COMPOSICAO",S!$A:$D,I!$A:$D),2,FALSE)</f>
        <v>VIBRADOR DE IMERSAO, DIAMETRO DA PONTEIRA DE *45* MM, COM MOTOR ELETRICO TRIFASICO DE 2 HP (2 CV)</v>
      </c>
      <c r="D126" s="55"/>
      <c r="E126" s="55"/>
      <c r="F126" s="55"/>
      <c r="G126" s="54" t="str">
        <f>VLOOKUP(B126,IF(A126="COMPOSICAO",S!$A:$D,I!$A:$D),3,FALSE)</f>
        <v>UN</v>
      </c>
      <c r="H126" s="81">
        <v>1.5099999999999999E-5</v>
      </c>
      <c r="I126" s="56">
        <f>IF(A126="COMPOSICAO",VLOOKUP("TOTAL - "&amp;B126,COMPOSICAO_AUX_3!$A:$J,10,FALSE),VLOOKUP(B126,I!$A:$D,4,FALSE))</f>
        <v>3498.64</v>
      </c>
      <c r="J126" s="60">
        <f>TRUNC(H126*I126,2)</f>
        <v>0.05</v>
      </c>
      <c r="K126" s="59"/>
    </row>
    <row r="127" spans="1:13" ht="15" customHeight="1" x14ac:dyDescent="0.25">
      <c r="A127" s="76" t="s">
        <v>744</v>
      </c>
      <c r="B127" s="77"/>
      <c r="C127" s="77"/>
      <c r="D127" s="77"/>
      <c r="E127" s="77"/>
      <c r="F127" s="77"/>
      <c r="G127" s="78"/>
      <c r="H127" s="79"/>
      <c r="I127" s="80"/>
      <c r="J127" s="60">
        <f>SUM(J125:K126)</f>
        <v>0.05</v>
      </c>
      <c r="K127" s="59"/>
    </row>
    <row r="128" spans="1:13" ht="15" customHeight="1" x14ac:dyDescent="0.25">
      <c r="A128" s="4"/>
      <c r="B128" s="4"/>
      <c r="C128" s="4"/>
      <c r="D128" s="4"/>
      <c r="E128" s="4"/>
      <c r="F128" s="4"/>
      <c r="G128" s="4"/>
      <c r="H128" s="4"/>
      <c r="I128" s="4"/>
      <c r="J128" s="4"/>
      <c r="K128" s="4"/>
    </row>
    <row r="129" spans="1:13" ht="15" customHeight="1" x14ac:dyDescent="0.25">
      <c r="A129" s="22" t="s">
        <v>429</v>
      </c>
      <c r="B129" s="22" t="s">
        <v>32</v>
      </c>
      <c r="C129" s="46" t="s">
        <v>8</v>
      </c>
      <c r="D129" s="47"/>
      <c r="E129" s="47"/>
      <c r="F129" s="47"/>
      <c r="G129" s="7" t="s">
        <v>33</v>
      </c>
      <c r="H129" s="7" t="s">
        <v>430</v>
      </c>
      <c r="I129" s="7" t="s">
        <v>431</v>
      </c>
      <c r="J129" s="34" t="s">
        <v>10</v>
      </c>
      <c r="K129" s="33"/>
    </row>
    <row r="130" spans="1:13" ht="45" customHeight="1" x14ac:dyDescent="0.25">
      <c r="A130" s="7" t="s">
        <v>625</v>
      </c>
      <c r="B130" s="71">
        <v>90584</v>
      </c>
      <c r="C130" s="73" t="str">
        <f>VLOOKUP(B130,S!$A:$D,2,FALSE)</f>
        <v>VIBRADOR DE IMERSÃO, DIÂMETRO DE PONTEIRA 45MM, MOTOR ELÉTRICO TRIFÁSICO POTÊNCIA DE 2 CV - MANUTENÇÃO. AF_06/2015</v>
      </c>
      <c r="D130" s="73"/>
      <c r="E130" s="73"/>
      <c r="F130" s="72"/>
      <c r="G130" s="7" t="str">
        <f>VLOOKUP(B130,S!$A:$D,3,FALSE)</f>
        <v>H</v>
      </c>
      <c r="H130" s="74"/>
      <c r="I130" s="74">
        <f>J132</f>
        <v>0.34</v>
      </c>
      <c r="J130" s="53"/>
      <c r="K130" s="52"/>
      <c r="L130" s="74">
        <f>VLOOKUP(B130,S!$A:$D,4,FALSE)</f>
        <v>0.34</v>
      </c>
      <c r="M130" s="7" t="str">
        <f>IF(ROUND((L130-I130),2)=0,"OK, confere com a tabela.",IF(ROUND((L130-I130),2)&lt;0,"ACIMA ("&amp;TEXT(ROUND(I130*100/L130,4),"0,0000")&amp;" %) da tabela.","ABAIXO ("&amp;TEXT(ROUND(I130*100/L130,4),"0,0000")&amp;" %) da tabela."))</f>
        <v>OK, confere com a tabela.</v>
      </c>
    </row>
    <row r="131" spans="1:13" ht="45" customHeight="1" x14ac:dyDescent="0.25">
      <c r="A131" s="54" t="s">
        <v>433</v>
      </c>
      <c r="B131" s="67">
        <v>13896</v>
      </c>
      <c r="C131" s="55" t="str">
        <f>VLOOKUP(B131,IF(A131="COMPOSICAO",S!$A:$D,I!$A:$D),2,FALSE)</f>
        <v>VIBRADOR DE IMERSAO, DIAMETRO DA PONTEIRA DE *45* MM, COM MOTOR ELETRICO TRIFASICO DE 2 HP (2 CV)</v>
      </c>
      <c r="D131" s="55"/>
      <c r="E131" s="55"/>
      <c r="F131" s="55"/>
      <c r="G131" s="54" t="str">
        <f>VLOOKUP(B131,IF(A131="COMPOSICAO",S!$A:$D,I!$A:$D),3,FALSE)</f>
        <v>UN</v>
      </c>
      <c r="H131" s="81">
        <v>1E-4</v>
      </c>
      <c r="I131" s="56">
        <f>IF(A131="COMPOSICAO",VLOOKUP("TOTAL - "&amp;B131,COMPOSICAO_AUX_3!$A:$J,10,FALSE),VLOOKUP(B131,I!$A:$D,4,FALSE))</f>
        <v>3498.64</v>
      </c>
      <c r="J131" s="60">
        <f>TRUNC(H131*I131,2)</f>
        <v>0.34</v>
      </c>
      <c r="K131" s="59"/>
    </row>
    <row r="132" spans="1:13" ht="15" customHeight="1" x14ac:dyDescent="0.25">
      <c r="A132" s="76" t="s">
        <v>745</v>
      </c>
      <c r="B132" s="77"/>
      <c r="C132" s="77"/>
      <c r="D132" s="77"/>
      <c r="E132" s="77"/>
      <c r="F132" s="77"/>
      <c r="G132" s="78"/>
      <c r="H132" s="79"/>
      <c r="I132" s="80"/>
      <c r="J132" s="60">
        <f>SUM(J130:K131)</f>
        <v>0.34</v>
      </c>
      <c r="K132" s="59"/>
    </row>
    <row r="133" spans="1:13" ht="15" customHeight="1" x14ac:dyDescent="0.25">
      <c r="A133" s="4"/>
      <c r="B133" s="4"/>
      <c r="C133" s="4"/>
      <c r="D133" s="4"/>
      <c r="E133" s="4"/>
      <c r="F133" s="4"/>
      <c r="G133" s="4"/>
      <c r="H133" s="4"/>
      <c r="I133" s="4"/>
      <c r="J133" s="4"/>
      <c r="K133" s="4"/>
    </row>
    <row r="134" spans="1:13" ht="15" customHeight="1" x14ac:dyDescent="0.25">
      <c r="A134" s="22" t="s">
        <v>429</v>
      </c>
      <c r="B134" s="22" t="s">
        <v>32</v>
      </c>
      <c r="C134" s="46" t="s">
        <v>8</v>
      </c>
      <c r="D134" s="47"/>
      <c r="E134" s="47"/>
      <c r="F134" s="47"/>
      <c r="G134" s="7" t="s">
        <v>33</v>
      </c>
      <c r="H134" s="7" t="s">
        <v>430</v>
      </c>
      <c r="I134" s="7" t="s">
        <v>431</v>
      </c>
      <c r="J134" s="34" t="s">
        <v>10</v>
      </c>
      <c r="K134" s="33"/>
    </row>
    <row r="135" spans="1:13" ht="45" customHeight="1" x14ac:dyDescent="0.25">
      <c r="A135" s="7" t="s">
        <v>625</v>
      </c>
      <c r="B135" s="71">
        <v>90585</v>
      </c>
      <c r="C135" s="73" t="str">
        <f>VLOOKUP(B135,S!$A:$D,2,FALSE)</f>
        <v>VIBRADOR DE IMERSÃO, DIÂMETRO DE PONTEIRA 45MM, MOTOR ELÉTRICO TRIFÁSICO POTÊNCIA DE 2 CV - MATERIAIS NA OPERAÇÃO. AF_06/2015</v>
      </c>
      <c r="D135" s="73"/>
      <c r="E135" s="73"/>
      <c r="F135" s="72"/>
      <c r="G135" s="7" t="str">
        <f>VLOOKUP(B135,S!$A:$D,3,FALSE)</f>
        <v>H</v>
      </c>
      <c r="H135" s="74"/>
      <c r="I135" s="74">
        <f>J137</f>
        <v>0.34</v>
      </c>
      <c r="J135" s="53"/>
      <c r="K135" s="52"/>
      <c r="L135" s="74">
        <f>VLOOKUP(B135,S!$A:$D,4,FALSE)</f>
        <v>0.34</v>
      </c>
      <c r="M135" s="7" t="str">
        <f>IF(ROUND((L135-I135),2)=0,"OK, confere com a tabela.",IF(ROUND((L135-I135),2)&lt;0,"ACIMA ("&amp;TEXT(ROUND(I135*100/L135,4),"0,0000")&amp;" %) da tabela.","ABAIXO ("&amp;TEXT(ROUND(I135*100/L135,4),"0,0000")&amp;" %) da tabela."))</f>
        <v>OK, confere com a tabela.</v>
      </c>
    </row>
    <row r="136" spans="1:13" ht="30" customHeight="1" x14ac:dyDescent="0.25">
      <c r="A136" s="54" t="s">
        <v>433</v>
      </c>
      <c r="B136" s="67">
        <v>2705</v>
      </c>
      <c r="C136" s="55" t="str">
        <f>VLOOKUP(B136,IF(A136="COMPOSICAO",S!$A:$D,I!$A:$D),2,FALSE)</f>
        <v>ENERGIA ELETRICA ATE 2000 KWH INDUSTRIAL, SEM DEMANDA</v>
      </c>
      <c r="D136" s="55"/>
      <c r="E136" s="55"/>
      <c r="F136" s="55"/>
      <c r="G136" s="54" t="str">
        <f>VLOOKUP(B136,IF(A136="COMPOSICAO",S!$A:$D,I!$A:$D),3,FALSE)</f>
        <v>KWH</v>
      </c>
      <c r="H136" s="81">
        <v>0.52</v>
      </c>
      <c r="I136" s="56">
        <f>IF(A136="COMPOSICAO",VLOOKUP("TOTAL - "&amp;B136,COMPOSICAO_AUX_3!$A:$J,10,FALSE),VLOOKUP(B136,I!$A:$D,4,FALSE))</f>
        <v>0.67</v>
      </c>
      <c r="J136" s="60">
        <f>TRUNC(H136*I136,2)</f>
        <v>0.34</v>
      </c>
      <c r="K136" s="59"/>
    </row>
    <row r="137" spans="1:13" ht="15" customHeight="1" x14ac:dyDescent="0.25">
      <c r="A137" s="76" t="s">
        <v>746</v>
      </c>
      <c r="B137" s="77"/>
      <c r="C137" s="77"/>
      <c r="D137" s="77"/>
      <c r="E137" s="77"/>
      <c r="F137" s="77"/>
      <c r="G137" s="78"/>
      <c r="H137" s="79"/>
      <c r="I137" s="80"/>
      <c r="J137" s="60">
        <f>SUM(J135:K136)</f>
        <v>0.34</v>
      </c>
      <c r="K137" s="59"/>
    </row>
    <row r="138" spans="1:13" ht="15" customHeight="1" x14ac:dyDescent="0.25">
      <c r="A138" s="4"/>
      <c r="B138" s="4"/>
      <c r="C138" s="4"/>
      <c r="D138" s="4"/>
      <c r="E138" s="4"/>
      <c r="F138" s="4"/>
      <c r="G138" s="4"/>
      <c r="H138" s="4"/>
      <c r="I138" s="4"/>
      <c r="J138" s="4"/>
      <c r="K138" s="4"/>
    </row>
    <row r="139" spans="1:13" ht="15" customHeight="1" x14ac:dyDescent="0.25">
      <c r="A139" s="22" t="s">
        <v>429</v>
      </c>
      <c r="B139" s="22" t="s">
        <v>32</v>
      </c>
      <c r="C139" s="46" t="s">
        <v>8</v>
      </c>
      <c r="D139" s="47"/>
      <c r="E139" s="47"/>
      <c r="F139" s="47"/>
      <c r="G139" s="7" t="s">
        <v>33</v>
      </c>
      <c r="H139" s="7" t="s">
        <v>430</v>
      </c>
      <c r="I139" s="7" t="s">
        <v>431</v>
      </c>
      <c r="J139" s="34" t="s">
        <v>10</v>
      </c>
      <c r="K139" s="33"/>
    </row>
    <row r="140" spans="1:13" ht="75" customHeight="1" x14ac:dyDescent="0.25">
      <c r="A140" s="7" t="s">
        <v>625</v>
      </c>
      <c r="B140" s="71">
        <v>5901</v>
      </c>
      <c r="C140" s="73" t="str">
        <f>VLOOKUP(B140,S!$A:$D,2,FALSE)</f>
        <v>CAMINHÃO PIPA 10.000 L TRUCADO, PESO BRUTO TOTAL 23.000 KG, CARGA ÚTIL MÁXIMA 15.935 KG, DISTÂNCIA ENTRE EIXOS 4,8 M, POTÊNCIA 230 CV, INCLUSIVE TANQUE DE AÇO PARA TRANSPORTE DE ÁGUA - CHP DIURNO. AF_06/2014</v>
      </c>
      <c r="D140" s="73"/>
      <c r="E140" s="73"/>
      <c r="F140" s="72"/>
      <c r="G140" s="7" t="str">
        <f>VLOOKUP(B140,S!$A:$D,3,FALSE)</f>
        <v>CHP</v>
      </c>
      <c r="H140" s="74"/>
      <c r="I140" s="74">
        <f>J147</f>
        <v>308.67999999999995</v>
      </c>
      <c r="J140" s="53"/>
      <c r="K140" s="52"/>
      <c r="L140" s="74">
        <f>VLOOKUP(B140,S!$A:$D,4,FALSE)</f>
        <v>308.68</v>
      </c>
      <c r="M140" s="7" t="str">
        <f>IF(ROUND((L140-I140),2)=0,"OK, confere com a tabela.",IF(ROUND((L140-I140),2)&lt;0,"ACIMA ("&amp;TEXT(ROUND(I140*100/L140,4),"0,0000")&amp;" %) da tabela.","ABAIXO ("&amp;TEXT(ROUND(I140*100/L140,4),"0,0000")&amp;" %) da tabela."))</f>
        <v>OK, confere com a tabela.</v>
      </c>
    </row>
    <row r="141" spans="1:13" ht="75" customHeight="1" x14ac:dyDescent="0.25">
      <c r="A141" s="54" t="s">
        <v>434</v>
      </c>
      <c r="B141" s="67">
        <v>5763</v>
      </c>
      <c r="C141" s="55" t="str">
        <f>VLOOKUP(B141,IF(A141="COMPOSICAO",S!$A:$D,I!$A:$D),2,FALSE)</f>
        <v>CAMINHÃO PIPA 10.000 L TRUCADO, PESO BRUTO TOTAL 23.000 KG, CARGA ÚTIL MÁXIMA 15.935 KG, DISTÂNCIA ENTRE EIXOS 4,8 M, POTÊNCIA 230 CV, INCLUSIVE TANQUE DE AÇO PARA TRANSPORTE DE ÁGUA - MANUTENÇÃO. AF_06/2014</v>
      </c>
      <c r="D141" s="55"/>
      <c r="E141" s="55"/>
      <c r="F141" s="55"/>
      <c r="G141" s="54" t="str">
        <f>VLOOKUP(B141,IF(A141="COMPOSICAO",S!$A:$D,I!$A:$D),3,FALSE)</f>
        <v>H</v>
      </c>
      <c r="H141" s="81">
        <v>1</v>
      </c>
      <c r="I141" s="56">
        <f>IF(A141="COMPOSICAO",VLOOKUP("TOTAL - "&amp;B141,COMPOSICAO_AUX_3!$A:$J,10,FALSE),VLOOKUP(B141,I!$A:$D,4,FALSE))</f>
        <v>43.11</v>
      </c>
      <c r="J141" s="60">
        <f t="shared" ref="J141:J146" si="4">TRUNC(H141*I141,2)</f>
        <v>43.11</v>
      </c>
      <c r="K141" s="59"/>
    </row>
    <row r="142" spans="1:13" ht="90" customHeight="1" x14ac:dyDescent="0.25">
      <c r="A142" s="54" t="s">
        <v>434</v>
      </c>
      <c r="B142" s="67">
        <v>53831</v>
      </c>
      <c r="C142" s="55" t="str">
        <f>VLOOKUP(B142,IF(A142="COMPOSICAO",S!$A:$D,I!$A:$D),2,FALSE)</f>
        <v>CAMINHÃO PIPA 10.000 L TRUCADO, PESO BRUTO TOTAL 23.000 KG, CARGA ÚTIL MÁXIMA 15.935 KG, DISTÂNCIA ENTRE EIXOS 4,8 M, POTÊNCIA 230 CV, INCLUSIVE TANQUE DE AÇO PARA TRANSPORTE DE ÁGUA - MATERIAIS NA OPERAÇÃO. AF_06/2014</v>
      </c>
      <c r="D142" s="55"/>
      <c r="E142" s="55"/>
      <c r="F142" s="55"/>
      <c r="G142" s="54" t="str">
        <f>VLOOKUP(B142,IF(A142="COMPOSICAO",S!$A:$D,I!$A:$D),3,FALSE)</f>
        <v>H</v>
      </c>
      <c r="H142" s="81">
        <v>1</v>
      </c>
      <c r="I142" s="56">
        <f>IF(A142="COMPOSICAO",VLOOKUP("TOTAL - "&amp;B142,COMPOSICAO_AUX_3!$A:$J,10,FALSE),VLOOKUP(B142,I!$A:$D,4,FALSE))</f>
        <v>211.29</v>
      </c>
      <c r="J142" s="60">
        <f t="shared" si="4"/>
        <v>211.29</v>
      </c>
      <c r="K142" s="59"/>
    </row>
    <row r="143" spans="1:13" ht="30" customHeight="1" x14ac:dyDescent="0.25">
      <c r="A143" s="54" t="s">
        <v>434</v>
      </c>
      <c r="B143" s="67">
        <v>88282</v>
      </c>
      <c r="C143" s="55" t="str">
        <f>VLOOKUP(B143,IF(A143="COMPOSICAO",S!$A:$D,I!$A:$D),2,FALSE)</f>
        <v>MOTORISTA DE CAMINHÃO COM ENCARGOS COMPLEMENTARES</v>
      </c>
      <c r="D143" s="55"/>
      <c r="E143" s="55"/>
      <c r="F143" s="55"/>
      <c r="G143" s="54" t="str">
        <f>VLOOKUP(B143,IF(A143="COMPOSICAO",S!$A:$D,I!$A:$D),3,FALSE)</f>
        <v>H</v>
      </c>
      <c r="H143" s="81">
        <v>1</v>
      </c>
      <c r="I143" s="56">
        <f>IF(A143="COMPOSICAO",VLOOKUP("TOTAL - "&amp;B143,COMPOSICAO_AUX_3!$A:$J,10,FALSE),VLOOKUP(B143,I!$A:$D,4,FALSE))</f>
        <v>21.19</v>
      </c>
      <c r="J143" s="60">
        <f t="shared" si="4"/>
        <v>21.19</v>
      </c>
      <c r="K143" s="59"/>
    </row>
    <row r="144" spans="1:13" ht="75" customHeight="1" x14ac:dyDescent="0.25">
      <c r="A144" s="54" t="s">
        <v>434</v>
      </c>
      <c r="B144" s="67">
        <v>91396</v>
      </c>
      <c r="C144" s="55" t="str">
        <f>VLOOKUP(B144,IF(A144="COMPOSICAO",S!$A:$D,I!$A:$D),2,FALSE)</f>
        <v>CAMINHÃO PIPA 10.000 L TRUCADO, PESO BRUTO TOTAL 23.000 KG, CARGA ÚTIL MÁXIMA 15.935 KG, DISTÂNCIA ENTRE EIXOS 4,8 M, POTÊNCIA 230 CV, INCLUSIVE TANQUE DE AÇO PARA TRANSPORTE DE ÁGUA - DEPRECIAÇÃO. AF_06/2014</v>
      </c>
      <c r="D144" s="55"/>
      <c r="E144" s="55"/>
      <c r="F144" s="55"/>
      <c r="G144" s="54" t="str">
        <f>VLOOKUP(B144,IF(A144="COMPOSICAO",S!$A:$D,I!$A:$D),3,FALSE)</f>
        <v>H</v>
      </c>
      <c r="H144" s="81">
        <v>1</v>
      </c>
      <c r="I144" s="56">
        <f>IF(A144="COMPOSICAO",VLOOKUP("TOTAL - "&amp;B144,COMPOSICAO_AUX_3!$A:$J,10,FALSE),VLOOKUP(B144,I!$A:$D,4,FALSE))</f>
        <v>24.52</v>
      </c>
      <c r="J144" s="60">
        <f t="shared" si="4"/>
        <v>24.52</v>
      </c>
      <c r="K144" s="59"/>
    </row>
    <row r="145" spans="1:13" ht="75" customHeight="1" x14ac:dyDescent="0.25">
      <c r="A145" s="54" t="s">
        <v>434</v>
      </c>
      <c r="B145" s="67">
        <v>91397</v>
      </c>
      <c r="C145" s="55" t="str">
        <f>VLOOKUP(B145,IF(A145="COMPOSICAO",S!$A:$D,I!$A:$D),2,FALSE)</f>
        <v>CAMINHÃO PIPA 10.000 L TRUCADO, PESO BRUTO TOTAL 23.000 KG, CARGA ÚTIL MÁXIMA 15.935 KG, DISTÂNCIA ENTRE EIXOS 4,8 M, POTÊNCIA 230 CV, INCLUSIVE TANQUE DE AÇO PARA TRANSPORTE DE ÁGUA - JUROS. AF_06/2014</v>
      </c>
      <c r="D145" s="55"/>
      <c r="E145" s="55"/>
      <c r="F145" s="55"/>
      <c r="G145" s="54" t="str">
        <f>VLOOKUP(B145,IF(A145="COMPOSICAO",S!$A:$D,I!$A:$D),3,FALSE)</f>
        <v>H</v>
      </c>
      <c r="H145" s="81">
        <v>1</v>
      </c>
      <c r="I145" s="56">
        <f>IF(A145="COMPOSICAO",VLOOKUP("TOTAL - "&amp;B145,COMPOSICAO_AUX_3!$A:$J,10,FALSE),VLOOKUP(B145,I!$A:$D,4,FALSE))</f>
        <v>4.7799999999999994</v>
      </c>
      <c r="J145" s="60">
        <f t="shared" si="4"/>
        <v>4.78</v>
      </c>
      <c r="K145" s="59"/>
    </row>
    <row r="146" spans="1:13" ht="75" customHeight="1" x14ac:dyDescent="0.25">
      <c r="A146" s="54" t="s">
        <v>434</v>
      </c>
      <c r="B146" s="67">
        <v>91398</v>
      </c>
      <c r="C146" s="55" t="str">
        <f>VLOOKUP(B146,IF(A146="COMPOSICAO",S!$A:$D,I!$A:$D),2,FALSE)</f>
        <v>CAMINHÃO PIPA 10.000 L TRUCADO, PESO BRUTO TOTAL 23.000 KG, CARGA ÚTIL MÁXIMA 15.935 KG, DISTÂNCIA ENTRE EIXOS 4,8 M, POTÊNCIA 230 CV, INCLUSIVE TANQUE DE AÇO PARA TRANSPORTE DE ÁGUA - IMPOSTOS E SEGUROS. AF_06/2014</v>
      </c>
      <c r="D146" s="55"/>
      <c r="E146" s="55"/>
      <c r="F146" s="55"/>
      <c r="G146" s="54" t="str">
        <f>VLOOKUP(B146,IF(A146="COMPOSICAO",S!$A:$D,I!$A:$D),3,FALSE)</f>
        <v>H</v>
      </c>
      <c r="H146" s="81">
        <v>1</v>
      </c>
      <c r="I146" s="56">
        <f>IF(A146="COMPOSICAO",VLOOKUP("TOTAL - "&amp;B146,COMPOSICAO_AUX_3!$A:$J,10,FALSE),VLOOKUP(B146,I!$A:$D,4,FALSE))</f>
        <v>3.79</v>
      </c>
      <c r="J146" s="60">
        <f t="shared" si="4"/>
        <v>3.79</v>
      </c>
      <c r="K146" s="59"/>
    </row>
    <row r="147" spans="1:13" ht="15" customHeight="1" x14ac:dyDescent="0.25">
      <c r="A147" s="76" t="s">
        <v>747</v>
      </c>
      <c r="B147" s="77"/>
      <c r="C147" s="77"/>
      <c r="D147" s="77"/>
      <c r="E147" s="77"/>
      <c r="F147" s="77"/>
      <c r="G147" s="78"/>
      <c r="H147" s="79"/>
      <c r="I147" s="80"/>
      <c r="J147" s="60">
        <f>SUM(J140:K146)</f>
        <v>308.67999999999995</v>
      </c>
      <c r="K147" s="59"/>
    </row>
    <row r="148" spans="1:13" ht="15" customHeight="1" x14ac:dyDescent="0.25">
      <c r="A148" s="4"/>
      <c r="B148" s="4"/>
      <c r="C148" s="4"/>
      <c r="D148" s="4"/>
      <c r="E148" s="4"/>
      <c r="F148" s="4"/>
      <c r="G148" s="4"/>
      <c r="H148" s="4"/>
      <c r="I148" s="4"/>
      <c r="J148" s="4"/>
      <c r="K148" s="4"/>
    </row>
    <row r="149" spans="1:13" ht="15" customHeight="1" x14ac:dyDescent="0.25">
      <c r="A149" s="22" t="s">
        <v>429</v>
      </c>
      <c r="B149" s="22" t="s">
        <v>32</v>
      </c>
      <c r="C149" s="46" t="s">
        <v>8</v>
      </c>
      <c r="D149" s="47"/>
      <c r="E149" s="47"/>
      <c r="F149" s="47"/>
      <c r="G149" s="7" t="s">
        <v>33</v>
      </c>
      <c r="H149" s="7" t="s">
        <v>430</v>
      </c>
      <c r="I149" s="7" t="s">
        <v>431</v>
      </c>
      <c r="J149" s="34" t="s">
        <v>10</v>
      </c>
      <c r="K149" s="33"/>
    </row>
    <row r="150" spans="1:13" ht="75" customHeight="1" x14ac:dyDescent="0.25">
      <c r="A150" s="7" t="s">
        <v>625</v>
      </c>
      <c r="B150" s="71">
        <v>5903</v>
      </c>
      <c r="C150" s="73" t="str">
        <f>VLOOKUP(B150,S!$A:$D,2,FALSE)</f>
        <v>CAMINHÃO PIPA 10.000 L TRUCADO, PESO BRUTO TOTAL 23.000 KG, CARGA ÚTIL MÁXIMA 15.935 KG, DISTÂNCIA ENTRE EIXOS 4,8 M, POTÊNCIA 230 CV, INCLUSIVE TANQUE DE AÇO PARA TRANSPORTE DE ÁGUA - CHI DIURNO. AF_06/2014</v>
      </c>
      <c r="D150" s="73"/>
      <c r="E150" s="73"/>
      <c r="F150" s="72"/>
      <c r="G150" s="7" t="str">
        <f>VLOOKUP(B150,S!$A:$D,3,FALSE)</f>
        <v>CHI</v>
      </c>
      <c r="H150" s="74"/>
      <c r="I150" s="74">
        <f>J155</f>
        <v>54.28</v>
      </c>
      <c r="J150" s="53"/>
      <c r="K150" s="52"/>
      <c r="L150" s="74">
        <f>VLOOKUP(B150,S!$A:$D,4,FALSE)</f>
        <v>54.28</v>
      </c>
      <c r="M150" s="7" t="str">
        <f>IF(ROUND((L150-I150),2)=0,"OK, confere com a tabela.",IF(ROUND((L150-I150),2)&lt;0,"ACIMA ("&amp;TEXT(ROUND(I150*100/L150,4),"0,0000")&amp;" %) da tabela.","ABAIXO ("&amp;TEXT(ROUND(I150*100/L150,4),"0,0000")&amp;" %) da tabela."))</f>
        <v>OK, confere com a tabela.</v>
      </c>
    </row>
    <row r="151" spans="1:13" ht="30" customHeight="1" x14ac:dyDescent="0.25">
      <c r="A151" s="54" t="s">
        <v>434</v>
      </c>
      <c r="B151" s="67">
        <v>88282</v>
      </c>
      <c r="C151" s="55" t="str">
        <f>VLOOKUP(B151,IF(A151="COMPOSICAO",S!$A:$D,I!$A:$D),2,FALSE)</f>
        <v>MOTORISTA DE CAMINHÃO COM ENCARGOS COMPLEMENTARES</v>
      </c>
      <c r="D151" s="55"/>
      <c r="E151" s="55"/>
      <c r="F151" s="55"/>
      <c r="G151" s="54" t="str">
        <f>VLOOKUP(B151,IF(A151="COMPOSICAO",S!$A:$D,I!$A:$D),3,FALSE)</f>
        <v>H</v>
      </c>
      <c r="H151" s="81">
        <v>1</v>
      </c>
      <c r="I151" s="56">
        <f>IF(A151="COMPOSICAO",VLOOKUP("TOTAL - "&amp;B151,COMPOSICAO_AUX_3!$A:$J,10,FALSE),VLOOKUP(B151,I!$A:$D,4,FALSE))</f>
        <v>21.19</v>
      </c>
      <c r="J151" s="60">
        <f>TRUNC(H151*I151,2)</f>
        <v>21.19</v>
      </c>
      <c r="K151" s="59"/>
    </row>
    <row r="152" spans="1:13" ht="75" customHeight="1" x14ac:dyDescent="0.25">
      <c r="A152" s="54" t="s">
        <v>434</v>
      </c>
      <c r="B152" s="67">
        <v>91396</v>
      </c>
      <c r="C152" s="55" t="str">
        <f>VLOOKUP(B152,IF(A152="COMPOSICAO",S!$A:$D,I!$A:$D),2,FALSE)</f>
        <v>CAMINHÃO PIPA 10.000 L TRUCADO, PESO BRUTO TOTAL 23.000 KG, CARGA ÚTIL MÁXIMA 15.935 KG, DISTÂNCIA ENTRE EIXOS 4,8 M, POTÊNCIA 230 CV, INCLUSIVE TANQUE DE AÇO PARA TRANSPORTE DE ÁGUA - DEPRECIAÇÃO. AF_06/2014</v>
      </c>
      <c r="D152" s="55"/>
      <c r="E152" s="55"/>
      <c r="F152" s="55"/>
      <c r="G152" s="54" t="str">
        <f>VLOOKUP(B152,IF(A152="COMPOSICAO",S!$A:$D,I!$A:$D),3,FALSE)</f>
        <v>H</v>
      </c>
      <c r="H152" s="81">
        <v>1</v>
      </c>
      <c r="I152" s="56">
        <f>IF(A152="COMPOSICAO",VLOOKUP("TOTAL - "&amp;B152,COMPOSICAO_AUX_3!$A:$J,10,FALSE),VLOOKUP(B152,I!$A:$D,4,FALSE))</f>
        <v>24.52</v>
      </c>
      <c r="J152" s="60">
        <f>TRUNC(H152*I152,2)</f>
        <v>24.52</v>
      </c>
      <c r="K152" s="59"/>
    </row>
    <row r="153" spans="1:13" ht="75" customHeight="1" x14ac:dyDescent="0.25">
      <c r="A153" s="54" t="s">
        <v>434</v>
      </c>
      <c r="B153" s="67">
        <v>91397</v>
      </c>
      <c r="C153" s="55" t="str">
        <f>VLOOKUP(B153,IF(A153="COMPOSICAO",S!$A:$D,I!$A:$D),2,FALSE)</f>
        <v>CAMINHÃO PIPA 10.000 L TRUCADO, PESO BRUTO TOTAL 23.000 KG, CARGA ÚTIL MÁXIMA 15.935 KG, DISTÂNCIA ENTRE EIXOS 4,8 M, POTÊNCIA 230 CV, INCLUSIVE TANQUE DE AÇO PARA TRANSPORTE DE ÁGUA - JUROS. AF_06/2014</v>
      </c>
      <c r="D153" s="55"/>
      <c r="E153" s="55"/>
      <c r="F153" s="55"/>
      <c r="G153" s="54" t="str">
        <f>VLOOKUP(B153,IF(A153="COMPOSICAO",S!$A:$D,I!$A:$D),3,FALSE)</f>
        <v>H</v>
      </c>
      <c r="H153" s="81">
        <v>1</v>
      </c>
      <c r="I153" s="56">
        <f>IF(A153="COMPOSICAO",VLOOKUP("TOTAL - "&amp;B153,COMPOSICAO_AUX_3!$A:$J,10,FALSE),VLOOKUP(B153,I!$A:$D,4,FALSE))</f>
        <v>4.7799999999999994</v>
      </c>
      <c r="J153" s="60">
        <f>TRUNC(H153*I153,2)</f>
        <v>4.78</v>
      </c>
      <c r="K153" s="59"/>
    </row>
    <row r="154" spans="1:13" ht="75" customHeight="1" x14ac:dyDescent="0.25">
      <c r="A154" s="54" t="s">
        <v>434</v>
      </c>
      <c r="B154" s="67">
        <v>91398</v>
      </c>
      <c r="C154" s="55" t="str">
        <f>VLOOKUP(B154,IF(A154="COMPOSICAO",S!$A:$D,I!$A:$D),2,FALSE)</f>
        <v>CAMINHÃO PIPA 10.000 L TRUCADO, PESO BRUTO TOTAL 23.000 KG, CARGA ÚTIL MÁXIMA 15.935 KG, DISTÂNCIA ENTRE EIXOS 4,8 M, POTÊNCIA 230 CV, INCLUSIVE TANQUE DE AÇO PARA TRANSPORTE DE ÁGUA - IMPOSTOS E SEGUROS. AF_06/2014</v>
      </c>
      <c r="D154" s="55"/>
      <c r="E154" s="55"/>
      <c r="F154" s="55"/>
      <c r="G154" s="54" t="str">
        <f>VLOOKUP(B154,IF(A154="COMPOSICAO",S!$A:$D,I!$A:$D),3,FALSE)</f>
        <v>H</v>
      </c>
      <c r="H154" s="81">
        <v>1</v>
      </c>
      <c r="I154" s="56">
        <f>IF(A154="COMPOSICAO",VLOOKUP("TOTAL - "&amp;B154,COMPOSICAO_AUX_3!$A:$J,10,FALSE),VLOOKUP(B154,I!$A:$D,4,FALSE))</f>
        <v>3.79</v>
      </c>
      <c r="J154" s="60">
        <f>TRUNC(H154*I154,2)</f>
        <v>3.79</v>
      </c>
      <c r="K154" s="59"/>
    </row>
    <row r="155" spans="1:13" ht="15" customHeight="1" x14ac:dyDescent="0.25">
      <c r="A155" s="76" t="s">
        <v>748</v>
      </c>
      <c r="B155" s="77"/>
      <c r="C155" s="77"/>
      <c r="D155" s="77"/>
      <c r="E155" s="77"/>
      <c r="F155" s="77"/>
      <c r="G155" s="78"/>
      <c r="H155" s="79"/>
      <c r="I155" s="80"/>
      <c r="J155" s="60">
        <f>SUM(J150:K154)</f>
        <v>54.28</v>
      </c>
      <c r="K155" s="59"/>
    </row>
    <row r="156" spans="1:13" ht="15" customHeight="1" x14ac:dyDescent="0.25">
      <c r="A156" s="4"/>
      <c r="B156" s="4"/>
      <c r="C156" s="4"/>
      <c r="D156" s="4"/>
      <c r="E156" s="4"/>
      <c r="F156" s="4"/>
      <c r="G156" s="4"/>
      <c r="H156" s="4"/>
      <c r="I156" s="4"/>
      <c r="J156" s="4"/>
      <c r="K156" s="4"/>
    </row>
    <row r="157" spans="1:13" ht="15" customHeight="1" x14ac:dyDescent="0.25">
      <c r="A157" s="22" t="s">
        <v>429</v>
      </c>
      <c r="B157" s="22" t="s">
        <v>32</v>
      </c>
      <c r="C157" s="46" t="s">
        <v>8</v>
      </c>
      <c r="D157" s="47"/>
      <c r="E157" s="47"/>
      <c r="F157" s="47"/>
      <c r="G157" s="7" t="s">
        <v>33</v>
      </c>
      <c r="H157" s="7" t="s">
        <v>430</v>
      </c>
      <c r="I157" s="7" t="s">
        <v>431</v>
      </c>
      <c r="J157" s="34" t="s">
        <v>10</v>
      </c>
      <c r="K157" s="33"/>
    </row>
    <row r="158" spans="1:13" ht="30" customHeight="1" x14ac:dyDescent="0.25">
      <c r="A158" s="7" t="s">
        <v>622</v>
      </c>
      <c r="B158" s="71">
        <v>95308</v>
      </c>
      <c r="C158" s="73" t="str">
        <f>VLOOKUP(B158,S!$A:$D,2,FALSE)</f>
        <v>CURSO DE CAPACITAÇÃO PARA AJUDANTE DE ARMADOR (ENCARGOS COMPLEMENTARES) - HORISTA</v>
      </c>
      <c r="D158" s="73"/>
      <c r="E158" s="73"/>
      <c r="F158" s="72"/>
      <c r="G158" s="7" t="str">
        <f>VLOOKUP(B158,S!$A:$D,3,FALSE)</f>
        <v>H</v>
      </c>
      <c r="H158" s="74"/>
      <c r="I158" s="74">
        <f>J160</f>
        <v>0.13</v>
      </c>
      <c r="J158" s="53"/>
      <c r="K158" s="52"/>
      <c r="L158" s="74">
        <f>VLOOKUP(B158,S!$A:$D,4,FALSE)</f>
        <v>0.13</v>
      </c>
      <c r="M158" s="7" t="str">
        <f>IF(ROUND((L158-I158),2)=0,"OK, confere com a tabela.",IF(ROUND((L158-I158),2)&lt;0,"ACIMA ("&amp;TEXT(ROUND(I158*100/L158,4),"0,0000")&amp;" %) da tabela.","ABAIXO ("&amp;TEXT(ROUND(I158*100/L158,4),"0,0000")&amp;" %) da tabela."))</f>
        <v>OK, confere com a tabela.</v>
      </c>
    </row>
    <row r="159" spans="1:13" ht="15" customHeight="1" x14ac:dyDescent="0.25">
      <c r="A159" s="54" t="s">
        <v>433</v>
      </c>
      <c r="B159" s="67">
        <v>6114</v>
      </c>
      <c r="C159" s="55" t="str">
        <f>VLOOKUP(B159,IF(A159="COMPOSICAO",S!$A:$D,I!$A:$D),2,FALSE)</f>
        <v>AJUDANTE DE ARMADOR (HORISTA)</v>
      </c>
      <c r="D159" s="55"/>
      <c r="E159" s="55"/>
      <c r="F159" s="55"/>
      <c r="G159" s="54" t="str">
        <f>VLOOKUP(B159,IF(A159="COMPOSICAO",S!$A:$D,I!$A:$D),3,FALSE)</f>
        <v>H</v>
      </c>
      <c r="H159" s="81">
        <v>1.2109999999999999E-2</v>
      </c>
      <c r="I159" s="56">
        <f>IF(A159="COMPOSICAO",VLOOKUP("TOTAL - "&amp;B159,COMPOSICAO_AUX_3!$A:$J,10,FALSE),VLOOKUP(B159,I!$A:$D,4,FALSE))</f>
        <v>11.32</v>
      </c>
      <c r="J159" s="60">
        <f>TRUNC(H159*I159,2)</f>
        <v>0.13</v>
      </c>
      <c r="K159" s="59"/>
    </row>
    <row r="160" spans="1:13" ht="15" customHeight="1" x14ac:dyDescent="0.25">
      <c r="A160" s="76" t="s">
        <v>749</v>
      </c>
      <c r="B160" s="77"/>
      <c r="C160" s="77"/>
      <c r="D160" s="77"/>
      <c r="E160" s="77"/>
      <c r="F160" s="77"/>
      <c r="G160" s="78"/>
      <c r="H160" s="79"/>
      <c r="I160" s="80"/>
      <c r="J160" s="60">
        <f>SUM(J158:K159)</f>
        <v>0.13</v>
      </c>
      <c r="K160" s="59"/>
    </row>
    <row r="161" spans="1:13" ht="15" customHeight="1" x14ac:dyDescent="0.25">
      <c r="A161" s="4"/>
      <c r="B161" s="4"/>
      <c r="C161" s="4"/>
      <c r="D161" s="4"/>
      <c r="E161" s="4"/>
      <c r="F161" s="4"/>
      <c r="G161" s="4"/>
      <c r="H161" s="4"/>
      <c r="I161" s="4"/>
      <c r="J161" s="4"/>
      <c r="K161" s="4"/>
    </row>
    <row r="162" spans="1:13" ht="15" customHeight="1" x14ac:dyDescent="0.25">
      <c r="A162" s="22" t="s">
        <v>429</v>
      </c>
      <c r="B162" s="22" t="s">
        <v>32</v>
      </c>
      <c r="C162" s="46" t="s">
        <v>8</v>
      </c>
      <c r="D162" s="47"/>
      <c r="E162" s="47"/>
      <c r="F162" s="47"/>
      <c r="G162" s="7" t="s">
        <v>33</v>
      </c>
      <c r="H162" s="7" t="s">
        <v>430</v>
      </c>
      <c r="I162" s="7" t="s">
        <v>431</v>
      </c>
      <c r="J162" s="34" t="s">
        <v>10</v>
      </c>
      <c r="K162" s="33"/>
    </row>
    <row r="163" spans="1:13" ht="30" customHeight="1" x14ac:dyDescent="0.25">
      <c r="A163" s="7" t="s">
        <v>622</v>
      </c>
      <c r="B163" s="71">
        <v>95314</v>
      </c>
      <c r="C163" s="73" t="str">
        <f>VLOOKUP(B163,S!$A:$D,2,FALSE)</f>
        <v>CURSO DE CAPACITAÇÃO PARA ARMADOR (ENCARGOS COMPLEMENTARES) - HORISTA</v>
      </c>
      <c r="D163" s="73"/>
      <c r="E163" s="73"/>
      <c r="F163" s="72"/>
      <c r="G163" s="7" t="str">
        <f>VLOOKUP(B163,S!$A:$D,3,FALSE)</f>
        <v>H</v>
      </c>
      <c r="H163" s="74"/>
      <c r="I163" s="74">
        <f>J165</f>
        <v>0.21</v>
      </c>
      <c r="J163" s="53"/>
      <c r="K163" s="52"/>
      <c r="L163" s="74">
        <f>VLOOKUP(B163,S!$A:$D,4,FALSE)</f>
        <v>0.21</v>
      </c>
      <c r="M163" s="7" t="str">
        <f>IF(ROUND((L163-I163),2)=0,"OK, confere com a tabela.",IF(ROUND((L163-I163),2)&lt;0,"ACIMA ("&amp;TEXT(ROUND(I163*100/L163,4),"0,0000")&amp;" %) da tabela.","ABAIXO ("&amp;TEXT(ROUND(I163*100/L163,4),"0,0000")&amp;" %) da tabela."))</f>
        <v>OK, confere com a tabela.</v>
      </c>
    </row>
    <row r="164" spans="1:13" ht="15" customHeight="1" x14ac:dyDescent="0.25">
      <c r="A164" s="54" t="s">
        <v>433</v>
      </c>
      <c r="B164" s="67">
        <v>378</v>
      </c>
      <c r="C164" s="55" t="str">
        <f>VLOOKUP(B164,IF(A164="COMPOSICAO",S!$A:$D,I!$A:$D),2,FALSE)</f>
        <v>ARMADOR (HORISTA)</v>
      </c>
      <c r="D164" s="55"/>
      <c r="E164" s="55"/>
      <c r="F164" s="55"/>
      <c r="G164" s="54" t="str">
        <f>VLOOKUP(B164,IF(A164="COMPOSICAO",S!$A:$D,I!$A:$D),3,FALSE)</f>
        <v>H</v>
      </c>
      <c r="H164" s="81">
        <v>1.2109999999999999E-2</v>
      </c>
      <c r="I164" s="56">
        <f>IF(A164="COMPOSICAO",VLOOKUP("TOTAL - "&amp;B164,COMPOSICAO_AUX_3!$A:$J,10,FALSE),VLOOKUP(B164,I!$A:$D,4,FALSE))</f>
        <v>17.399999999999999</v>
      </c>
      <c r="J164" s="60">
        <f>TRUNC(H164*I164,2)</f>
        <v>0.21</v>
      </c>
      <c r="K164" s="59"/>
    </row>
    <row r="165" spans="1:13" ht="15" customHeight="1" x14ac:dyDescent="0.25">
      <c r="A165" s="76" t="s">
        <v>750</v>
      </c>
      <c r="B165" s="77"/>
      <c r="C165" s="77"/>
      <c r="D165" s="77"/>
      <c r="E165" s="77"/>
      <c r="F165" s="77"/>
      <c r="G165" s="78"/>
      <c r="H165" s="79"/>
      <c r="I165" s="80"/>
      <c r="J165" s="60">
        <f>SUM(J163:K164)</f>
        <v>0.21</v>
      </c>
      <c r="K165" s="59"/>
    </row>
    <row r="166" spans="1:13" ht="15" customHeight="1" x14ac:dyDescent="0.25">
      <c r="A166" s="4"/>
      <c r="B166" s="4"/>
      <c r="C166" s="4"/>
      <c r="D166" s="4"/>
      <c r="E166" s="4"/>
      <c r="F166" s="4"/>
      <c r="G166" s="4"/>
      <c r="H166" s="4"/>
      <c r="I166" s="4"/>
      <c r="J166" s="4"/>
      <c r="K166" s="4"/>
    </row>
    <row r="167" spans="1:13" ht="15" customHeight="1" x14ac:dyDescent="0.25">
      <c r="A167" s="22" t="s">
        <v>429</v>
      </c>
      <c r="B167" s="22" t="s">
        <v>32</v>
      </c>
      <c r="C167" s="46" t="s">
        <v>8</v>
      </c>
      <c r="D167" s="47"/>
      <c r="E167" s="47"/>
      <c r="F167" s="47"/>
      <c r="G167" s="7" t="s">
        <v>33</v>
      </c>
      <c r="H167" s="7" t="s">
        <v>430</v>
      </c>
      <c r="I167" s="7" t="s">
        <v>431</v>
      </c>
      <c r="J167" s="34" t="s">
        <v>10</v>
      </c>
      <c r="K167" s="33"/>
    </row>
    <row r="168" spans="1:13" ht="30" customHeight="1" x14ac:dyDescent="0.25">
      <c r="A168" s="7" t="s">
        <v>622</v>
      </c>
      <c r="B168" s="71">
        <v>88238</v>
      </c>
      <c r="C168" s="73" t="str">
        <f>VLOOKUP(B168,S!$A:$D,2,FALSE)</f>
        <v>AJUDANTE DE ARMADOR COM ENCARGOS COMPLEMENTARES</v>
      </c>
      <c r="D168" s="73"/>
      <c r="E168" s="73"/>
      <c r="F168" s="72"/>
      <c r="G168" s="7" t="str">
        <f>VLOOKUP(B168,S!$A:$D,3,FALSE)</f>
        <v>H</v>
      </c>
      <c r="H168" s="74"/>
      <c r="I168" s="74">
        <f>J177</f>
        <v>19.45</v>
      </c>
      <c r="J168" s="53"/>
      <c r="K168" s="52"/>
      <c r="L168" s="74">
        <f>VLOOKUP(B168,S!$A:$D,4,FALSE)</f>
        <v>19.45</v>
      </c>
      <c r="M168" s="7" t="str">
        <f>IF(ROUND((L168-I168),2)=0,"OK, confere com a tabela.",IF(ROUND((L168-I168),2)&lt;0,"ACIMA ("&amp;TEXT(ROUND(I168*100/L168,4),"0,0000")&amp;" %) da tabela.","ABAIXO ("&amp;TEXT(ROUND(I168*100/L168,4),"0,0000")&amp;" %) da tabela."))</f>
        <v>OK, confere com a tabela.</v>
      </c>
    </row>
    <row r="169" spans="1:13" ht="15" customHeight="1" x14ac:dyDescent="0.25">
      <c r="A169" s="54" t="s">
        <v>433</v>
      </c>
      <c r="B169" s="67">
        <v>6114</v>
      </c>
      <c r="C169" s="55" t="str">
        <f>VLOOKUP(B169,IF(A169="COMPOSICAO",S!$A:$D,I!$A:$D),2,FALSE)</f>
        <v>AJUDANTE DE ARMADOR (HORISTA)</v>
      </c>
      <c r="D169" s="55"/>
      <c r="E169" s="55"/>
      <c r="F169" s="55"/>
      <c r="G169" s="54" t="str">
        <f>VLOOKUP(B169,IF(A169="COMPOSICAO",S!$A:$D,I!$A:$D),3,FALSE)</f>
        <v>H</v>
      </c>
      <c r="H169" s="81">
        <v>1</v>
      </c>
      <c r="I169" s="56">
        <f>IF(A169="COMPOSICAO",VLOOKUP("TOTAL - "&amp;B169,COMPOSICAO_AUX_3!$A:$J,10,FALSE),VLOOKUP(B169,I!$A:$D,4,FALSE))</f>
        <v>11.32</v>
      </c>
      <c r="J169" s="60">
        <f t="shared" ref="J169:J176" si="5">TRUNC(H169*I169,2)</f>
        <v>11.32</v>
      </c>
      <c r="K169" s="59"/>
    </row>
    <row r="170" spans="1:13" ht="30" customHeight="1" x14ac:dyDescent="0.25">
      <c r="A170" s="54" t="s">
        <v>433</v>
      </c>
      <c r="B170" s="67">
        <v>37370</v>
      </c>
      <c r="C170" s="55" t="str">
        <f>VLOOKUP(B170,IF(A170="COMPOSICAO",S!$A:$D,I!$A:$D),2,FALSE)</f>
        <v>ALIMENTACAO - HORISTA (COLETADO CAIXA - ENCARGOS COMPLEMENTARES)</v>
      </c>
      <c r="D170" s="55"/>
      <c r="E170" s="55"/>
      <c r="F170" s="55"/>
      <c r="G170" s="54" t="str">
        <f>VLOOKUP(B170,IF(A170="COMPOSICAO",S!$A:$D,I!$A:$D),3,FALSE)</f>
        <v>H</v>
      </c>
      <c r="H170" s="81">
        <v>1</v>
      </c>
      <c r="I170" s="56">
        <f>IF(A170="COMPOSICAO",VLOOKUP("TOTAL - "&amp;B170,COMPOSICAO_AUX_3!$A:$J,10,FALSE),VLOOKUP(B170,I!$A:$D,4,FALSE))</f>
        <v>3.29</v>
      </c>
      <c r="J170" s="60">
        <f t="shared" si="5"/>
        <v>3.29</v>
      </c>
      <c r="K170" s="59"/>
    </row>
    <row r="171" spans="1:13" ht="30" customHeight="1" x14ac:dyDescent="0.25">
      <c r="A171" s="54" t="s">
        <v>433</v>
      </c>
      <c r="B171" s="67">
        <v>37371</v>
      </c>
      <c r="C171" s="55" t="str">
        <f>VLOOKUP(B171,IF(A171="COMPOSICAO",S!$A:$D,I!$A:$D),2,FALSE)</f>
        <v>TRANSPORTE - HORISTA (COLETADO CAIXA - ENCARGOS COMPLEMENTARES)</v>
      </c>
      <c r="D171" s="55"/>
      <c r="E171" s="55"/>
      <c r="F171" s="55"/>
      <c r="G171" s="54" t="str">
        <f>VLOOKUP(B171,IF(A171="COMPOSICAO",S!$A:$D,I!$A:$D),3,FALSE)</f>
        <v>H</v>
      </c>
      <c r="H171" s="81">
        <v>1</v>
      </c>
      <c r="I171" s="56">
        <f>IF(A171="COMPOSICAO",VLOOKUP("TOTAL - "&amp;B171,COMPOSICAO_AUX_3!$A:$J,10,FALSE),VLOOKUP(B171,I!$A:$D,4,FALSE))</f>
        <v>1.5</v>
      </c>
      <c r="J171" s="60">
        <f t="shared" si="5"/>
        <v>1.5</v>
      </c>
      <c r="K171" s="59"/>
    </row>
    <row r="172" spans="1:13" ht="30" customHeight="1" x14ac:dyDescent="0.25">
      <c r="A172" s="54" t="s">
        <v>433</v>
      </c>
      <c r="B172" s="67">
        <v>37372</v>
      </c>
      <c r="C172" s="55" t="str">
        <f>VLOOKUP(B172,IF(A172="COMPOSICAO",S!$A:$D,I!$A:$D),2,FALSE)</f>
        <v>EXAMES - HORISTA (COLETADO CAIXA - ENCARGOS COMPLEMENTARES)</v>
      </c>
      <c r="D172" s="55"/>
      <c r="E172" s="55"/>
      <c r="F172" s="55"/>
      <c r="G172" s="54" t="str">
        <f>VLOOKUP(B172,IF(A172="COMPOSICAO",S!$A:$D,I!$A:$D),3,FALSE)</f>
        <v>H</v>
      </c>
      <c r="H172" s="81">
        <v>1</v>
      </c>
      <c r="I172" s="56">
        <f>IF(A172="COMPOSICAO",VLOOKUP("TOTAL - "&amp;B172,COMPOSICAO_AUX_3!$A:$J,10,FALSE),VLOOKUP(B172,I!$A:$D,4,FALSE))</f>
        <v>1.1399999999999999</v>
      </c>
      <c r="J172" s="60">
        <f t="shared" si="5"/>
        <v>1.1399999999999999</v>
      </c>
      <c r="K172" s="59"/>
    </row>
    <row r="173" spans="1:13" ht="30" customHeight="1" x14ac:dyDescent="0.25">
      <c r="A173" s="54" t="s">
        <v>433</v>
      </c>
      <c r="B173" s="67">
        <v>37373</v>
      </c>
      <c r="C173" s="55" t="str">
        <f>VLOOKUP(B173,IF(A173="COMPOSICAO",S!$A:$D,I!$A:$D),2,FALSE)</f>
        <v>SEGURO - HORISTA (COLETADO CAIXA - ENCARGOS COMPLEMENTARES)</v>
      </c>
      <c r="D173" s="55"/>
      <c r="E173" s="55"/>
      <c r="F173" s="55"/>
      <c r="G173" s="54" t="str">
        <f>VLOOKUP(B173,IF(A173="COMPOSICAO",S!$A:$D,I!$A:$D),3,FALSE)</f>
        <v>H</v>
      </c>
      <c r="H173" s="81">
        <v>1</v>
      </c>
      <c r="I173" s="56">
        <f>IF(A173="COMPOSICAO",VLOOKUP("TOTAL - "&amp;B173,COMPOSICAO_AUX_3!$A:$J,10,FALSE),VLOOKUP(B173,I!$A:$D,4,FALSE))</f>
        <v>0.06</v>
      </c>
      <c r="J173" s="60">
        <f t="shared" si="5"/>
        <v>0.06</v>
      </c>
      <c r="K173" s="59"/>
    </row>
    <row r="174" spans="1:13" ht="30" customHeight="1" x14ac:dyDescent="0.25">
      <c r="A174" s="54" t="s">
        <v>433</v>
      </c>
      <c r="B174" s="67">
        <v>43465</v>
      </c>
      <c r="C174" s="55" t="str">
        <f>VLOOKUP(B174,IF(A174="COMPOSICAO",S!$A:$D,I!$A:$D),2,FALSE)</f>
        <v>FERRAMENTAS - FAMILIA PEDREIRO - HORISTA (ENCARGOS COMPLEMENTARES - COLETADO CAIXA)</v>
      </c>
      <c r="D174" s="55"/>
      <c r="E174" s="55"/>
      <c r="F174" s="55"/>
      <c r="G174" s="54" t="str">
        <f>VLOOKUP(B174,IF(A174="COMPOSICAO",S!$A:$D,I!$A:$D),3,FALSE)</f>
        <v>H</v>
      </c>
      <c r="H174" s="81">
        <v>1</v>
      </c>
      <c r="I174" s="56">
        <f>IF(A174="COMPOSICAO",VLOOKUP("TOTAL - "&amp;B174,COMPOSICAO_AUX_3!$A:$J,10,FALSE),VLOOKUP(B174,I!$A:$D,4,FALSE))</f>
        <v>0.84</v>
      </c>
      <c r="J174" s="60">
        <f t="shared" si="5"/>
        <v>0.84</v>
      </c>
      <c r="K174" s="59"/>
    </row>
    <row r="175" spans="1:13" ht="30" customHeight="1" x14ac:dyDescent="0.25">
      <c r="A175" s="54" t="s">
        <v>433</v>
      </c>
      <c r="B175" s="67">
        <v>43489</v>
      </c>
      <c r="C175" s="55" t="str">
        <f>VLOOKUP(B175,IF(A175="COMPOSICAO",S!$A:$D,I!$A:$D),2,FALSE)</f>
        <v>EPI - FAMILIA PEDREIRO - HORISTA (ENCARGOS COMPLEMENTARES - COLETADO CAIXA)</v>
      </c>
      <c r="D175" s="55"/>
      <c r="E175" s="55"/>
      <c r="F175" s="55"/>
      <c r="G175" s="54" t="str">
        <f>VLOOKUP(B175,IF(A175="COMPOSICAO",S!$A:$D,I!$A:$D),3,FALSE)</f>
        <v>H</v>
      </c>
      <c r="H175" s="81">
        <v>1</v>
      </c>
      <c r="I175" s="56">
        <f>IF(A175="COMPOSICAO",VLOOKUP("TOTAL - "&amp;B175,COMPOSICAO_AUX_3!$A:$J,10,FALSE),VLOOKUP(B175,I!$A:$D,4,FALSE))</f>
        <v>1.17</v>
      </c>
      <c r="J175" s="60">
        <f t="shared" si="5"/>
        <v>1.17</v>
      </c>
      <c r="K175" s="59"/>
    </row>
    <row r="176" spans="1:13" ht="30" customHeight="1" x14ac:dyDescent="0.25">
      <c r="A176" s="54" t="s">
        <v>434</v>
      </c>
      <c r="B176" s="67">
        <v>95308</v>
      </c>
      <c r="C176" s="55" t="str">
        <f>VLOOKUP(B176,IF(A176="COMPOSICAO",S!$A:$D,I!$A:$D),2,FALSE)</f>
        <v>CURSO DE CAPACITAÇÃO PARA AJUDANTE DE ARMADOR (ENCARGOS COMPLEMENTARES) - HORISTA</v>
      </c>
      <c r="D176" s="55"/>
      <c r="E176" s="55"/>
      <c r="F176" s="55"/>
      <c r="G176" s="54" t="str">
        <f>VLOOKUP(B176,IF(A176="COMPOSICAO",S!$A:$D,I!$A:$D),3,FALSE)</f>
        <v>H</v>
      </c>
      <c r="H176" s="81">
        <v>1</v>
      </c>
      <c r="I176" s="56">
        <f>IF(A176="COMPOSICAO",VLOOKUP("TOTAL - "&amp;B176,COMPOSICAO_AUX_3!$A:$J,10,FALSE),VLOOKUP(B176,I!$A:$D,4,FALSE))</f>
        <v>0.13</v>
      </c>
      <c r="J176" s="60">
        <f t="shared" si="5"/>
        <v>0.13</v>
      </c>
      <c r="K176" s="59"/>
    </row>
    <row r="177" spans="1:13" ht="15" customHeight="1" x14ac:dyDescent="0.25">
      <c r="A177" s="76" t="s">
        <v>638</v>
      </c>
      <c r="B177" s="77"/>
      <c r="C177" s="77"/>
      <c r="D177" s="77"/>
      <c r="E177" s="77"/>
      <c r="F177" s="77"/>
      <c r="G177" s="78"/>
      <c r="H177" s="79"/>
      <c r="I177" s="80"/>
      <c r="J177" s="60">
        <f>SUM(J168:K176)</f>
        <v>19.45</v>
      </c>
      <c r="K177" s="59"/>
    </row>
    <row r="178" spans="1:13" ht="15" customHeight="1" x14ac:dyDescent="0.25">
      <c r="A178" s="4"/>
      <c r="B178" s="4"/>
      <c r="C178" s="4"/>
      <c r="D178" s="4"/>
      <c r="E178" s="4"/>
      <c r="F178" s="4"/>
      <c r="G178" s="4"/>
      <c r="H178" s="4"/>
      <c r="I178" s="4"/>
      <c r="J178" s="4"/>
      <c r="K178" s="4"/>
    </row>
    <row r="179" spans="1:13" ht="15" customHeight="1" x14ac:dyDescent="0.25">
      <c r="A179" s="22" t="s">
        <v>429</v>
      </c>
      <c r="B179" s="22" t="s">
        <v>32</v>
      </c>
      <c r="C179" s="46" t="s">
        <v>8</v>
      </c>
      <c r="D179" s="47"/>
      <c r="E179" s="47"/>
      <c r="F179" s="47"/>
      <c r="G179" s="7" t="s">
        <v>33</v>
      </c>
      <c r="H179" s="7" t="s">
        <v>430</v>
      </c>
      <c r="I179" s="7" t="s">
        <v>431</v>
      </c>
      <c r="J179" s="34" t="s">
        <v>10</v>
      </c>
      <c r="K179" s="33"/>
    </row>
    <row r="180" spans="1:13" ht="15" customHeight="1" x14ac:dyDescent="0.25">
      <c r="A180" s="7" t="s">
        <v>622</v>
      </c>
      <c r="B180" s="71">
        <v>88245</v>
      </c>
      <c r="C180" s="73" t="str">
        <f>VLOOKUP(B180,S!$A:$D,2,FALSE)</f>
        <v>ARMADOR COM ENCARGOS COMPLEMENTARES</v>
      </c>
      <c r="D180" s="73"/>
      <c r="E180" s="73"/>
      <c r="F180" s="72"/>
      <c r="G180" s="7" t="str">
        <f>VLOOKUP(B180,S!$A:$D,3,FALSE)</f>
        <v>H</v>
      </c>
      <c r="H180" s="74"/>
      <c r="I180" s="74">
        <f>J189</f>
        <v>25.61</v>
      </c>
      <c r="J180" s="53"/>
      <c r="K180" s="52"/>
      <c r="L180" s="74">
        <f>VLOOKUP(B180,S!$A:$D,4,FALSE)</f>
        <v>25.61</v>
      </c>
      <c r="M180" s="7" t="str">
        <f>IF(ROUND((L180-I180),2)=0,"OK, confere com a tabela.",IF(ROUND((L180-I180),2)&lt;0,"ACIMA ("&amp;TEXT(ROUND(I180*100/L180,4),"0,0000")&amp;" %) da tabela.","ABAIXO ("&amp;TEXT(ROUND(I180*100/L180,4),"0,0000")&amp;" %) da tabela."))</f>
        <v>OK, confere com a tabela.</v>
      </c>
    </row>
    <row r="181" spans="1:13" ht="15" customHeight="1" x14ac:dyDescent="0.25">
      <c r="A181" s="54" t="s">
        <v>433</v>
      </c>
      <c r="B181" s="67">
        <v>378</v>
      </c>
      <c r="C181" s="55" t="str">
        <f>VLOOKUP(B181,IF(A181="COMPOSICAO",S!$A:$D,I!$A:$D),2,FALSE)</f>
        <v>ARMADOR (HORISTA)</v>
      </c>
      <c r="D181" s="55"/>
      <c r="E181" s="55"/>
      <c r="F181" s="55"/>
      <c r="G181" s="54" t="str">
        <f>VLOOKUP(B181,IF(A181="COMPOSICAO",S!$A:$D,I!$A:$D),3,FALSE)</f>
        <v>H</v>
      </c>
      <c r="H181" s="81">
        <v>1</v>
      </c>
      <c r="I181" s="56">
        <f>IF(A181="COMPOSICAO",VLOOKUP("TOTAL - "&amp;B181,COMPOSICAO_AUX_3!$A:$J,10,FALSE),VLOOKUP(B181,I!$A:$D,4,FALSE))</f>
        <v>17.399999999999999</v>
      </c>
      <c r="J181" s="60">
        <f t="shared" ref="J181:J188" si="6">TRUNC(H181*I181,2)</f>
        <v>17.399999999999999</v>
      </c>
      <c r="K181" s="59"/>
    </row>
    <row r="182" spans="1:13" ht="30" customHeight="1" x14ac:dyDescent="0.25">
      <c r="A182" s="54" t="s">
        <v>433</v>
      </c>
      <c r="B182" s="67">
        <v>37370</v>
      </c>
      <c r="C182" s="55" t="str">
        <f>VLOOKUP(B182,IF(A182="COMPOSICAO",S!$A:$D,I!$A:$D),2,FALSE)</f>
        <v>ALIMENTACAO - HORISTA (COLETADO CAIXA - ENCARGOS COMPLEMENTARES)</v>
      </c>
      <c r="D182" s="55"/>
      <c r="E182" s="55"/>
      <c r="F182" s="55"/>
      <c r="G182" s="54" t="str">
        <f>VLOOKUP(B182,IF(A182="COMPOSICAO",S!$A:$D,I!$A:$D),3,FALSE)</f>
        <v>H</v>
      </c>
      <c r="H182" s="81">
        <v>1</v>
      </c>
      <c r="I182" s="56">
        <f>IF(A182="COMPOSICAO",VLOOKUP("TOTAL - "&amp;B182,COMPOSICAO_AUX_3!$A:$J,10,FALSE),VLOOKUP(B182,I!$A:$D,4,FALSE))</f>
        <v>3.29</v>
      </c>
      <c r="J182" s="60">
        <f t="shared" si="6"/>
        <v>3.29</v>
      </c>
      <c r="K182" s="59"/>
    </row>
    <row r="183" spans="1:13" ht="30" customHeight="1" x14ac:dyDescent="0.25">
      <c r="A183" s="54" t="s">
        <v>433</v>
      </c>
      <c r="B183" s="67">
        <v>37371</v>
      </c>
      <c r="C183" s="55" t="str">
        <f>VLOOKUP(B183,IF(A183="COMPOSICAO",S!$A:$D,I!$A:$D),2,FALSE)</f>
        <v>TRANSPORTE - HORISTA (COLETADO CAIXA - ENCARGOS COMPLEMENTARES)</v>
      </c>
      <c r="D183" s="55"/>
      <c r="E183" s="55"/>
      <c r="F183" s="55"/>
      <c r="G183" s="54" t="str">
        <f>VLOOKUP(B183,IF(A183="COMPOSICAO",S!$A:$D,I!$A:$D),3,FALSE)</f>
        <v>H</v>
      </c>
      <c r="H183" s="81">
        <v>1</v>
      </c>
      <c r="I183" s="56">
        <f>IF(A183="COMPOSICAO",VLOOKUP("TOTAL - "&amp;B183,COMPOSICAO_AUX_3!$A:$J,10,FALSE),VLOOKUP(B183,I!$A:$D,4,FALSE))</f>
        <v>1.5</v>
      </c>
      <c r="J183" s="60">
        <f t="shared" si="6"/>
        <v>1.5</v>
      </c>
      <c r="K183" s="59"/>
    </row>
    <row r="184" spans="1:13" ht="30" customHeight="1" x14ac:dyDescent="0.25">
      <c r="A184" s="54" t="s">
        <v>433</v>
      </c>
      <c r="B184" s="67">
        <v>37372</v>
      </c>
      <c r="C184" s="55" t="str">
        <f>VLOOKUP(B184,IF(A184="COMPOSICAO",S!$A:$D,I!$A:$D),2,FALSE)</f>
        <v>EXAMES - HORISTA (COLETADO CAIXA - ENCARGOS COMPLEMENTARES)</v>
      </c>
      <c r="D184" s="55"/>
      <c r="E184" s="55"/>
      <c r="F184" s="55"/>
      <c r="G184" s="54" t="str">
        <f>VLOOKUP(B184,IF(A184="COMPOSICAO",S!$A:$D,I!$A:$D),3,FALSE)</f>
        <v>H</v>
      </c>
      <c r="H184" s="81">
        <v>1</v>
      </c>
      <c r="I184" s="56">
        <f>IF(A184="COMPOSICAO",VLOOKUP("TOTAL - "&amp;B184,COMPOSICAO_AUX_3!$A:$J,10,FALSE),VLOOKUP(B184,I!$A:$D,4,FALSE))</f>
        <v>1.1399999999999999</v>
      </c>
      <c r="J184" s="60">
        <f t="shared" si="6"/>
        <v>1.1399999999999999</v>
      </c>
      <c r="K184" s="59"/>
    </row>
    <row r="185" spans="1:13" ht="30" customHeight="1" x14ac:dyDescent="0.25">
      <c r="A185" s="54" t="s">
        <v>433</v>
      </c>
      <c r="B185" s="67">
        <v>37373</v>
      </c>
      <c r="C185" s="55" t="str">
        <f>VLOOKUP(B185,IF(A185="COMPOSICAO",S!$A:$D,I!$A:$D),2,FALSE)</f>
        <v>SEGURO - HORISTA (COLETADO CAIXA - ENCARGOS COMPLEMENTARES)</v>
      </c>
      <c r="D185" s="55"/>
      <c r="E185" s="55"/>
      <c r="F185" s="55"/>
      <c r="G185" s="54" t="str">
        <f>VLOOKUP(B185,IF(A185="COMPOSICAO",S!$A:$D,I!$A:$D),3,FALSE)</f>
        <v>H</v>
      </c>
      <c r="H185" s="81">
        <v>1</v>
      </c>
      <c r="I185" s="56">
        <f>IF(A185="COMPOSICAO",VLOOKUP("TOTAL - "&amp;B185,COMPOSICAO_AUX_3!$A:$J,10,FALSE),VLOOKUP(B185,I!$A:$D,4,FALSE))</f>
        <v>0.06</v>
      </c>
      <c r="J185" s="60">
        <f t="shared" si="6"/>
        <v>0.06</v>
      </c>
      <c r="K185" s="59"/>
    </row>
    <row r="186" spans="1:13" ht="30" customHeight="1" x14ac:dyDescent="0.25">
      <c r="A186" s="54" t="s">
        <v>433</v>
      </c>
      <c r="B186" s="67">
        <v>43465</v>
      </c>
      <c r="C186" s="55" t="str">
        <f>VLOOKUP(B186,IF(A186="COMPOSICAO",S!$A:$D,I!$A:$D),2,FALSE)</f>
        <v>FERRAMENTAS - FAMILIA PEDREIRO - HORISTA (ENCARGOS COMPLEMENTARES - COLETADO CAIXA)</v>
      </c>
      <c r="D186" s="55"/>
      <c r="E186" s="55"/>
      <c r="F186" s="55"/>
      <c r="G186" s="54" t="str">
        <f>VLOOKUP(B186,IF(A186="COMPOSICAO",S!$A:$D,I!$A:$D),3,FALSE)</f>
        <v>H</v>
      </c>
      <c r="H186" s="81">
        <v>1</v>
      </c>
      <c r="I186" s="56">
        <f>IF(A186="COMPOSICAO",VLOOKUP("TOTAL - "&amp;B186,COMPOSICAO_AUX_3!$A:$J,10,FALSE),VLOOKUP(B186,I!$A:$D,4,FALSE))</f>
        <v>0.84</v>
      </c>
      <c r="J186" s="60">
        <f t="shared" si="6"/>
        <v>0.84</v>
      </c>
      <c r="K186" s="59"/>
    </row>
    <row r="187" spans="1:13" ht="30" customHeight="1" x14ac:dyDescent="0.25">
      <c r="A187" s="54" t="s">
        <v>433</v>
      </c>
      <c r="B187" s="67">
        <v>43489</v>
      </c>
      <c r="C187" s="55" t="str">
        <f>VLOOKUP(B187,IF(A187="COMPOSICAO",S!$A:$D,I!$A:$D),2,FALSE)</f>
        <v>EPI - FAMILIA PEDREIRO - HORISTA (ENCARGOS COMPLEMENTARES - COLETADO CAIXA)</v>
      </c>
      <c r="D187" s="55"/>
      <c r="E187" s="55"/>
      <c r="F187" s="55"/>
      <c r="G187" s="54" t="str">
        <f>VLOOKUP(B187,IF(A187="COMPOSICAO",S!$A:$D,I!$A:$D),3,FALSE)</f>
        <v>H</v>
      </c>
      <c r="H187" s="81">
        <v>1</v>
      </c>
      <c r="I187" s="56">
        <f>IF(A187="COMPOSICAO",VLOOKUP("TOTAL - "&amp;B187,COMPOSICAO_AUX_3!$A:$J,10,FALSE),VLOOKUP(B187,I!$A:$D,4,FALSE))</f>
        <v>1.17</v>
      </c>
      <c r="J187" s="60">
        <f t="shared" si="6"/>
        <v>1.17</v>
      </c>
      <c r="K187" s="59"/>
    </row>
    <row r="188" spans="1:13" ht="30" customHeight="1" x14ac:dyDescent="0.25">
      <c r="A188" s="54" t="s">
        <v>434</v>
      </c>
      <c r="B188" s="67">
        <v>95314</v>
      </c>
      <c r="C188" s="55" t="str">
        <f>VLOOKUP(B188,IF(A188="COMPOSICAO",S!$A:$D,I!$A:$D),2,FALSE)</f>
        <v>CURSO DE CAPACITAÇÃO PARA ARMADOR (ENCARGOS COMPLEMENTARES) - HORISTA</v>
      </c>
      <c r="D188" s="55"/>
      <c r="E188" s="55"/>
      <c r="F188" s="55"/>
      <c r="G188" s="54" t="str">
        <f>VLOOKUP(B188,IF(A188="COMPOSICAO",S!$A:$D,I!$A:$D),3,FALSE)</f>
        <v>H</v>
      </c>
      <c r="H188" s="81">
        <v>1</v>
      </c>
      <c r="I188" s="56">
        <f>IF(A188="COMPOSICAO",VLOOKUP("TOTAL - "&amp;B188,COMPOSICAO_AUX_3!$A:$J,10,FALSE),VLOOKUP(B188,I!$A:$D,4,FALSE))</f>
        <v>0.21</v>
      </c>
      <c r="J188" s="60">
        <f t="shared" si="6"/>
        <v>0.21</v>
      </c>
      <c r="K188" s="59"/>
    </row>
    <row r="189" spans="1:13" ht="15" customHeight="1" x14ac:dyDescent="0.25">
      <c r="A189" s="76" t="s">
        <v>639</v>
      </c>
      <c r="B189" s="77"/>
      <c r="C189" s="77"/>
      <c r="D189" s="77"/>
      <c r="E189" s="77"/>
      <c r="F189" s="77"/>
      <c r="G189" s="78"/>
      <c r="H189" s="79"/>
      <c r="I189" s="80"/>
      <c r="J189" s="60">
        <f>SUM(J180:K188)</f>
        <v>25.61</v>
      </c>
      <c r="K189" s="59"/>
    </row>
    <row r="190" spans="1:13" ht="15" customHeight="1" x14ac:dyDescent="0.25">
      <c r="A190" s="4"/>
      <c r="B190" s="4"/>
      <c r="C190" s="4"/>
      <c r="D190" s="4"/>
      <c r="E190" s="4"/>
      <c r="F190" s="4"/>
      <c r="G190" s="4"/>
      <c r="H190" s="4"/>
      <c r="I190" s="4"/>
      <c r="J190" s="4"/>
      <c r="K190" s="4"/>
    </row>
    <row r="191" spans="1:13" ht="15" customHeight="1" x14ac:dyDescent="0.25">
      <c r="A191" s="22" t="s">
        <v>429</v>
      </c>
      <c r="B191" s="22" t="s">
        <v>32</v>
      </c>
      <c r="C191" s="46" t="s">
        <v>8</v>
      </c>
      <c r="D191" s="47"/>
      <c r="E191" s="47"/>
      <c r="F191" s="47"/>
      <c r="G191" s="7" t="s">
        <v>33</v>
      </c>
      <c r="H191" s="7" t="s">
        <v>430</v>
      </c>
      <c r="I191" s="7" t="s">
        <v>431</v>
      </c>
      <c r="J191" s="34" t="s">
        <v>10</v>
      </c>
      <c r="K191" s="33"/>
    </row>
    <row r="192" spans="1:13" ht="30" customHeight="1" x14ac:dyDescent="0.25">
      <c r="A192" s="7" t="s">
        <v>622</v>
      </c>
      <c r="B192" s="71">
        <v>95313</v>
      </c>
      <c r="C192" s="73" t="str">
        <f>VLOOKUP(B192,S!$A:$D,2,FALSE)</f>
        <v>CURSO DE CAPACITAÇÃO PARA AJUDANTE ESPECIALIZADO (ENCARGOS COMPLEMENTARES) - HORISTA</v>
      </c>
      <c r="D192" s="73"/>
      <c r="E192" s="73"/>
      <c r="F192" s="72"/>
      <c r="G192" s="7" t="str">
        <f>VLOOKUP(B192,S!$A:$D,3,FALSE)</f>
        <v>H</v>
      </c>
      <c r="H192" s="74"/>
      <c r="I192" s="74">
        <f>J194</f>
        <v>0.15</v>
      </c>
      <c r="J192" s="53"/>
      <c r="K192" s="52"/>
      <c r="L192" s="74">
        <f>VLOOKUP(B192,S!$A:$D,4,FALSE)</f>
        <v>0.15</v>
      </c>
      <c r="M192" s="7" t="str">
        <f>IF(ROUND((L192-I192),2)=0,"OK, confere com a tabela.",IF(ROUND((L192-I192),2)&lt;0,"ACIMA ("&amp;TEXT(ROUND(I192*100/L192,4),"0,0000")&amp;" %) da tabela.","ABAIXO ("&amp;TEXT(ROUND(I192*100/L192,4),"0,0000")&amp;" %) da tabela."))</f>
        <v>OK, confere com a tabela.</v>
      </c>
    </row>
    <row r="193" spans="1:13" ht="15" customHeight="1" x14ac:dyDescent="0.25">
      <c r="A193" s="54" t="s">
        <v>433</v>
      </c>
      <c r="B193" s="67">
        <v>242</v>
      </c>
      <c r="C193" s="55" t="str">
        <f>VLOOKUP(B193,IF(A193="COMPOSICAO",S!$A:$D,I!$A:$D),2,FALSE)</f>
        <v>AJUDANTE ESPECIALIZADO (HORISTA)</v>
      </c>
      <c r="D193" s="55"/>
      <c r="E193" s="55"/>
      <c r="F193" s="55"/>
      <c r="G193" s="54" t="str">
        <f>VLOOKUP(B193,IF(A193="COMPOSICAO",S!$A:$D,I!$A:$D),3,FALSE)</f>
        <v>H</v>
      </c>
      <c r="H193" s="81">
        <v>1.2109999999999999E-2</v>
      </c>
      <c r="I193" s="56">
        <f>IF(A193="COMPOSICAO",VLOOKUP("TOTAL - "&amp;B193,COMPOSICAO_AUX_3!$A:$J,10,FALSE),VLOOKUP(B193,I!$A:$D,4,FALSE))</f>
        <v>12.46</v>
      </c>
      <c r="J193" s="60">
        <f>TRUNC(H193*I193,2)</f>
        <v>0.15</v>
      </c>
      <c r="K193" s="59"/>
    </row>
    <row r="194" spans="1:13" ht="15" customHeight="1" x14ac:dyDescent="0.25">
      <c r="A194" s="76" t="s">
        <v>751</v>
      </c>
      <c r="B194" s="77"/>
      <c r="C194" s="77"/>
      <c r="D194" s="77"/>
      <c r="E194" s="77"/>
      <c r="F194" s="77"/>
      <c r="G194" s="78"/>
      <c r="H194" s="79"/>
      <c r="I194" s="80"/>
      <c r="J194" s="60">
        <f>SUM(J192:K193)</f>
        <v>0.15</v>
      </c>
      <c r="K194" s="59"/>
    </row>
    <row r="195" spans="1:13" ht="15" customHeight="1" x14ac:dyDescent="0.25">
      <c r="A195" s="4"/>
      <c r="B195" s="4"/>
      <c r="C195" s="4"/>
      <c r="D195" s="4"/>
      <c r="E195" s="4"/>
      <c r="F195" s="4"/>
      <c r="G195" s="4"/>
      <c r="H195" s="4"/>
      <c r="I195" s="4"/>
      <c r="J195" s="4"/>
      <c r="K195" s="4"/>
    </row>
    <row r="196" spans="1:13" ht="15" customHeight="1" x14ac:dyDescent="0.25">
      <c r="A196" s="22" t="s">
        <v>429</v>
      </c>
      <c r="B196" s="22" t="s">
        <v>32</v>
      </c>
      <c r="C196" s="46" t="s">
        <v>8</v>
      </c>
      <c r="D196" s="47"/>
      <c r="E196" s="47"/>
      <c r="F196" s="47"/>
      <c r="G196" s="7" t="s">
        <v>33</v>
      </c>
      <c r="H196" s="7" t="s">
        <v>430</v>
      </c>
      <c r="I196" s="7" t="s">
        <v>431</v>
      </c>
      <c r="J196" s="34" t="s">
        <v>10</v>
      </c>
      <c r="K196" s="33"/>
    </row>
    <row r="197" spans="1:13" ht="30" customHeight="1" x14ac:dyDescent="0.25">
      <c r="A197" s="7" t="s">
        <v>622</v>
      </c>
      <c r="B197" s="71">
        <v>95338</v>
      </c>
      <c r="C197" s="73" t="str">
        <f>VLOOKUP(B197,S!$A:$D,2,FALSE)</f>
        <v>CURSO DE CAPACITAÇÃO PARA IMPERMEABILIZADOR (ENCARGOS COMPLEMENTARES) - HORISTA</v>
      </c>
      <c r="D197" s="73"/>
      <c r="E197" s="73"/>
      <c r="F197" s="72"/>
      <c r="G197" s="7" t="str">
        <f>VLOOKUP(B197,S!$A:$D,3,FALSE)</f>
        <v>H</v>
      </c>
      <c r="H197" s="74"/>
      <c r="I197" s="74">
        <f>J199</f>
        <v>0.38</v>
      </c>
      <c r="J197" s="53"/>
      <c r="K197" s="52"/>
      <c r="L197" s="74">
        <f>VLOOKUP(B197,S!$A:$D,4,FALSE)</f>
        <v>0.38</v>
      </c>
      <c r="M197" s="7" t="str">
        <f>IF(ROUND((L197-I197),2)=0,"OK, confere com a tabela.",IF(ROUND((L197-I197),2)&lt;0,"ACIMA ("&amp;TEXT(ROUND(I197*100/L197,4),"0,0000")&amp;" %) da tabela.","ABAIXO ("&amp;TEXT(ROUND(I197*100/L197,4),"0,0000")&amp;" %) da tabela."))</f>
        <v>OK, confere com a tabela.</v>
      </c>
    </row>
    <row r="198" spans="1:13" ht="15" customHeight="1" x14ac:dyDescent="0.25">
      <c r="A198" s="54" t="s">
        <v>433</v>
      </c>
      <c r="B198" s="67">
        <v>12873</v>
      </c>
      <c r="C198" s="55" t="str">
        <f>VLOOKUP(B198,IF(A198="COMPOSICAO",S!$A:$D,I!$A:$D),2,FALSE)</f>
        <v>IMPERMEABILIZADOR (HORISTA)</v>
      </c>
      <c r="D198" s="55"/>
      <c r="E198" s="55"/>
      <c r="F198" s="55"/>
      <c r="G198" s="54" t="str">
        <f>VLOOKUP(B198,IF(A198="COMPOSICAO",S!$A:$D,I!$A:$D),3,FALSE)</f>
        <v>H</v>
      </c>
      <c r="H198" s="81">
        <v>2.2249999999999999E-2</v>
      </c>
      <c r="I198" s="56">
        <f>IF(A198="COMPOSICAO",VLOOKUP("TOTAL - "&amp;B198,COMPOSICAO_AUX_3!$A:$J,10,FALSE),VLOOKUP(B198,I!$A:$D,4,FALSE))</f>
        <v>17.399999999999999</v>
      </c>
      <c r="J198" s="60">
        <f>TRUNC(H198*I198,2)</f>
        <v>0.38</v>
      </c>
      <c r="K198" s="59"/>
    </row>
    <row r="199" spans="1:13" ht="15" customHeight="1" x14ac:dyDescent="0.25">
      <c r="A199" s="76" t="s">
        <v>752</v>
      </c>
      <c r="B199" s="77"/>
      <c r="C199" s="77"/>
      <c r="D199" s="77"/>
      <c r="E199" s="77"/>
      <c r="F199" s="77"/>
      <c r="G199" s="78"/>
      <c r="H199" s="79"/>
      <c r="I199" s="80"/>
      <c r="J199" s="60">
        <f>SUM(J197:K198)</f>
        <v>0.38</v>
      </c>
      <c r="K199" s="59"/>
    </row>
    <row r="200" spans="1:13" ht="15" customHeight="1" x14ac:dyDescent="0.25">
      <c r="A200" s="4"/>
      <c r="B200" s="4"/>
      <c r="C200" s="4"/>
      <c r="D200" s="4"/>
      <c r="E200" s="4"/>
      <c r="F200" s="4"/>
      <c r="G200" s="4"/>
      <c r="H200" s="4"/>
      <c r="I200" s="4"/>
      <c r="J200" s="4"/>
      <c r="K200" s="4"/>
    </row>
    <row r="201" spans="1:13" ht="15" customHeight="1" x14ac:dyDescent="0.25">
      <c r="A201" s="22" t="s">
        <v>429</v>
      </c>
      <c r="B201" s="22" t="s">
        <v>32</v>
      </c>
      <c r="C201" s="46" t="s">
        <v>8</v>
      </c>
      <c r="D201" s="47"/>
      <c r="E201" s="47"/>
      <c r="F201" s="47"/>
      <c r="G201" s="7" t="s">
        <v>33</v>
      </c>
      <c r="H201" s="7" t="s">
        <v>430</v>
      </c>
      <c r="I201" s="7" t="s">
        <v>431</v>
      </c>
      <c r="J201" s="34" t="s">
        <v>10</v>
      </c>
      <c r="K201" s="33"/>
    </row>
    <row r="202" spans="1:13" ht="30" customHeight="1" x14ac:dyDescent="0.25">
      <c r="A202" s="7" t="s">
        <v>622</v>
      </c>
      <c r="B202" s="71">
        <v>88377</v>
      </c>
      <c r="C202" s="73" t="str">
        <f>VLOOKUP(B202,S!$A:$D,2,FALSE)</f>
        <v>OPERADOR DE BETONEIRA ESTACIONÁRIA/MISTURADOR COM ENCARGOS COMPLEMENTARES</v>
      </c>
      <c r="D202" s="73"/>
      <c r="E202" s="73"/>
      <c r="F202" s="72"/>
      <c r="G202" s="7" t="str">
        <f>VLOOKUP(B202,S!$A:$D,3,FALSE)</f>
        <v>H</v>
      </c>
      <c r="H202" s="74"/>
      <c r="I202" s="74">
        <f>J211</f>
        <v>19.360000000000003</v>
      </c>
      <c r="J202" s="53"/>
      <c r="K202" s="52"/>
      <c r="L202" s="74">
        <f>VLOOKUP(B202,S!$A:$D,4,FALSE)</f>
        <v>19.36</v>
      </c>
      <c r="M202" s="7" t="str">
        <f>IF(ROUND((L202-I202),2)=0,"OK, confere com a tabela.",IF(ROUND((L202-I202),2)&lt;0,"ACIMA ("&amp;TEXT(ROUND(I202*100/L202,4),"0,0000")&amp;" %) da tabela.","ABAIXO ("&amp;TEXT(ROUND(I202*100/L202,4),"0,0000")&amp;" %) da tabela."))</f>
        <v>OK, confere com a tabela.</v>
      </c>
    </row>
    <row r="203" spans="1:13" ht="30" customHeight="1" x14ac:dyDescent="0.25">
      <c r="A203" s="54" t="s">
        <v>433</v>
      </c>
      <c r="B203" s="67">
        <v>37370</v>
      </c>
      <c r="C203" s="55" t="str">
        <f>VLOOKUP(B203,IF(A203="COMPOSICAO",S!$A:$D,I!$A:$D),2,FALSE)</f>
        <v>ALIMENTACAO - HORISTA (COLETADO CAIXA - ENCARGOS COMPLEMENTARES)</v>
      </c>
      <c r="D203" s="55"/>
      <c r="E203" s="55"/>
      <c r="F203" s="55"/>
      <c r="G203" s="54" t="str">
        <f>VLOOKUP(B203,IF(A203="COMPOSICAO",S!$A:$D,I!$A:$D),3,FALSE)</f>
        <v>H</v>
      </c>
      <c r="H203" s="81">
        <v>1</v>
      </c>
      <c r="I203" s="56">
        <f>IF(A203="COMPOSICAO",VLOOKUP("TOTAL - "&amp;B203,COMPOSICAO_AUX_3!$A:$J,10,FALSE),VLOOKUP(B203,I!$A:$D,4,FALSE))</f>
        <v>3.29</v>
      </c>
      <c r="J203" s="60">
        <f t="shared" ref="J203:J210" si="7">TRUNC(H203*I203,2)</f>
        <v>3.29</v>
      </c>
      <c r="K203" s="59"/>
    </row>
    <row r="204" spans="1:13" ht="30" customHeight="1" x14ac:dyDescent="0.25">
      <c r="A204" s="54" t="s">
        <v>433</v>
      </c>
      <c r="B204" s="67">
        <v>37371</v>
      </c>
      <c r="C204" s="55" t="str">
        <f>VLOOKUP(B204,IF(A204="COMPOSICAO",S!$A:$D,I!$A:$D),2,FALSE)</f>
        <v>TRANSPORTE - HORISTA (COLETADO CAIXA - ENCARGOS COMPLEMENTARES)</v>
      </c>
      <c r="D204" s="55"/>
      <c r="E204" s="55"/>
      <c r="F204" s="55"/>
      <c r="G204" s="54" t="str">
        <f>VLOOKUP(B204,IF(A204="COMPOSICAO",S!$A:$D,I!$A:$D),3,FALSE)</f>
        <v>H</v>
      </c>
      <c r="H204" s="81">
        <v>1</v>
      </c>
      <c r="I204" s="56">
        <f>IF(A204="COMPOSICAO",VLOOKUP("TOTAL - "&amp;B204,COMPOSICAO_AUX_3!$A:$J,10,FALSE),VLOOKUP(B204,I!$A:$D,4,FALSE))</f>
        <v>1.5</v>
      </c>
      <c r="J204" s="60">
        <f t="shared" si="7"/>
        <v>1.5</v>
      </c>
      <c r="K204" s="59"/>
    </row>
    <row r="205" spans="1:13" ht="30" customHeight="1" x14ac:dyDescent="0.25">
      <c r="A205" s="54" t="s">
        <v>433</v>
      </c>
      <c r="B205" s="67">
        <v>37372</v>
      </c>
      <c r="C205" s="55" t="str">
        <f>VLOOKUP(B205,IF(A205="COMPOSICAO",S!$A:$D,I!$A:$D),2,FALSE)</f>
        <v>EXAMES - HORISTA (COLETADO CAIXA - ENCARGOS COMPLEMENTARES)</v>
      </c>
      <c r="D205" s="55"/>
      <c r="E205" s="55"/>
      <c r="F205" s="55"/>
      <c r="G205" s="54" t="str">
        <f>VLOOKUP(B205,IF(A205="COMPOSICAO",S!$A:$D,I!$A:$D),3,FALSE)</f>
        <v>H</v>
      </c>
      <c r="H205" s="81">
        <v>1</v>
      </c>
      <c r="I205" s="56">
        <f>IF(A205="COMPOSICAO",VLOOKUP("TOTAL - "&amp;B205,COMPOSICAO_AUX_3!$A:$J,10,FALSE),VLOOKUP(B205,I!$A:$D,4,FALSE))</f>
        <v>1.1399999999999999</v>
      </c>
      <c r="J205" s="60">
        <f t="shared" si="7"/>
        <v>1.1399999999999999</v>
      </c>
      <c r="K205" s="59"/>
    </row>
    <row r="206" spans="1:13" ht="30" customHeight="1" x14ac:dyDescent="0.25">
      <c r="A206" s="54" t="s">
        <v>433</v>
      </c>
      <c r="B206" s="67">
        <v>37373</v>
      </c>
      <c r="C206" s="55" t="str">
        <f>VLOOKUP(B206,IF(A206="COMPOSICAO",S!$A:$D,I!$A:$D),2,FALSE)</f>
        <v>SEGURO - HORISTA (COLETADO CAIXA - ENCARGOS COMPLEMENTARES)</v>
      </c>
      <c r="D206" s="55"/>
      <c r="E206" s="55"/>
      <c r="F206" s="55"/>
      <c r="G206" s="54" t="str">
        <f>VLOOKUP(B206,IF(A206="COMPOSICAO",S!$A:$D,I!$A:$D),3,FALSE)</f>
        <v>H</v>
      </c>
      <c r="H206" s="81">
        <v>1</v>
      </c>
      <c r="I206" s="56">
        <f>IF(A206="COMPOSICAO",VLOOKUP("TOTAL - "&amp;B206,COMPOSICAO_AUX_3!$A:$J,10,FALSE),VLOOKUP(B206,I!$A:$D,4,FALSE))</f>
        <v>0.06</v>
      </c>
      <c r="J206" s="60">
        <f t="shared" si="7"/>
        <v>0.06</v>
      </c>
      <c r="K206" s="59"/>
    </row>
    <row r="207" spans="1:13" ht="30" customHeight="1" x14ac:dyDescent="0.25">
      <c r="A207" s="54" t="s">
        <v>433</v>
      </c>
      <c r="B207" s="67">
        <v>37666</v>
      </c>
      <c r="C207" s="55" t="str">
        <f>VLOOKUP(B207,IF(A207="COMPOSICAO",S!$A:$D,I!$A:$D),2,FALSE)</f>
        <v>OPERADOR DE BETONEIRA ESTACIONARIA / MISTURADOR</v>
      </c>
      <c r="D207" s="55"/>
      <c r="E207" s="55"/>
      <c r="F207" s="55"/>
      <c r="G207" s="54" t="str">
        <f>VLOOKUP(B207,IF(A207="COMPOSICAO",S!$A:$D,I!$A:$D),3,FALSE)</f>
        <v>H</v>
      </c>
      <c r="H207" s="81">
        <v>1</v>
      </c>
      <c r="I207" s="56">
        <f>IF(A207="COMPOSICAO",VLOOKUP("TOTAL - "&amp;B207,COMPOSICAO_AUX_3!$A:$J,10,FALSE),VLOOKUP(B207,I!$A:$D,4,FALSE))</f>
        <v>12.44</v>
      </c>
      <c r="J207" s="60">
        <f t="shared" si="7"/>
        <v>12.44</v>
      </c>
      <c r="K207" s="59"/>
    </row>
    <row r="208" spans="1:13" ht="45" customHeight="1" x14ac:dyDescent="0.25">
      <c r="A208" s="54" t="s">
        <v>433</v>
      </c>
      <c r="B208" s="67">
        <v>43464</v>
      </c>
      <c r="C208" s="55" t="str">
        <f>VLOOKUP(B208,IF(A208="COMPOSICAO",S!$A:$D,I!$A:$D),2,FALSE)</f>
        <v>FERRAMENTAS - FAMILIA OPERADOR ESCAVADEIRA - HORISTA (ENCARGOS COMPLEMENTARES - COLETADO CAIXA)</v>
      </c>
      <c r="D208" s="55"/>
      <c r="E208" s="55"/>
      <c r="F208" s="55"/>
      <c r="G208" s="54" t="str">
        <f>VLOOKUP(B208,IF(A208="COMPOSICAO",S!$A:$D,I!$A:$D),3,FALSE)</f>
        <v>H</v>
      </c>
      <c r="H208" s="81">
        <v>1</v>
      </c>
      <c r="I208" s="56">
        <f>IF(A208="COMPOSICAO",VLOOKUP("TOTAL - "&amp;B208,COMPOSICAO_AUX_3!$A:$J,10,FALSE),VLOOKUP(B208,I!$A:$D,4,FALSE))</f>
        <v>0.01</v>
      </c>
      <c r="J208" s="60">
        <f t="shared" si="7"/>
        <v>0.01</v>
      </c>
      <c r="K208" s="59"/>
    </row>
    <row r="209" spans="1:13" ht="30" customHeight="1" x14ac:dyDescent="0.25">
      <c r="A209" s="54" t="s">
        <v>433</v>
      </c>
      <c r="B209" s="67">
        <v>43488</v>
      </c>
      <c r="C209" s="55" t="str">
        <f>VLOOKUP(B209,IF(A209="COMPOSICAO",S!$A:$D,I!$A:$D),2,FALSE)</f>
        <v>EPI - FAMILIA OPERADOR ESCAVADEIRA - HORISTA (ENCARGOS COMPLEMENTARES - COLETADO CAIXA)</v>
      </c>
      <c r="D209" s="55"/>
      <c r="E209" s="55"/>
      <c r="F209" s="55"/>
      <c r="G209" s="54" t="str">
        <f>VLOOKUP(B209,IF(A209="COMPOSICAO",S!$A:$D,I!$A:$D),3,FALSE)</f>
        <v>H</v>
      </c>
      <c r="H209" s="81">
        <v>1</v>
      </c>
      <c r="I209" s="56">
        <f>IF(A209="COMPOSICAO",VLOOKUP("TOTAL - "&amp;B209,COMPOSICAO_AUX_3!$A:$J,10,FALSE),VLOOKUP(B209,I!$A:$D,4,FALSE))</f>
        <v>0.82</v>
      </c>
      <c r="J209" s="60">
        <f t="shared" si="7"/>
        <v>0.82</v>
      </c>
      <c r="K209" s="59"/>
    </row>
    <row r="210" spans="1:13" ht="45" customHeight="1" x14ac:dyDescent="0.25">
      <c r="A210" s="54" t="s">
        <v>434</v>
      </c>
      <c r="B210" s="67">
        <v>95389</v>
      </c>
      <c r="C210" s="55" t="str">
        <f>VLOOKUP(B210,IF(A210="COMPOSICAO",S!$A:$D,I!$A:$D),2,FALSE)</f>
        <v>CURSO DE CAPACITAÇÃO PARA OPERADOR DE BETONEIRA ESTACIONÁRIA/MISTURADOR (ENCARGOS COMPLEMENTARES) - HORISTA</v>
      </c>
      <c r="D210" s="55"/>
      <c r="E210" s="55"/>
      <c r="F210" s="55"/>
      <c r="G210" s="54" t="str">
        <f>VLOOKUP(B210,IF(A210="COMPOSICAO",S!$A:$D,I!$A:$D),3,FALSE)</f>
        <v>H</v>
      </c>
      <c r="H210" s="81">
        <v>1</v>
      </c>
      <c r="I210" s="56">
        <f>IF(A210="COMPOSICAO",VLOOKUP("TOTAL - "&amp;B210,COMPOSICAO_AUX_3!$A:$J,10,FALSE),VLOOKUP(B210,I!$A:$D,4,FALSE))</f>
        <v>0.1</v>
      </c>
      <c r="J210" s="60">
        <f t="shared" si="7"/>
        <v>0.1</v>
      </c>
      <c r="K210" s="59"/>
    </row>
    <row r="211" spans="1:13" ht="15" customHeight="1" x14ac:dyDescent="0.25">
      <c r="A211" s="76" t="s">
        <v>753</v>
      </c>
      <c r="B211" s="77"/>
      <c r="C211" s="77"/>
      <c r="D211" s="77"/>
      <c r="E211" s="77"/>
      <c r="F211" s="77"/>
      <c r="G211" s="78"/>
      <c r="H211" s="79"/>
      <c r="I211" s="80"/>
      <c r="J211" s="60">
        <f>SUM(J202:K210)</f>
        <v>19.360000000000003</v>
      </c>
      <c r="K211" s="59"/>
    </row>
    <row r="212" spans="1:13" ht="15" customHeight="1" x14ac:dyDescent="0.25">
      <c r="A212" s="4"/>
      <c r="B212" s="4"/>
      <c r="C212" s="4"/>
      <c r="D212" s="4"/>
      <c r="E212" s="4"/>
      <c r="F212" s="4"/>
      <c r="G212" s="4"/>
      <c r="H212" s="4"/>
      <c r="I212" s="4"/>
      <c r="J212" s="4"/>
      <c r="K212" s="4"/>
    </row>
    <row r="213" spans="1:13" ht="15" customHeight="1" x14ac:dyDescent="0.25">
      <c r="A213" s="22" t="s">
        <v>429</v>
      </c>
      <c r="B213" s="22" t="s">
        <v>32</v>
      </c>
      <c r="C213" s="46" t="s">
        <v>8</v>
      </c>
      <c r="D213" s="47"/>
      <c r="E213" s="47"/>
      <c r="F213" s="47"/>
      <c r="G213" s="7" t="s">
        <v>33</v>
      </c>
      <c r="H213" s="7" t="s">
        <v>430</v>
      </c>
      <c r="I213" s="7" t="s">
        <v>431</v>
      </c>
      <c r="J213" s="34" t="s">
        <v>10</v>
      </c>
      <c r="K213" s="33"/>
    </row>
    <row r="214" spans="1:13" ht="60" customHeight="1" x14ac:dyDescent="0.25">
      <c r="A214" s="7" t="s">
        <v>625</v>
      </c>
      <c r="B214" s="71">
        <v>88830</v>
      </c>
      <c r="C214" s="73" t="str">
        <f>VLOOKUP(B214,S!$A:$D,2,FALSE)</f>
        <v>BETONEIRA CAPACIDADE NOMINAL DE 400 L, CAPACIDADE DE MISTURA 280 L, MOTOR ELÉTRICO TRIFÁSICO POTÊNCIA DE 2 CV, SEM CARREGADOR - CHP DIURNO. AF_10/2014</v>
      </c>
      <c r="D214" s="73"/>
      <c r="E214" s="73"/>
      <c r="F214" s="72"/>
      <c r="G214" s="7" t="str">
        <f>VLOOKUP(B214,S!$A:$D,3,FALSE)</f>
        <v>CHP</v>
      </c>
      <c r="H214" s="74"/>
      <c r="I214" s="74">
        <f>J219</f>
        <v>1.66</v>
      </c>
      <c r="J214" s="53"/>
      <c r="K214" s="52"/>
      <c r="L214" s="74">
        <f>VLOOKUP(B214,S!$A:$D,4,FALSE)</f>
        <v>1.66</v>
      </c>
      <c r="M214" s="7" t="str">
        <f>IF(ROUND((L214-I214),2)=0,"OK, confere com a tabela.",IF(ROUND((L214-I214),2)&lt;0,"ACIMA ("&amp;TEXT(ROUND(I214*100/L214,4),"0,0000")&amp;" %) da tabela.","ABAIXO ("&amp;TEXT(ROUND(I214*100/L214,4),"0,0000")&amp;" %) da tabela."))</f>
        <v>OK, confere com a tabela.</v>
      </c>
    </row>
    <row r="215" spans="1:13" ht="60" customHeight="1" x14ac:dyDescent="0.25">
      <c r="A215" s="54" t="s">
        <v>434</v>
      </c>
      <c r="B215" s="67">
        <v>88826</v>
      </c>
      <c r="C215" s="55" t="str">
        <f>VLOOKUP(B215,IF(A215="COMPOSICAO",S!$A:$D,I!$A:$D),2,FALSE)</f>
        <v>BETONEIRA CAPACIDADE NOMINAL DE 400 L, CAPACIDADE DE MISTURA 280 L, MOTOR ELÉTRICO TRIFÁSICO POTÊNCIA DE 2 CV, SEM CARREGADOR - DEPRECIAÇÃO. AF_10/2014</v>
      </c>
      <c r="D215" s="55"/>
      <c r="E215" s="55"/>
      <c r="F215" s="55"/>
      <c r="G215" s="54" t="str">
        <f>VLOOKUP(B215,IF(A215="COMPOSICAO",S!$A:$D,I!$A:$D),3,FALSE)</f>
        <v>H</v>
      </c>
      <c r="H215" s="81">
        <v>1</v>
      </c>
      <c r="I215" s="56">
        <f>IF(A215="COMPOSICAO",VLOOKUP("TOTAL - "&amp;B215,COMPOSICAO_AUX_3!$A:$J,10,FALSE),VLOOKUP(B215,I!$A:$D,4,FALSE))</f>
        <v>0.38</v>
      </c>
      <c r="J215" s="60">
        <f>TRUNC(H215*I215,2)</f>
        <v>0.38</v>
      </c>
      <c r="K215" s="59"/>
    </row>
    <row r="216" spans="1:13" ht="60" customHeight="1" x14ac:dyDescent="0.25">
      <c r="A216" s="54" t="s">
        <v>434</v>
      </c>
      <c r="B216" s="67">
        <v>88827</v>
      </c>
      <c r="C216" s="55" t="str">
        <f>VLOOKUP(B216,IF(A216="COMPOSICAO",S!$A:$D,I!$A:$D),2,FALSE)</f>
        <v>BETONEIRA CAPACIDADE NOMINAL DE 400 L, CAPACIDADE DE MISTURA 280 L, MOTOR ELÉTRICO TRIFÁSICO POTÊNCIA DE 2 CV, SEM CARREGADOR - JUROS. AF_10/2014</v>
      </c>
      <c r="D216" s="55"/>
      <c r="E216" s="55"/>
      <c r="F216" s="55"/>
      <c r="G216" s="54" t="str">
        <f>VLOOKUP(B216,IF(A216="COMPOSICAO",S!$A:$D,I!$A:$D),3,FALSE)</f>
        <v>H</v>
      </c>
      <c r="H216" s="81">
        <v>1</v>
      </c>
      <c r="I216" s="56">
        <f>IF(A216="COMPOSICAO",VLOOKUP("TOTAL - "&amp;B216,COMPOSICAO_AUX_3!$A:$J,10,FALSE),VLOOKUP(B216,I!$A:$D,4,FALSE))</f>
        <v>0.04</v>
      </c>
      <c r="J216" s="60">
        <f>TRUNC(H216*I216,2)</f>
        <v>0.04</v>
      </c>
      <c r="K216" s="59"/>
    </row>
    <row r="217" spans="1:13" ht="60" customHeight="1" x14ac:dyDescent="0.25">
      <c r="A217" s="54" t="s">
        <v>434</v>
      </c>
      <c r="B217" s="67">
        <v>88828</v>
      </c>
      <c r="C217" s="55" t="str">
        <f>VLOOKUP(B217,IF(A217="COMPOSICAO",S!$A:$D,I!$A:$D),2,FALSE)</f>
        <v>BETONEIRA CAPACIDADE NOMINAL DE 400 L, CAPACIDADE DE MISTURA 280 L, MOTOR ELÉTRICO TRIFÁSICO POTÊNCIA DE 2 CV, SEM CARREGADOR - MANUTENÇÃO. AF_10/2014</v>
      </c>
      <c r="D217" s="55"/>
      <c r="E217" s="55"/>
      <c r="F217" s="55"/>
      <c r="G217" s="54" t="str">
        <f>VLOOKUP(B217,IF(A217="COMPOSICAO",S!$A:$D,I!$A:$D),3,FALSE)</f>
        <v>H</v>
      </c>
      <c r="H217" s="81">
        <v>1</v>
      </c>
      <c r="I217" s="56">
        <f>IF(A217="COMPOSICAO",VLOOKUP("TOTAL - "&amp;B217,COMPOSICAO_AUX_3!$A:$J,10,FALSE),VLOOKUP(B217,I!$A:$D,4,FALSE))</f>
        <v>0.41</v>
      </c>
      <c r="J217" s="60">
        <f>TRUNC(H217*I217,2)</f>
        <v>0.41</v>
      </c>
      <c r="K217" s="59"/>
    </row>
    <row r="218" spans="1:13" ht="60" customHeight="1" x14ac:dyDescent="0.25">
      <c r="A218" s="54" t="s">
        <v>434</v>
      </c>
      <c r="B218" s="67">
        <v>88829</v>
      </c>
      <c r="C218" s="55" t="str">
        <f>VLOOKUP(B218,IF(A218="COMPOSICAO",S!$A:$D,I!$A:$D),2,FALSE)</f>
        <v>BETONEIRA CAPACIDADE NOMINAL DE 400 L, CAPACIDADE DE MISTURA 280 L, MOTOR ELÉTRICO TRIFÁSICO POTÊNCIA DE 2 CV, SEM CARREGADOR - MATERIAIS NA OPERAÇÃO. AF_10/2014</v>
      </c>
      <c r="D218" s="55"/>
      <c r="E218" s="55"/>
      <c r="F218" s="55"/>
      <c r="G218" s="54" t="str">
        <f>VLOOKUP(B218,IF(A218="COMPOSICAO",S!$A:$D,I!$A:$D),3,FALSE)</f>
        <v>H</v>
      </c>
      <c r="H218" s="81">
        <v>1</v>
      </c>
      <c r="I218" s="56">
        <f>IF(A218="COMPOSICAO",VLOOKUP("TOTAL - "&amp;B218,COMPOSICAO_AUX_3!$A:$J,10,FALSE),VLOOKUP(B218,I!$A:$D,4,FALSE))</f>
        <v>0.83</v>
      </c>
      <c r="J218" s="60">
        <f>TRUNC(H218*I218,2)</f>
        <v>0.83</v>
      </c>
      <c r="K218" s="59"/>
    </row>
    <row r="219" spans="1:13" ht="15" customHeight="1" x14ac:dyDescent="0.25">
      <c r="A219" s="76" t="s">
        <v>754</v>
      </c>
      <c r="B219" s="77"/>
      <c r="C219" s="77"/>
      <c r="D219" s="77"/>
      <c r="E219" s="77"/>
      <c r="F219" s="77"/>
      <c r="G219" s="78"/>
      <c r="H219" s="79"/>
      <c r="I219" s="80"/>
      <c r="J219" s="60">
        <f>SUM(J214:K218)</f>
        <v>1.66</v>
      </c>
      <c r="K219" s="59"/>
    </row>
    <row r="220" spans="1:13" ht="15" customHeight="1" x14ac:dyDescent="0.25">
      <c r="A220" s="4"/>
      <c r="B220" s="4"/>
      <c r="C220" s="4"/>
      <c r="D220" s="4"/>
      <c r="E220" s="4"/>
      <c r="F220" s="4"/>
      <c r="G220" s="4"/>
      <c r="H220" s="4"/>
      <c r="I220" s="4"/>
      <c r="J220" s="4"/>
      <c r="K220" s="4"/>
    </row>
    <row r="221" spans="1:13" ht="15" customHeight="1" x14ac:dyDescent="0.25">
      <c r="A221" s="22" t="s">
        <v>429</v>
      </c>
      <c r="B221" s="22" t="s">
        <v>32</v>
      </c>
      <c r="C221" s="46" t="s">
        <v>8</v>
      </c>
      <c r="D221" s="47"/>
      <c r="E221" s="47"/>
      <c r="F221" s="47"/>
      <c r="G221" s="7" t="s">
        <v>33</v>
      </c>
      <c r="H221" s="7" t="s">
        <v>430</v>
      </c>
      <c r="I221" s="7" t="s">
        <v>431</v>
      </c>
      <c r="J221" s="34" t="s">
        <v>10</v>
      </c>
      <c r="K221" s="33"/>
    </row>
    <row r="222" spans="1:13" ht="60" customHeight="1" x14ac:dyDescent="0.25">
      <c r="A222" s="7" t="s">
        <v>625</v>
      </c>
      <c r="B222" s="71">
        <v>88831</v>
      </c>
      <c r="C222" s="73" t="str">
        <f>VLOOKUP(B222,S!$A:$D,2,FALSE)</f>
        <v>BETONEIRA CAPACIDADE NOMINAL DE 400 L, CAPACIDADE DE MISTURA 280 L, MOTOR ELÉTRICO TRIFÁSICO POTÊNCIA DE 2 CV, SEM CARREGADOR - CHI DIURNO. AF_10/2014</v>
      </c>
      <c r="D222" s="73"/>
      <c r="E222" s="73"/>
      <c r="F222" s="72"/>
      <c r="G222" s="7" t="str">
        <f>VLOOKUP(B222,S!$A:$D,3,FALSE)</f>
        <v>CHI</v>
      </c>
      <c r="H222" s="74"/>
      <c r="I222" s="74">
        <f>J225</f>
        <v>0.42</v>
      </c>
      <c r="J222" s="53"/>
      <c r="K222" s="52"/>
      <c r="L222" s="74">
        <f>VLOOKUP(B222,S!$A:$D,4,FALSE)</f>
        <v>0.42</v>
      </c>
      <c r="M222" s="7" t="str">
        <f>IF(ROUND((L222-I222),2)=0,"OK, confere com a tabela.",IF(ROUND((L222-I222),2)&lt;0,"ACIMA ("&amp;TEXT(ROUND(I222*100/L222,4),"0,0000")&amp;" %) da tabela.","ABAIXO ("&amp;TEXT(ROUND(I222*100/L222,4),"0,0000")&amp;" %) da tabela."))</f>
        <v>OK, confere com a tabela.</v>
      </c>
    </row>
    <row r="223" spans="1:13" ht="60" customHeight="1" x14ac:dyDescent="0.25">
      <c r="A223" s="54" t="s">
        <v>434</v>
      </c>
      <c r="B223" s="67">
        <v>88826</v>
      </c>
      <c r="C223" s="55" t="str">
        <f>VLOOKUP(B223,IF(A223="COMPOSICAO",S!$A:$D,I!$A:$D),2,FALSE)</f>
        <v>BETONEIRA CAPACIDADE NOMINAL DE 400 L, CAPACIDADE DE MISTURA 280 L, MOTOR ELÉTRICO TRIFÁSICO POTÊNCIA DE 2 CV, SEM CARREGADOR - DEPRECIAÇÃO. AF_10/2014</v>
      </c>
      <c r="D223" s="55"/>
      <c r="E223" s="55"/>
      <c r="F223" s="55"/>
      <c r="G223" s="54" t="str">
        <f>VLOOKUP(B223,IF(A223="COMPOSICAO",S!$A:$D,I!$A:$D),3,FALSE)</f>
        <v>H</v>
      </c>
      <c r="H223" s="81">
        <v>1</v>
      </c>
      <c r="I223" s="56">
        <f>IF(A223="COMPOSICAO",VLOOKUP("TOTAL - "&amp;B223,COMPOSICAO_AUX_3!$A:$J,10,FALSE),VLOOKUP(B223,I!$A:$D,4,FALSE))</f>
        <v>0.38</v>
      </c>
      <c r="J223" s="60">
        <f>TRUNC(H223*I223,2)</f>
        <v>0.38</v>
      </c>
      <c r="K223" s="59"/>
    </row>
    <row r="224" spans="1:13" ht="60" customHeight="1" x14ac:dyDescent="0.25">
      <c r="A224" s="54" t="s">
        <v>434</v>
      </c>
      <c r="B224" s="67">
        <v>88827</v>
      </c>
      <c r="C224" s="55" t="str">
        <f>VLOOKUP(B224,IF(A224="COMPOSICAO",S!$A:$D,I!$A:$D),2,FALSE)</f>
        <v>BETONEIRA CAPACIDADE NOMINAL DE 400 L, CAPACIDADE DE MISTURA 280 L, MOTOR ELÉTRICO TRIFÁSICO POTÊNCIA DE 2 CV, SEM CARREGADOR - JUROS. AF_10/2014</v>
      </c>
      <c r="D224" s="55"/>
      <c r="E224" s="55"/>
      <c r="F224" s="55"/>
      <c r="G224" s="54" t="str">
        <f>VLOOKUP(B224,IF(A224="COMPOSICAO",S!$A:$D,I!$A:$D),3,FALSE)</f>
        <v>H</v>
      </c>
      <c r="H224" s="81">
        <v>1</v>
      </c>
      <c r="I224" s="56">
        <f>IF(A224="COMPOSICAO",VLOOKUP("TOTAL - "&amp;B224,COMPOSICAO_AUX_3!$A:$J,10,FALSE),VLOOKUP(B224,I!$A:$D,4,FALSE))</f>
        <v>0.04</v>
      </c>
      <c r="J224" s="60">
        <f>TRUNC(H224*I224,2)</f>
        <v>0.04</v>
      </c>
      <c r="K224" s="59"/>
    </row>
    <row r="225" spans="1:13" ht="15" customHeight="1" x14ac:dyDescent="0.25">
      <c r="A225" s="76" t="s">
        <v>755</v>
      </c>
      <c r="B225" s="77"/>
      <c r="C225" s="77"/>
      <c r="D225" s="77"/>
      <c r="E225" s="77"/>
      <c r="F225" s="77"/>
      <c r="G225" s="78"/>
      <c r="H225" s="79"/>
      <c r="I225" s="80"/>
      <c r="J225" s="60">
        <f>SUM(J222:K224)</f>
        <v>0.42</v>
      </c>
      <c r="K225" s="59"/>
    </row>
    <row r="226" spans="1:13" ht="15" customHeight="1" x14ac:dyDescent="0.25">
      <c r="A226" s="4"/>
      <c r="B226" s="4"/>
      <c r="C226" s="4"/>
      <c r="D226" s="4"/>
      <c r="E226" s="4"/>
      <c r="F226" s="4"/>
      <c r="G226" s="4"/>
      <c r="H226" s="4"/>
      <c r="I226" s="4"/>
      <c r="J226" s="4"/>
      <c r="K226" s="4"/>
    </row>
    <row r="227" spans="1:13" ht="15" customHeight="1" x14ac:dyDescent="0.25">
      <c r="A227" s="22" t="s">
        <v>429</v>
      </c>
      <c r="B227" s="22" t="s">
        <v>32</v>
      </c>
      <c r="C227" s="46" t="s">
        <v>8</v>
      </c>
      <c r="D227" s="47"/>
      <c r="E227" s="47"/>
      <c r="F227" s="47"/>
      <c r="G227" s="7" t="s">
        <v>33</v>
      </c>
      <c r="H227" s="7" t="s">
        <v>430</v>
      </c>
      <c r="I227" s="7" t="s">
        <v>431</v>
      </c>
      <c r="J227" s="34" t="s">
        <v>10</v>
      </c>
      <c r="K227" s="33"/>
    </row>
    <row r="228" spans="1:13" ht="45" customHeight="1" x14ac:dyDescent="0.25">
      <c r="A228" s="7" t="s">
        <v>625</v>
      </c>
      <c r="B228" s="71">
        <v>91692</v>
      </c>
      <c r="C228" s="73" t="str">
        <f>VLOOKUP(B228,S!$A:$D,2,FALSE)</f>
        <v>SERRA CIRCULAR DE BANCADA COM MOTOR ELÉTRICO POTÊNCIA DE 5HP, COM COIFA PARA DISCO 10" - CHP DIURNO. AF_08/2015</v>
      </c>
      <c r="D228" s="73"/>
      <c r="E228" s="73"/>
      <c r="F228" s="72"/>
      <c r="G228" s="7" t="str">
        <f>VLOOKUP(B228,S!$A:$D,3,FALSE)</f>
        <v>CHP</v>
      </c>
      <c r="H228" s="74"/>
      <c r="I228" s="74">
        <f>J234</f>
        <v>21.259999999999998</v>
      </c>
      <c r="J228" s="53"/>
      <c r="K228" s="52"/>
      <c r="L228" s="74">
        <f>VLOOKUP(B228,S!$A:$D,4,FALSE)</f>
        <v>21.26</v>
      </c>
      <c r="M228" s="7" t="str">
        <f>IF(ROUND((L228-I228),2)=0,"OK, confere com a tabela.",IF(ROUND((L228-I228),2)&lt;0,"ACIMA ("&amp;TEXT(ROUND(I228*100/L228,4),"0,0000")&amp;" %) da tabela.","ABAIXO ("&amp;TEXT(ROUND(I228*100/L228,4),"0,0000")&amp;" %) da tabela."))</f>
        <v>OK, confere com a tabela.</v>
      </c>
    </row>
    <row r="229" spans="1:13" ht="30" customHeight="1" x14ac:dyDescent="0.25">
      <c r="A229" s="54" t="s">
        <v>434</v>
      </c>
      <c r="B229" s="67">
        <v>88297</v>
      </c>
      <c r="C229" s="55" t="str">
        <f>VLOOKUP(B229,IF(A229="COMPOSICAO",S!$A:$D,I!$A:$D),2,FALSE)</f>
        <v>OPERADOR DE MÁQUINAS E EQUIPAMENTOS COM ENCARGOS COMPLEMENTARES</v>
      </c>
      <c r="D229" s="55"/>
      <c r="E229" s="55"/>
      <c r="F229" s="55"/>
      <c r="G229" s="54" t="str">
        <f>VLOOKUP(B229,IF(A229="COMPOSICAO",S!$A:$D,I!$A:$D),3,FALSE)</f>
        <v>H</v>
      </c>
      <c r="H229" s="81">
        <v>1</v>
      </c>
      <c r="I229" s="56">
        <f>IF(A229="COMPOSICAO",VLOOKUP("TOTAL - "&amp;B229,COMPOSICAO_AUX_3!$A:$J,10,FALSE),VLOOKUP(B229,I!$A:$D,4,FALSE))</f>
        <v>20.21</v>
      </c>
      <c r="J229" s="60">
        <f>TRUNC(H229*I229,2)</f>
        <v>20.21</v>
      </c>
      <c r="K229" s="59"/>
    </row>
    <row r="230" spans="1:13" ht="45" customHeight="1" x14ac:dyDescent="0.25">
      <c r="A230" s="54" t="s">
        <v>434</v>
      </c>
      <c r="B230" s="67">
        <v>91688</v>
      </c>
      <c r="C230" s="55" t="str">
        <f>VLOOKUP(B230,IF(A230="COMPOSICAO",S!$A:$D,I!$A:$D),2,FALSE)</f>
        <v>SERRA CIRCULAR DE BANCADA COM MOTOR ELÉTRICO POTÊNCIA DE 5HP, COM COIFA PARA DISCO 10" - DEPRECIAÇÃO. AF_08/2015</v>
      </c>
      <c r="D230" s="55"/>
      <c r="E230" s="55"/>
      <c r="F230" s="55"/>
      <c r="G230" s="54" t="str">
        <f>VLOOKUP(B230,IF(A230="COMPOSICAO",S!$A:$D,I!$A:$D),3,FALSE)</f>
        <v>H</v>
      </c>
      <c r="H230" s="81">
        <v>1</v>
      </c>
      <c r="I230" s="56">
        <f>IF(A230="COMPOSICAO",VLOOKUP("TOTAL - "&amp;B230,COMPOSICAO_AUX_3!$A:$J,10,FALSE),VLOOKUP(B230,I!$A:$D,4,FALSE))</f>
        <v>0.08</v>
      </c>
      <c r="J230" s="60">
        <f>TRUNC(H230*I230,2)</f>
        <v>0.08</v>
      </c>
      <c r="K230" s="59"/>
    </row>
    <row r="231" spans="1:13" ht="45" customHeight="1" x14ac:dyDescent="0.25">
      <c r="A231" s="54" t="s">
        <v>434</v>
      </c>
      <c r="B231" s="67">
        <v>91689</v>
      </c>
      <c r="C231" s="55" t="str">
        <f>VLOOKUP(B231,IF(A231="COMPOSICAO",S!$A:$D,I!$A:$D),2,FALSE)</f>
        <v>SERRA CIRCULAR DE BANCADA COM MOTOR ELÉTRICO POTÊNCIA DE 5HP, COM COIFA PARA DISCO 10" - JUROS. AF_08/2015</v>
      </c>
      <c r="D231" s="55"/>
      <c r="E231" s="55"/>
      <c r="F231" s="55"/>
      <c r="G231" s="54" t="str">
        <f>VLOOKUP(B231,IF(A231="COMPOSICAO",S!$A:$D,I!$A:$D),3,FALSE)</f>
        <v>H</v>
      </c>
      <c r="H231" s="81">
        <v>1</v>
      </c>
      <c r="I231" s="56">
        <f>IF(A231="COMPOSICAO",VLOOKUP("TOTAL - "&amp;B231,COMPOSICAO_AUX_3!$A:$J,10,FALSE),VLOOKUP(B231,I!$A:$D,4,FALSE))</f>
        <v>0</v>
      </c>
      <c r="J231" s="60">
        <f>TRUNC(H231*I231,2)</f>
        <v>0</v>
      </c>
      <c r="K231" s="59"/>
    </row>
    <row r="232" spans="1:13" ht="45" customHeight="1" x14ac:dyDescent="0.25">
      <c r="A232" s="54" t="s">
        <v>434</v>
      </c>
      <c r="B232" s="67">
        <v>91690</v>
      </c>
      <c r="C232" s="55" t="str">
        <f>VLOOKUP(B232,IF(A232="COMPOSICAO",S!$A:$D,I!$A:$D),2,FALSE)</f>
        <v>SERRA CIRCULAR DE BANCADA COM MOTOR ELÉTRICO POTÊNCIA DE 5HP, COM COIFA PARA DISCO 10" - MANUTENÇÃO. AF_08/2015</v>
      </c>
      <c r="D232" s="55"/>
      <c r="E232" s="55"/>
      <c r="F232" s="55"/>
      <c r="G232" s="54" t="str">
        <f>VLOOKUP(B232,IF(A232="COMPOSICAO",S!$A:$D,I!$A:$D),3,FALSE)</f>
        <v>H</v>
      </c>
      <c r="H232" s="81">
        <v>1</v>
      </c>
      <c r="I232" s="56">
        <f>IF(A232="COMPOSICAO",VLOOKUP("TOTAL - "&amp;B232,COMPOSICAO_AUX_3!$A:$J,10,FALSE),VLOOKUP(B232,I!$A:$D,4,FALSE))</f>
        <v>0.06</v>
      </c>
      <c r="J232" s="60">
        <f>TRUNC(H232*I232,2)</f>
        <v>0.06</v>
      </c>
      <c r="K232" s="59"/>
    </row>
    <row r="233" spans="1:13" ht="45" customHeight="1" x14ac:dyDescent="0.25">
      <c r="A233" s="54" t="s">
        <v>434</v>
      </c>
      <c r="B233" s="67">
        <v>91691</v>
      </c>
      <c r="C233" s="55" t="str">
        <f>VLOOKUP(B233,IF(A233="COMPOSICAO",S!$A:$D,I!$A:$D),2,FALSE)</f>
        <v>SERRA CIRCULAR DE BANCADA COM MOTOR ELÉTRICO POTÊNCIA DE 5HP, COM COIFA PARA DISCO 10" - MATERIAIS NA OPERAÇÃO. AF_08/2015</v>
      </c>
      <c r="D233" s="55"/>
      <c r="E233" s="55"/>
      <c r="F233" s="55"/>
      <c r="G233" s="54" t="str">
        <f>VLOOKUP(B233,IF(A233="COMPOSICAO",S!$A:$D,I!$A:$D),3,FALSE)</f>
        <v>H</v>
      </c>
      <c r="H233" s="81">
        <v>1</v>
      </c>
      <c r="I233" s="56">
        <f>IF(A233="COMPOSICAO",VLOOKUP("TOTAL - "&amp;B233,COMPOSICAO_AUX_3!$A:$J,10,FALSE),VLOOKUP(B233,I!$A:$D,4,FALSE))</f>
        <v>0.91</v>
      </c>
      <c r="J233" s="60">
        <f>TRUNC(H233*I233,2)</f>
        <v>0.91</v>
      </c>
      <c r="K233" s="59"/>
    </row>
    <row r="234" spans="1:13" ht="15" customHeight="1" x14ac:dyDescent="0.25">
      <c r="A234" s="76" t="s">
        <v>626</v>
      </c>
      <c r="B234" s="77"/>
      <c r="C234" s="77"/>
      <c r="D234" s="77"/>
      <c r="E234" s="77"/>
      <c r="F234" s="77"/>
      <c r="G234" s="78"/>
      <c r="H234" s="79"/>
      <c r="I234" s="80"/>
      <c r="J234" s="60">
        <f>SUM(J228:K233)</f>
        <v>21.259999999999998</v>
      </c>
      <c r="K234" s="59"/>
    </row>
    <row r="235" spans="1:13" ht="15" customHeight="1" x14ac:dyDescent="0.25">
      <c r="A235" s="4"/>
      <c r="B235" s="4"/>
      <c r="C235" s="4"/>
      <c r="D235" s="4"/>
      <c r="E235" s="4"/>
      <c r="F235" s="4"/>
      <c r="G235" s="4"/>
      <c r="H235" s="4"/>
      <c r="I235" s="4"/>
      <c r="J235" s="4"/>
      <c r="K235" s="4"/>
    </row>
    <row r="236" spans="1:13" ht="15" customHeight="1" x14ac:dyDescent="0.25">
      <c r="A236" s="22" t="s">
        <v>429</v>
      </c>
      <c r="B236" s="22" t="s">
        <v>32</v>
      </c>
      <c r="C236" s="46" t="s">
        <v>8</v>
      </c>
      <c r="D236" s="47"/>
      <c r="E236" s="47"/>
      <c r="F236" s="47"/>
      <c r="G236" s="7" t="s">
        <v>33</v>
      </c>
      <c r="H236" s="7" t="s">
        <v>430</v>
      </c>
      <c r="I236" s="7" t="s">
        <v>431</v>
      </c>
      <c r="J236" s="34" t="s">
        <v>10</v>
      </c>
      <c r="K236" s="33"/>
    </row>
    <row r="237" spans="1:13" ht="45" customHeight="1" x14ac:dyDescent="0.25">
      <c r="A237" s="7" t="s">
        <v>625</v>
      </c>
      <c r="B237" s="71">
        <v>91693</v>
      </c>
      <c r="C237" s="73" t="str">
        <f>VLOOKUP(B237,S!$A:$D,2,FALSE)</f>
        <v>SERRA CIRCULAR DE BANCADA COM MOTOR ELÉTRICO POTÊNCIA DE 5HP, COM COIFA PARA DISCO 10" - CHI DIURNO. AF_08/2015</v>
      </c>
      <c r="D237" s="73"/>
      <c r="E237" s="73"/>
      <c r="F237" s="72"/>
      <c r="G237" s="7" t="str">
        <f>VLOOKUP(B237,S!$A:$D,3,FALSE)</f>
        <v>CHI</v>
      </c>
      <c r="H237" s="74"/>
      <c r="I237" s="74">
        <f>J241</f>
        <v>20.29</v>
      </c>
      <c r="J237" s="53"/>
      <c r="K237" s="52"/>
      <c r="L237" s="74">
        <f>VLOOKUP(B237,S!$A:$D,4,FALSE)</f>
        <v>20.29</v>
      </c>
      <c r="M237" s="7" t="str">
        <f>IF(ROUND((L237-I237),2)=0,"OK, confere com a tabela.",IF(ROUND((L237-I237),2)&lt;0,"ACIMA ("&amp;TEXT(ROUND(I237*100/L237,4),"0,0000")&amp;" %) da tabela.","ABAIXO ("&amp;TEXT(ROUND(I237*100/L237,4),"0,0000")&amp;" %) da tabela."))</f>
        <v>OK, confere com a tabela.</v>
      </c>
    </row>
    <row r="238" spans="1:13" ht="30" customHeight="1" x14ac:dyDescent="0.25">
      <c r="A238" s="54" t="s">
        <v>434</v>
      </c>
      <c r="B238" s="67">
        <v>88297</v>
      </c>
      <c r="C238" s="55" t="str">
        <f>VLOOKUP(B238,IF(A238="COMPOSICAO",S!$A:$D,I!$A:$D),2,FALSE)</f>
        <v>OPERADOR DE MÁQUINAS E EQUIPAMENTOS COM ENCARGOS COMPLEMENTARES</v>
      </c>
      <c r="D238" s="55"/>
      <c r="E238" s="55"/>
      <c r="F238" s="55"/>
      <c r="G238" s="54" t="str">
        <f>VLOOKUP(B238,IF(A238="COMPOSICAO",S!$A:$D,I!$A:$D),3,FALSE)</f>
        <v>H</v>
      </c>
      <c r="H238" s="81">
        <v>1</v>
      </c>
      <c r="I238" s="56">
        <f>IF(A238="COMPOSICAO",VLOOKUP("TOTAL - "&amp;B238,COMPOSICAO_AUX_3!$A:$J,10,FALSE),VLOOKUP(B238,I!$A:$D,4,FALSE))</f>
        <v>20.21</v>
      </c>
      <c r="J238" s="60">
        <f>TRUNC(H238*I238,2)</f>
        <v>20.21</v>
      </c>
      <c r="K238" s="59"/>
    </row>
    <row r="239" spans="1:13" ht="45" customHeight="1" x14ac:dyDescent="0.25">
      <c r="A239" s="54" t="s">
        <v>434</v>
      </c>
      <c r="B239" s="67">
        <v>91688</v>
      </c>
      <c r="C239" s="55" t="str">
        <f>VLOOKUP(B239,IF(A239="COMPOSICAO",S!$A:$D,I!$A:$D),2,FALSE)</f>
        <v>SERRA CIRCULAR DE BANCADA COM MOTOR ELÉTRICO POTÊNCIA DE 5HP, COM COIFA PARA DISCO 10" - DEPRECIAÇÃO. AF_08/2015</v>
      </c>
      <c r="D239" s="55"/>
      <c r="E239" s="55"/>
      <c r="F239" s="55"/>
      <c r="G239" s="54" t="str">
        <f>VLOOKUP(B239,IF(A239="COMPOSICAO",S!$A:$D,I!$A:$D),3,FALSE)</f>
        <v>H</v>
      </c>
      <c r="H239" s="81">
        <v>1</v>
      </c>
      <c r="I239" s="56">
        <f>IF(A239="COMPOSICAO",VLOOKUP("TOTAL - "&amp;B239,COMPOSICAO_AUX_3!$A:$J,10,FALSE),VLOOKUP(B239,I!$A:$D,4,FALSE))</f>
        <v>0.08</v>
      </c>
      <c r="J239" s="60">
        <f>TRUNC(H239*I239,2)</f>
        <v>0.08</v>
      </c>
      <c r="K239" s="59"/>
    </row>
    <row r="240" spans="1:13" ht="45" customHeight="1" x14ac:dyDescent="0.25">
      <c r="A240" s="54" t="s">
        <v>434</v>
      </c>
      <c r="B240" s="67">
        <v>91689</v>
      </c>
      <c r="C240" s="55" t="str">
        <f>VLOOKUP(B240,IF(A240="COMPOSICAO",S!$A:$D,I!$A:$D),2,FALSE)</f>
        <v>SERRA CIRCULAR DE BANCADA COM MOTOR ELÉTRICO POTÊNCIA DE 5HP, COM COIFA PARA DISCO 10" - JUROS. AF_08/2015</v>
      </c>
      <c r="D240" s="55"/>
      <c r="E240" s="55"/>
      <c r="F240" s="55"/>
      <c r="G240" s="54" t="str">
        <f>VLOOKUP(B240,IF(A240="COMPOSICAO",S!$A:$D,I!$A:$D),3,FALSE)</f>
        <v>H</v>
      </c>
      <c r="H240" s="81">
        <v>1</v>
      </c>
      <c r="I240" s="56">
        <f>IF(A240="COMPOSICAO",VLOOKUP("TOTAL - "&amp;B240,COMPOSICAO_AUX_3!$A:$J,10,FALSE),VLOOKUP(B240,I!$A:$D,4,FALSE))</f>
        <v>0</v>
      </c>
      <c r="J240" s="60">
        <f>TRUNC(H240*I240,2)</f>
        <v>0</v>
      </c>
      <c r="K240" s="59"/>
    </row>
    <row r="241" spans="1:13" ht="15" customHeight="1" x14ac:dyDescent="0.25">
      <c r="A241" s="76" t="s">
        <v>627</v>
      </c>
      <c r="B241" s="77"/>
      <c r="C241" s="77"/>
      <c r="D241" s="77"/>
      <c r="E241" s="77"/>
      <c r="F241" s="77"/>
      <c r="G241" s="78"/>
      <c r="H241" s="79"/>
      <c r="I241" s="80"/>
      <c r="J241" s="60">
        <f>SUM(J237:K240)</f>
        <v>20.29</v>
      </c>
      <c r="K241" s="59"/>
    </row>
    <row r="242" spans="1:13" ht="15" customHeight="1" x14ac:dyDescent="0.25">
      <c r="A242" s="4"/>
      <c r="B242" s="4"/>
      <c r="C242" s="4"/>
      <c r="D242" s="4"/>
      <c r="E242" s="4"/>
      <c r="F242" s="4"/>
      <c r="G242" s="4"/>
      <c r="H242" s="4"/>
      <c r="I242" s="4"/>
      <c r="J242" s="4"/>
      <c r="K242" s="4"/>
    </row>
    <row r="243" spans="1:13" ht="15" customHeight="1" x14ac:dyDescent="0.25">
      <c r="A243" s="22" t="s">
        <v>429</v>
      </c>
      <c r="B243" s="22" t="s">
        <v>32</v>
      </c>
      <c r="C243" s="46" t="s">
        <v>8</v>
      </c>
      <c r="D243" s="47"/>
      <c r="E243" s="47"/>
      <c r="F243" s="47"/>
      <c r="G243" s="7" t="s">
        <v>33</v>
      </c>
      <c r="H243" s="7" t="s">
        <v>430</v>
      </c>
      <c r="I243" s="7" t="s">
        <v>431</v>
      </c>
      <c r="J243" s="34" t="s">
        <v>10</v>
      </c>
      <c r="K243" s="33"/>
    </row>
    <row r="244" spans="1:13" ht="30" customHeight="1" x14ac:dyDescent="0.25">
      <c r="A244" s="7" t="s">
        <v>441</v>
      </c>
      <c r="B244" s="71">
        <v>92799</v>
      </c>
      <c r="C244" s="73" t="str">
        <f>VLOOKUP(B244,S!$A:$D,2,FALSE)</f>
        <v>CORTE E DOBRA DE AÇO CA-60, DIÂMETRO DE 4,2 MM. AF_06/2022</v>
      </c>
      <c r="D244" s="73"/>
      <c r="E244" s="73"/>
      <c r="F244" s="72"/>
      <c r="G244" s="7" t="str">
        <f>VLOOKUP(B244,S!$A:$D,3,FALSE)</f>
        <v>KG</v>
      </c>
      <c r="H244" s="74"/>
      <c r="I244" s="74">
        <f>J248</f>
        <v>13.02</v>
      </c>
      <c r="J244" s="53"/>
      <c r="K244" s="52"/>
      <c r="L244" s="74">
        <f>VLOOKUP(B244,S!$A:$D,4,FALSE)</f>
        <v>13.02</v>
      </c>
      <c r="M244" s="7" t="str">
        <f>IF(ROUND((L244-I244),2)=0,"OK, confere com a tabela.",IF(ROUND((L244-I244),2)&lt;0,"ACIMA ("&amp;TEXT(ROUND(I244*100/L244,4),"0,0000")&amp;" %) da tabela.","ABAIXO ("&amp;TEXT(ROUND(I244*100/L244,4),"0,0000")&amp;" %) da tabela."))</f>
        <v>OK, confere com a tabela.</v>
      </c>
    </row>
    <row r="245" spans="1:13" ht="30" customHeight="1" x14ac:dyDescent="0.25">
      <c r="A245" s="54" t="s">
        <v>433</v>
      </c>
      <c r="B245" s="67">
        <v>43059</v>
      </c>
      <c r="C245" s="55" t="str">
        <f>VLOOKUP(B245,IF(A245="COMPOSICAO",S!$A:$D,I!$A:$D),2,FALSE)</f>
        <v>ACO CA-60, 4,2 MM, OU 5,0 MM, OU 6,0 MM, OU 7,0 MM, VERGALHAO</v>
      </c>
      <c r="D245" s="55"/>
      <c r="E245" s="55"/>
      <c r="F245" s="55"/>
      <c r="G245" s="54" t="str">
        <f>VLOOKUP(B245,IF(A245="COMPOSICAO",S!$A:$D,I!$A:$D),3,FALSE)</f>
        <v>KG</v>
      </c>
      <c r="H245" s="81">
        <v>1.07</v>
      </c>
      <c r="I245" s="56">
        <f>IF(A245="COMPOSICAO",VLOOKUP("TOTAL - "&amp;B245,COMPOSICAO_AUX_3!$A:$J,10,FALSE),VLOOKUP(B245,I!$A:$D,4,FALSE))</f>
        <v>9.68</v>
      </c>
      <c r="J245" s="60">
        <f>TRUNC(H245*I245,2)</f>
        <v>10.35</v>
      </c>
      <c r="K245" s="59"/>
    </row>
    <row r="246" spans="1:13" ht="30" customHeight="1" x14ac:dyDescent="0.25">
      <c r="A246" s="54" t="s">
        <v>434</v>
      </c>
      <c r="B246" s="67">
        <v>88238</v>
      </c>
      <c r="C246" s="55" t="str">
        <f>VLOOKUP(B246,IF(A246="COMPOSICAO",S!$A:$D,I!$A:$D),2,FALSE)</f>
        <v>AJUDANTE DE ARMADOR COM ENCARGOS COMPLEMENTARES</v>
      </c>
      <c r="D246" s="55"/>
      <c r="E246" s="55"/>
      <c r="F246" s="55"/>
      <c r="G246" s="54" t="str">
        <f>VLOOKUP(B246,IF(A246="COMPOSICAO",S!$A:$D,I!$A:$D),3,FALSE)</f>
        <v>H</v>
      </c>
      <c r="H246" s="81">
        <v>1.52E-2</v>
      </c>
      <c r="I246" s="56">
        <f>IF(A246="COMPOSICAO",VLOOKUP("TOTAL - "&amp;B246,COMPOSICAO_AUX_3!$A:$J,10,FALSE),VLOOKUP(B246,I!$A:$D,4,FALSE))</f>
        <v>19.45</v>
      </c>
      <c r="J246" s="60">
        <f>TRUNC(H246*I246,2)</f>
        <v>0.28999999999999998</v>
      </c>
      <c r="K246" s="59"/>
    </row>
    <row r="247" spans="1:13" ht="15" customHeight="1" x14ac:dyDescent="0.25">
      <c r="A247" s="54" t="s">
        <v>434</v>
      </c>
      <c r="B247" s="67">
        <v>88245</v>
      </c>
      <c r="C247" s="55" t="str">
        <f>VLOOKUP(B247,IF(A247="COMPOSICAO",S!$A:$D,I!$A:$D),2,FALSE)</f>
        <v>ARMADOR COM ENCARGOS COMPLEMENTARES</v>
      </c>
      <c r="D247" s="55"/>
      <c r="E247" s="55"/>
      <c r="F247" s="55"/>
      <c r="G247" s="54" t="str">
        <f>VLOOKUP(B247,IF(A247="COMPOSICAO",S!$A:$D,I!$A:$D),3,FALSE)</f>
        <v>H</v>
      </c>
      <c r="H247" s="81">
        <v>9.3299999999999994E-2</v>
      </c>
      <c r="I247" s="56">
        <f>IF(A247="COMPOSICAO",VLOOKUP("TOTAL - "&amp;B247,COMPOSICAO_AUX_3!$A:$J,10,FALSE),VLOOKUP(B247,I!$A:$D,4,FALSE))</f>
        <v>25.61</v>
      </c>
      <c r="J247" s="60">
        <f>TRUNC(H247*I247,2)</f>
        <v>2.38</v>
      </c>
      <c r="K247" s="59"/>
    </row>
    <row r="248" spans="1:13" ht="15" customHeight="1" x14ac:dyDescent="0.25">
      <c r="A248" s="76" t="s">
        <v>756</v>
      </c>
      <c r="B248" s="77"/>
      <c r="C248" s="77"/>
      <c r="D248" s="77"/>
      <c r="E248" s="77"/>
      <c r="F248" s="77"/>
      <c r="G248" s="78"/>
      <c r="H248" s="79"/>
      <c r="I248" s="80"/>
      <c r="J248" s="60">
        <f>SUM(J244:K247)</f>
        <v>13.02</v>
      </c>
      <c r="K248" s="59"/>
    </row>
    <row r="249" spans="1:13" ht="15" customHeight="1" x14ac:dyDescent="0.25">
      <c r="A249" s="4"/>
      <c r="B249" s="4"/>
      <c r="C249" s="4"/>
      <c r="D249" s="4"/>
      <c r="E249" s="4"/>
      <c r="F249" s="4"/>
      <c r="G249" s="4"/>
      <c r="H249" s="4"/>
      <c r="I249" s="4"/>
      <c r="J249" s="4"/>
      <c r="K249" s="4"/>
    </row>
    <row r="250" spans="1:13" ht="15" customHeight="1" x14ac:dyDescent="0.25">
      <c r="A250" s="22" t="s">
        <v>429</v>
      </c>
      <c r="B250" s="22" t="s">
        <v>32</v>
      </c>
      <c r="C250" s="46" t="s">
        <v>8</v>
      </c>
      <c r="D250" s="47"/>
      <c r="E250" s="47"/>
      <c r="F250" s="47"/>
      <c r="G250" s="7" t="s">
        <v>33</v>
      </c>
      <c r="H250" s="7" t="s">
        <v>430</v>
      </c>
      <c r="I250" s="7" t="s">
        <v>431</v>
      </c>
      <c r="J250" s="34" t="s">
        <v>10</v>
      </c>
      <c r="K250" s="33"/>
    </row>
    <row r="251" spans="1:13" ht="15" customHeight="1" x14ac:dyDescent="0.25">
      <c r="A251" s="7" t="s">
        <v>622</v>
      </c>
      <c r="B251" s="71">
        <v>88309</v>
      </c>
      <c r="C251" s="73" t="str">
        <f>VLOOKUP(B251,S!$A:$D,2,FALSE)</f>
        <v>PEDREIRO COM ENCARGOS COMPLEMENTARES</v>
      </c>
      <c r="D251" s="73"/>
      <c r="E251" s="73"/>
      <c r="F251" s="72"/>
      <c r="G251" s="7" t="str">
        <f>VLOOKUP(B251,S!$A:$D,3,FALSE)</f>
        <v>H</v>
      </c>
      <c r="H251" s="74"/>
      <c r="I251" s="74">
        <f>J260</f>
        <v>25.779999999999998</v>
      </c>
      <c r="J251" s="53"/>
      <c r="K251" s="52"/>
      <c r="L251" s="74">
        <f>VLOOKUP(B251,S!$A:$D,4,FALSE)</f>
        <v>25.78</v>
      </c>
      <c r="M251" s="7" t="str">
        <f>IF(ROUND((L251-I251),2)=0,"OK, confere com a tabela.",IF(ROUND((L251-I251),2)&lt;0,"ACIMA ("&amp;TEXT(ROUND(I251*100/L251,4),"0,0000")&amp;" %) da tabela.","ABAIXO ("&amp;TEXT(ROUND(I251*100/L251,4),"0,0000")&amp;" %) da tabela."))</f>
        <v>OK, confere com a tabela.</v>
      </c>
    </row>
    <row r="252" spans="1:13" ht="15" customHeight="1" x14ac:dyDescent="0.25">
      <c r="A252" s="54" t="s">
        <v>433</v>
      </c>
      <c r="B252" s="67">
        <v>4750</v>
      </c>
      <c r="C252" s="55" t="str">
        <f>VLOOKUP(B252,IF(A252="COMPOSICAO",S!$A:$D,I!$A:$D),2,FALSE)</f>
        <v>PEDREIRO (HORISTA)</v>
      </c>
      <c r="D252" s="55"/>
      <c r="E252" s="55"/>
      <c r="F252" s="55"/>
      <c r="G252" s="54" t="str">
        <f>VLOOKUP(B252,IF(A252="COMPOSICAO",S!$A:$D,I!$A:$D),3,FALSE)</f>
        <v>H</v>
      </c>
      <c r="H252" s="81">
        <v>1</v>
      </c>
      <c r="I252" s="56">
        <f>IF(A252="COMPOSICAO",VLOOKUP("TOTAL - "&amp;B252,COMPOSICAO_AUX_3!$A:$J,10,FALSE),VLOOKUP(B252,I!$A:$D,4,FALSE))</f>
        <v>17.399999999999999</v>
      </c>
      <c r="J252" s="60">
        <f t="shared" ref="J252:J259" si="8">TRUNC(H252*I252,2)</f>
        <v>17.399999999999999</v>
      </c>
      <c r="K252" s="59"/>
    </row>
    <row r="253" spans="1:13" ht="30" customHeight="1" x14ac:dyDescent="0.25">
      <c r="A253" s="54" t="s">
        <v>433</v>
      </c>
      <c r="B253" s="67">
        <v>37370</v>
      </c>
      <c r="C253" s="55" t="str">
        <f>VLOOKUP(B253,IF(A253="COMPOSICAO",S!$A:$D,I!$A:$D),2,FALSE)</f>
        <v>ALIMENTACAO - HORISTA (COLETADO CAIXA - ENCARGOS COMPLEMENTARES)</v>
      </c>
      <c r="D253" s="55"/>
      <c r="E253" s="55"/>
      <c r="F253" s="55"/>
      <c r="G253" s="54" t="str">
        <f>VLOOKUP(B253,IF(A253="COMPOSICAO",S!$A:$D,I!$A:$D),3,FALSE)</f>
        <v>H</v>
      </c>
      <c r="H253" s="81">
        <v>1</v>
      </c>
      <c r="I253" s="56">
        <f>IF(A253="COMPOSICAO",VLOOKUP("TOTAL - "&amp;B253,COMPOSICAO_AUX_3!$A:$J,10,FALSE),VLOOKUP(B253,I!$A:$D,4,FALSE))</f>
        <v>3.29</v>
      </c>
      <c r="J253" s="60">
        <f t="shared" si="8"/>
        <v>3.29</v>
      </c>
      <c r="K253" s="59"/>
    </row>
    <row r="254" spans="1:13" ht="30" customHeight="1" x14ac:dyDescent="0.25">
      <c r="A254" s="54" t="s">
        <v>433</v>
      </c>
      <c r="B254" s="67">
        <v>37371</v>
      </c>
      <c r="C254" s="55" t="str">
        <f>VLOOKUP(B254,IF(A254="COMPOSICAO",S!$A:$D,I!$A:$D),2,FALSE)</f>
        <v>TRANSPORTE - HORISTA (COLETADO CAIXA - ENCARGOS COMPLEMENTARES)</v>
      </c>
      <c r="D254" s="55"/>
      <c r="E254" s="55"/>
      <c r="F254" s="55"/>
      <c r="G254" s="54" t="str">
        <f>VLOOKUP(B254,IF(A254="COMPOSICAO",S!$A:$D,I!$A:$D),3,FALSE)</f>
        <v>H</v>
      </c>
      <c r="H254" s="81">
        <v>1</v>
      </c>
      <c r="I254" s="56">
        <f>IF(A254="COMPOSICAO",VLOOKUP("TOTAL - "&amp;B254,COMPOSICAO_AUX_3!$A:$J,10,FALSE),VLOOKUP(B254,I!$A:$D,4,FALSE))</f>
        <v>1.5</v>
      </c>
      <c r="J254" s="60">
        <f t="shared" si="8"/>
        <v>1.5</v>
      </c>
      <c r="K254" s="59"/>
    </row>
    <row r="255" spans="1:13" ht="30" customHeight="1" x14ac:dyDescent="0.25">
      <c r="A255" s="54" t="s">
        <v>433</v>
      </c>
      <c r="B255" s="67">
        <v>37372</v>
      </c>
      <c r="C255" s="55" t="str">
        <f>VLOOKUP(B255,IF(A255="COMPOSICAO",S!$A:$D,I!$A:$D),2,FALSE)</f>
        <v>EXAMES - HORISTA (COLETADO CAIXA - ENCARGOS COMPLEMENTARES)</v>
      </c>
      <c r="D255" s="55"/>
      <c r="E255" s="55"/>
      <c r="F255" s="55"/>
      <c r="G255" s="54" t="str">
        <f>VLOOKUP(B255,IF(A255="COMPOSICAO",S!$A:$D,I!$A:$D),3,FALSE)</f>
        <v>H</v>
      </c>
      <c r="H255" s="81">
        <v>1</v>
      </c>
      <c r="I255" s="56">
        <f>IF(A255="COMPOSICAO",VLOOKUP("TOTAL - "&amp;B255,COMPOSICAO_AUX_3!$A:$J,10,FALSE),VLOOKUP(B255,I!$A:$D,4,FALSE))</f>
        <v>1.1399999999999999</v>
      </c>
      <c r="J255" s="60">
        <f t="shared" si="8"/>
        <v>1.1399999999999999</v>
      </c>
      <c r="K255" s="59"/>
    </row>
    <row r="256" spans="1:13" ht="30" customHeight="1" x14ac:dyDescent="0.25">
      <c r="A256" s="54" t="s">
        <v>433</v>
      </c>
      <c r="B256" s="67">
        <v>37373</v>
      </c>
      <c r="C256" s="55" t="str">
        <f>VLOOKUP(B256,IF(A256="COMPOSICAO",S!$A:$D,I!$A:$D),2,FALSE)</f>
        <v>SEGURO - HORISTA (COLETADO CAIXA - ENCARGOS COMPLEMENTARES)</v>
      </c>
      <c r="D256" s="55"/>
      <c r="E256" s="55"/>
      <c r="F256" s="55"/>
      <c r="G256" s="54" t="str">
        <f>VLOOKUP(B256,IF(A256="COMPOSICAO",S!$A:$D,I!$A:$D),3,FALSE)</f>
        <v>H</v>
      </c>
      <c r="H256" s="81">
        <v>1</v>
      </c>
      <c r="I256" s="56">
        <f>IF(A256="COMPOSICAO",VLOOKUP("TOTAL - "&amp;B256,COMPOSICAO_AUX_3!$A:$J,10,FALSE),VLOOKUP(B256,I!$A:$D,4,FALSE))</f>
        <v>0.06</v>
      </c>
      <c r="J256" s="60">
        <f t="shared" si="8"/>
        <v>0.06</v>
      </c>
      <c r="K256" s="59"/>
    </row>
    <row r="257" spans="1:13" ht="30" customHeight="1" x14ac:dyDescent="0.25">
      <c r="A257" s="54" t="s">
        <v>433</v>
      </c>
      <c r="B257" s="67">
        <v>43465</v>
      </c>
      <c r="C257" s="55" t="str">
        <f>VLOOKUP(B257,IF(A257="COMPOSICAO",S!$A:$D,I!$A:$D),2,FALSE)</f>
        <v>FERRAMENTAS - FAMILIA PEDREIRO - HORISTA (ENCARGOS COMPLEMENTARES - COLETADO CAIXA)</v>
      </c>
      <c r="D257" s="55"/>
      <c r="E257" s="55"/>
      <c r="F257" s="55"/>
      <c r="G257" s="54" t="str">
        <f>VLOOKUP(B257,IF(A257="COMPOSICAO",S!$A:$D,I!$A:$D),3,FALSE)</f>
        <v>H</v>
      </c>
      <c r="H257" s="81">
        <v>1</v>
      </c>
      <c r="I257" s="56">
        <f>IF(A257="COMPOSICAO",VLOOKUP("TOTAL - "&amp;B257,COMPOSICAO_AUX_3!$A:$J,10,FALSE),VLOOKUP(B257,I!$A:$D,4,FALSE))</f>
        <v>0.84</v>
      </c>
      <c r="J257" s="60">
        <f t="shared" si="8"/>
        <v>0.84</v>
      </c>
      <c r="K257" s="59"/>
    </row>
    <row r="258" spans="1:13" ht="30" customHeight="1" x14ac:dyDescent="0.25">
      <c r="A258" s="54" t="s">
        <v>433</v>
      </c>
      <c r="B258" s="67">
        <v>43489</v>
      </c>
      <c r="C258" s="55" t="str">
        <f>VLOOKUP(B258,IF(A258="COMPOSICAO",S!$A:$D,I!$A:$D),2,FALSE)</f>
        <v>EPI - FAMILIA PEDREIRO - HORISTA (ENCARGOS COMPLEMENTARES - COLETADO CAIXA)</v>
      </c>
      <c r="D258" s="55"/>
      <c r="E258" s="55"/>
      <c r="F258" s="55"/>
      <c r="G258" s="54" t="str">
        <f>VLOOKUP(B258,IF(A258="COMPOSICAO",S!$A:$D,I!$A:$D),3,FALSE)</f>
        <v>H</v>
      </c>
      <c r="H258" s="81">
        <v>1</v>
      </c>
      <c r="I258" s="56">
        <f>IF(A258="COMPOSICAO",VLOOKUP("TOTAL - "&amp;B258,COMPOSICAO_AUX_3!$A:$J,10,FALSE),VLOOKUP(B258,I!$A:$D,4,FALSE))</f>
        <v>1.17</v>
      </c>
      <c r="J258" s="60">
        <f t="shared" si="8"/>
        <v>1.17</v>
      </c>
      <c r="K258" s="59"/>
    </row>
    <row r="259" spans="1:13" ht="30" customHeight="1" x14ac:dyDescent="0.25">
      <c r="A259" s="54" t="s">
        <v>434</v>
      </c>
      <c r="B259" s="67">
        <v>95371</v>
      </c>
      <c r="C259" s="55" t="str">
        <f>VLOOKUP(B259,IF(A259="COMPOSICAO",S!$A:$D,I!$A:$D),2,FALSE)</f>
        <v>CURSO DE CAPACITAÇÃO PARA PEDREIRO (ENCARGOS COMPLEMENTARES) - HORISTA</v>
      </c>
      <c r="D259" s="55"/>
      <c r="E259" s="55"/>
      <c r="F259" s="55"/>
      <c r="G259" s="54" t="str">
        <f>VLOOKUP(B259,IF(A259="COMPOSICAO",S!$A:$D,I!$A:$D),3,FALSE)</f>
        <v>H</v>
      </c>
      <c r="H259" s="81">
        <v>1</v>
      </c>
      <c r="I259" s="56">
        <f>IF(A259="COMPOSICAO",VLOOKUP("TOTAL - "&amp;B259,COMPOSICAO_AUX_3!$A:$J,10,FALSE),VLOOKUP(B259,I!$A:$D,4,FALSE))</f>
        <v>0.38</v>
      </c>
      <c r="J259" s="60">
        <f t="shared" si="8"/>
        <v>0.38</v>
      </c>
      <c r="K259" s="59"/>
    </row>
    <row r="260" spans="1:13" ht="15" customHeight="1" x14ac:dyDescent="0.25">
      <c r="A260" s="76" t="s">
        <v>632</v>
      </c>
      <c r="B260" s="77"/>
      <c r="C260" s="77"/>
      <c r="D260" s="77"/>
      <c r="E260" s="77"/>
      <c r="F260" s="77"/>
      <c r="G260" s="78"/>
      <c r="H260" s="79"/>
      <c r="I260" s="80"/>
      <c r="J260" s="60">
        <f>SUM(J251:K259)</f>
        <v>25.779999999999998</v>
      </c>
      <c r="K260" s="59"/>
    </row>
    <row r="261" spans="1:13" ht="15" customHeight="1" x14ac:dyDescent="0.25">
      <c r="A261" s="4"/>
      <c r="B261" s="4"/>
      <c r="C261" s="4"/>
      <c r="D261" s="4"/>
      <c r="E261" s="4"/>
      <c r="F261" s="4"/>
      <c r="G261" s="4"/>
      <c r="H261" s="4"/>
      <c r="I261" s="4"/>
      <c r="J261" s="4"/>
      <c r="K261" s="4"/>
    </row>
    <row r="262" spans="1:13" ht="15" customHeight="1" x14ac:dyDescent="0.25">
      <c r="A262" s="22" t="s">
        <v>429</v>
      </c>
      <c r="B262" s="22" t="s">
        <v>32</v>
      </c>
      <c r="C262" s="46" t="s">
        <v>8</v>
      </c>
      <c r="D262" s="47"/>
      <c r="E262" s="47"/>
      <c r="F262" s="47"/>
      <c r="G262" s="7" t="s">
        <v>33</v>
      </c>
      <c r="H262" s="7" t="s">
        <v>430</v>
      </c>
      <c r="I262" s="7" t="s">
        <v>431</v>
      </c>
      <c r="J262" s="34" t="s">
        <v>10</v>
      </c>
      <c r="K262" s="33"/>
    </row>
    <row r="263" spans="1:13" ht="45" customHeight="1" x14ac:dyDescent="0.25">
      <c r="A263" s="7" t="s">
        <v>625</v>
      </c>
      <c r="B263" s="71">
        <v>90586</v>
      </c>
      <c r="C263" s="73" t="str">
        <f>VLOOKUP(B263,S!$A:$D,2,FALSE)</f>
        <v>VIBRADOR DE IMERSÃO, DIÂMETRO DE PONTEIRA 45MM, MOTOR ELÉTRICO TRIFÁSICO POTÊNCIA DE 2 CV - CHP DIURNO. AF_06/2015</v>
      </c>
      <c r="D263" s="73"/>
      <c r="E263" s="73"/>
      <c r="F263" s="72"/>
      <c r="G263" s="7" t="str">
        <f>VLOOKUP(B263,S!$A:$D,3,FALSE)</f>
        <v>CHP</v>
      </c>
      <c r="H263" s="74"/>
      <c r="I263" s="74">
        <f>J268</f>
        <v>1.1700000000000002</v>
      </c>
      <c r="J263" s="53"/>
      <c r="K263" s="52"/>
      <c r="L263" s="74">
        <f>VLOOKUP(B263,S!$A:$D,4,FALSE)</f>
        <v>1.17</v>
      </c>
      <c r="M263" s="7" t="str">
        <f>IF(ROUND((L263-I263),2)=0,"OK, confere com a tabela.",IF(ROUND((L263-I263),2)&lt;0,"ACIMA ("&amp;TEXT(ROUND(I263*100/L263,4),"0,0000")&amp;" %) da tabela.","ABAIXO ("&amp;TEXT(ROUND(I263*100/L263,4),"0,0000")&amp;" %) da tabela."))</f>
        <v>OK, confere com a tabela.</v>
      </c>
    </row>
    <row r="264" spans="1:13" ht="45" customHeight="1" x14ac:dyDescent="0.25">
      <c r="A264" s="54" t="s">
        <v>434</v>
      </c>
      <c r="B264" s="67">
        <v>90582</v>
      </c>
      <c r="C264" s="55" t="str">
        <f>VLOOKUP(B264,IF(A264="COMPOSICAO",S!$A:$D,I!$A:$D),2,FALSE)</f>
        <v>VIBRADOR DE IMERSÃO, DIÂMETRO DE PONTEIRA 45MM, MOTOR ELÉTRICO TRIFÁSICO POTÊNCIA DE 2 CV - DEPRECIAÇÃO. AF_06/2015</v>
      </c>
      <c r="D264" s="55"/>
      <c r="E264" s="55"/>
      <c r="F264" s="55"/>
      <c r="G264" s="54" t="str">
        <f>VLOOKUP(B264,IF(A264="COMPOSICAO",S!$A:$D,I!$A:$D),3,FALSE)</f>
        <v>H</v>
      </c>
      <c r="H264" s="81">
        <v>1</v>
      </c>
      <c r="I264" s="56">
        <f>IF(A264="COMPOSICAO",VLOOKUP("TOTAL - "&amp;B264,COMPOSICAO_AUX_3!$A:$J,10,FALSE),VLOOKUP(B264,I!$A:$D,4,FALSE))</f>
        <v>0.44</v>
      </c>
      <c r="J264" s="60">
        <f>TRUNC(H264*I264,2)</f>
        <v>0.44</v>
      </c>
      <c r="K264" s="59"/>
    </row>
    <row r="265" spans="1:13" ht="45" customHeight="1" x14ac:dyDescent="0.25">
      <c r="A265" s="54" t="s">
        <v>434</v>
      </c>
      <c r="B265" s="67">
        <v>90583</v>
      </c>
      <c r="C265" s="55" t="str">
        <f>VLOOKUP(B265,IF(A265="COMPOSICAO",S!$A:$D,I!$A:$D),2,FALSE)</f>
        <v>VIBRADOR DE IMERSÃO, DIÂMETRO DE PONTEIRA 45MM, MOTOR ELÉTRICO TRIFÁSICO POTÊNCIA DE 2 CV - JUROS. AF_06/2015</v>
      </c>
      <c r="D265" s="55"/>
      <c r="E265" s="55"/>
      <c r="F265" s="55"/>
      <c r="G265" s="54" t="str">
        <f>VLOOKUP(B265,IF(A265="COMPOSICAO",S!$A:$D,I!$A:$D),3,FALSE)</f>
        <v>H</v>
      </c>
      <c r="H265" s="81">
        <v>1</v>
      </c>
      <c r="I265" s="56">
        <f>IF(A265="COMPOSICAO",VLOOKUP("TOTAL - "&amp;B265,COMPOSICAO_AUX_3!$A:$J,10,FALSE),VLOOKUP(B265,I!$A:$D,4,FALSE))</f>
        <v>0.05</v>
      </c>
      <c r="J265" s="60">
        <f>TRUNC(H265*I265,2)</f>
        <v>0.05</v>
      </c>
      <c r="K265" s="59"/>
    </row>
    <row r="266" spans="1:13" ht="45" customHeight="1" x14ac:dyDescent="0.25">
      <c r="A266" s="54" t="s">
        <v>434</v>
      </c>
      <c r="B266" s="67">
        <v>90584</v>
      </c>
      <c r="C266" s="55" t="str">
        <f>VLOOKUP(B266,IF(A266="COMPOSICAO",S!$A:$D,I!$A:$D),2,FALSE)</f>
        <v>VIBRADOR DE IMERSÃO, DIÂMETRO DE PONTEIRA 45MM, MOTOR ELÉTRICO TRIFÁSICO POTÊNCIA DE 2 CV - MANUTENÇÃO. AF_06/2015</v>
      </c>
      <c r="D266" s="55"/>
      <c r="E266" s="55"/>
      <c r="F266" s="55"/>
      <c r="G266" s="54" t="str">
        <f>VLOOKUP(B266,IF(A266="COMPOSICAO",S!$A:$D,I!$A:$D),3,FALSE)</f>
        <v>H</v>
      </c>
      <c r="H266" s="81">
        <v>1</v>
      </c>
      <c r="I266" s="56">
        <f>IF(A266="COMPOSICAO",VLOOKUP("TOTAL - "&amp;B266,COMPOSICAO_AUX_3!$A:$J,10,FALSE),VLOOKUP(B266,I!$A:$D,4,FALSE))</f>
        <v>0.34</v>
      </c>
      <c r="J266" s="60">
        <f>TRUNC(H266*I266,2)</f>
        <v>0.34</v>
      </c>
      <c r="K266" s="59"/>
    </row>
    <row r="267" spans="1:13" ht="45" customHeight="1" x14ac:dyDescent="0.25">
      <c r="A267" s="54" t="s">
        <v>434</v>
      </c>
      <c r="B267" s="67">
        <v>90585</v>
      </c>
      <c r="C267" s="55" t="str">
        <f>VLOOKUP(B267,IF(A267="COMPOSICAO",S!$A:$D,I!$A:$D),2,FALSE)</f>
        <v>VIBRADOR DE IMERSÃO, DIÂMETRO DE PONTEIRA 45MM, MOTOR ELÉTRICO TRIFÁSICO POTÊNCIA DE 2 CV - MATERIAIS NA OPERAÇÃO. AF_06/2015</v>
      </c>
      <c r="D267" s="55"/>
      <c r="E267" s="55"/>
      <c r="F267" s="55"/>
      <c r="G267" s="54" t="str">
        <f>VLOOKUP(B267,IF(A267="COMPOSICAO",S!$A:$D,I!$A:$D),3,FALSE)</f>
        <v>H</v>
      </c>
      <c r="H267" s="81">
        <v>1</v>
      </c>
      <c r="I267" s="56">
        <f>IF(A267="COMPOSICAO",VLOOKUP("TOTAL - "&amp;B267,COMPOSICAO_AUX_3!$A:$J,10,FALSE),VLOOKUP(B267,I!$A:$D,4,FALSE))</f>
        <v>0.34</v>
      </c>
      <c r="J267" s="60">
        <f>TRUNC(H267*I267,2)</f>
        <v>0.34</v>
      </c>
      <c r="K267" s="59"/>
    </row>
    <row r="268" spans="1:13" ht="15" customHeight="1" x14ac:dyDescent="0.25">
      <c r="A268" s="76" t="s">
        <v>635</v>
      </c>
      <c r="B268" s="77"/>
      <c r="C268" s="77"/>
      <c r="D268" s="77"/>
      <c r="E268" s="77"/>
      <c r="F268" s="77"/>
      <c r="G268" s="78"/>
      <c r="H268" s="79"/>
      <c r="I268" s="80"/>
      <c r="J268" s="60">
        <f>SUM(J263:K267)</f>
        <v>1.1700000000000002</v>
      </c>
      <c r="K268" s="59"/>
    </row>
    <row r="269" spans="1:13" ht="15" customHeight="1" x14ac:dyDescent="0.25">
      <c r="A269" s="4"/>
      <c r="B269" s="4"/>
      <c r="C269" s="4"/>
      <c r="D269" s="4"/>
      <c r="E269" s="4"/>
      <c r="F269" s="4"/>
      <c r="G269" s="4"/>
      <c r="H269" s="4"/>
      <c r="I269" s="4"/>
      <c r="J269" s="4"/>
      <c r="K269" s="4"/>
    </row>
    <row r="270" spans="1:13" ht="15" customHeight="1" x14ac:dyDescent="0.25">
      <c r="A270" s="22" t="s">
        <v>429</v>
      </c>
      <c r="B270" s="22" t="s">
        <v>32</v>
      </c>
      <c r="C270" s="46" t="s">
        <v>8</v>
      </c>
      <c r="D270" s="47"/>
      <c r="E270" s="47"/>
      <c r="F270" s="47"/>
      <c r="G270" s="7" t="s">
        <v>33</v>
      </c>
      <c r="H270" s="7" t="s">
        <v>430</v>
      </c>
      <c r="I270" s="7" t="s">
        <v>431</v>
      </c>
      <c r="J270" s="34" t="s">
        <v>10</v>
      </c>
      <c r="K270" s="33"/>
    </row>
    <row r="271" spans="1:13" ht="45" customHeight="1" x14ac:dyDescent="0.25">
      <c r="A271" s="7" t="s">
        <v>625</v>
      </c>
      <c r="B271" s="71">
        <v>90587</v>
      </c>
      <c r="C271" s="73" t="str">
        <f>VLOOKUP(B271,S!$A:$D,2,FALSE)</f>
        <v>VIBRADOR DE IMERSÃO, DIÂMETRO DE PONTEIRA 45MM, MOTOR ELÉTRICO TRIFÁSICO POTÊNCIA DE 2 CV - CHI DIURNO. AF_06/2015</v>
      </c>
      <c r="D271" s="73"/>
      <c r="E271" s="73"/>
      <c r="F271" s="72"/>
      <c r="G271" s="7" t="str">
        <f>VLOOKUP(B271,S!$A:$D,3,FALSE)</f>
        <v>CHI</v>
      </c>
      <c r="H271" s="74"/>
      <c r="I271" s="74">
        <f>J274</f>
        <v>0.49</v>
      </c>
      <c r="J271" s="53"/>
      <c r="K271" s="52"/>
      <c r="L271" s="74">
        <f>VLOOKUP(B271,S!$A:$D,4,FALSE)</f>
        <v>0.49</v>
      </c>
      <c r="M271" s="7" t="str">
        <f>IF(ROUND((L271-I271),2)=0,"OK, confere com a tabela.",IF(ROUND((L271-I271),2)&lt;0,"ACIMA ("&amp;TEXT(ROUND(I271*100/L271,4),"0,0000")&amp;" %) da tabela.","ABAIXO ("&amp;TEXT(ROUND(I271*100/L271,4),"0,0000")&amp;" %) da tabela."))</f>
        <v>OK, confere com a tabela.</v>
      </c>
    </row>
    <row r="272" spans="1:13" ht="45" customHeight="1" x14ac:dyDescent="0.25">
      <c r="A272" s="54" t="s">
        <v>434</v>
      </c>
      <c r="B272" s="67">
        <v>90582</v>
      </c>
      <c r="C272" s="55" t="str">
        <f>VLOOKUP(B272,IF(A272="COMPOSICAO",S!$A:$D,I!$A:$D),2,FALSE)</f>
        <v>VIBRADOR DE IMERSÃO, DIÂMETRO DE PONTEIRA 45MM, MOTOR ELÉTRICO TRIFÁSICO POTÊNCIA DE 2 CV - DEPRECIAÇÃO. AF_06/2015</v>
      </c>
      <c r="D272" s="55"/>
      <c r="E272" s="55"/>
      <c r="F272" s="55"/>
      <c r="G272" s="54" t="str">
        <f>VLOOKUP(B272,IF(A272="COMPOSICAO",S!$A:$D,I!$A:$D),3,FALSE)</f>
        <v>H</v>
      </c>
      <c r="H272" s="81">
        <v>1</v>
      </c>
      <c r="I272" s="56">
        <f>IF(A272="COMPOSICAO",VLOOKUP("TOTAL - "&amp;B272,COMPOSICAO_AUX_3!$A:$J,10,FALSE),VLOOKUP(B272,I!$A:$D,4,FALSE))</f>
        <v>0.44</v>
      </c>
      <c r="J272" s="60">
        <f>TRUNC(H272*I272,2)</f>
        <v>0.44</v>
      </c>
      <c r="K272" s="59"/>
    </row>
    <row r="273" spans="1:13" ht="45" customHeight="1" x14ac:dyDescent="0.25">
      <c r="A273" s="54" t="s">
        <v>434</v>
      </c>
      <c r="B273" s="67">
        <v>90583</v>
      </c>
      <c r="C273" s="55" t="str">
        <f>VLOOKUP(B273,IF(A273="COMPOSICAO",S!$A:$D,I!$A:$D),2,FALSE)</f>
        <v>VIBRADOR DE IMERSÃO, DIÂMETRO DE PONTEIRA 45MM, MOTOR ELÉTRICO TRIFÁSICO POTÊNCIA DE 2 CV - JUROS. AF_06/2015</v>
      </c>
      <c r="D273" s="55"/>
      <c r="E273" s="55"/>
      <c r="F273" s="55"/>
      <c r="G273" s="54" t="str">
        <f>VLOOKUP(B273,IF(A273="COMPOSICAO",S!$A:$D,I!$A:$D),3,FALSE)</f>
        <v>H</v>
      </c>
      <c r="H273" s="81">
        <v>1</v>
      </c>
      <c r="I273" s="56">
        <f>IF(A273="COMPOSICAO",VLOOKUP("TOTAL - "&amp;B273,COMPOSICAO_AUX_3!$A:$J,10,FALSE),VLOOKUP(B273,I!$A:$D,4,FALSE))</f>
        <v>0.05</v>
      </c>
      <c r="J273" s="60">
        <f>TRUNC(H273*I273,2)</f>
        <v>0.05</v>
      </c>
      <c r="K273" s="59"/>
    </row>
    <row r="274" spans="1:13" ht="15" customHeight="1" x14ac:dyDescent="0.25">
      <c r="A274" s="76" t="s">
        <v>636</v>
      </c>
      <c r="B274" s="77"/>
      <c r="C274" s="77"/>
      <c r="D274" s="77"/>
      <c r="E274" s="77"/>
      <c r="F274" s="77"/>
      <c r="G274" s="78"/>
      <c r="H274" s="79"/>
      <c r="I274" s="80"/>
      <c r="J274" s="60">
        <f>SUM(J271:K273)</f>
        <v>0.49</v>
      </c>
      <c r="K274" s="59"/>
    </row>
    <row r="275" spans="1:13" ht="15" customHeight="1" x14ac:dyDescent="0.25">
      <c r="A275" s="4"/>
      <c r="B275" s="4"/>
      <c r="C275" s="4"/>
      <c r="D275" s="4"/>
      <c r="E275" s="4"/>
      <c r="F275" s="4"/>
      <c r="G275" s="4"/>
      <c r="H275" s="4"/>
      <c r="I275" s="4"/>
      <c r="J275" s="4"/>
      <c r="K275" s="4"/>
    </row>
    <row r="276" spans="1:13" ht="15" customHeight="1" x14ac:dyDescent="0.25">
      <c r="A276" s="22" t="s">
        <v>429</v>
      </c>
      <c r="B276" s="22" t="s">
        <v>32</v>
      </c>
      <c r="C276" s="46" t="s">
        <v>8</v>
      </c>
      <c r="D276" s="47"/>
      <c r="E276" s="47"/>
      <c r="F276" s="47"/>
      <c r="G276" s="7" t="s">
        <v>33</v>
      </c>
      <c r="H276" s="7" t="s">
        <v>430</v>
      </c>
      <c r="I276" s="7" t="s">
        <v>431</v>
      </c>
      <c r="J276" s="34" t="s">
        <v>10</v>
      </c>
      <c r="K276" s="33"/>
    </row>
    <row r="277" spans="1:13" ht="30" customHeight="1" x14ac:dyDescent="0.25">
      <c r="A277" s="7" t="s">
        <v>622</v>
      </c>
      <c r="B277" s="71">
        <v>95341</v>
      </c>
      <c r="C277" s="73" t="str">
        <f>VLOOKUP(B277,S!$A:$D,2,FALSE)</f>
        <v>CURSO DE CAPACITAÇÃO PARA MARMORISTA/GRANITEIRO (ENCARGOS COMPLEMENTARES) - HORISTA</v>
      </c>
      <c r="D277" s="73"/>
      <c r="E277" s="73"/>
      <c r="F277" s="72"/>
      <c r="G277" s="7" t="str">
        <f>VLOOKUP(B277,S!$A:$D,3,FALSE)</f>
        <v>H</v>
      </c>
      <c r="H277" s="74"/>
      <c r="I277" s="74">
        <f>J279</f>
        <v>0.26</v>
      </c>
      <c r="J277" s="53"/>
      <c r="K277" s="52"/>
      <c r="L277" s="74">
        <f>VLOOKUP(B277,S!$A:$D,4,FALSE)</f>
        <v>0.26</v>
      </c>
      <c r="M277" s="7" t="str">
        <f>IF(ROUND((L277-I277),2)=0,"OK, confere com a tabela.",IF(ROUND((L277-I277),2)&lt;0,"ACIMA ("&amp;TEXT(ROUND(I277*100/L277,4),"0,0000")&amp;" %) da tabela.","ABAIXO ("&amp;TEXT(ROUND(I277*100/L277,4),"0,0000")&amp;" %) da tabela."))</f>
        <v>OK, confere com a tabela.</v>
      </c>
    </row>
    <row r="278" spans="1:13" ht="15" customHeight="1" x14ac:dyDescent="0.25">
      <c r="A278" s="54" t="s">
        <v>433</v>
      </c>
      <c r="B278" s="67">
        <v>4755</v>
      </c>
      <c r="C278" s="55" t="str">
        <f>VLOOKUP(B278,IF(A278="COMPOSICAO",S!$A:$D,I!$A:$D),2,FALSE)</f>
        <v>MARMORISTA / GRANITEIRO (HORISTA)</v>
      </c>
      <c r="D278" s="55"/>
      <c r="E278" s="55"/>
      <c r="F278" s="55"/>
      <c r="G278" s="54" t="str">
        <f>VLOOKUP(B278,IF(A278="COMPOSICAO",S!$A:$D,I!$A:$D),3,FALSE)</f>
        <v>H</v>
      </c>
      <c r="H278" s="81">
        <v>1.549E-2</v>
      </c>
      <c r="I278" s="56">
        <f>IF(A278="COMPOSICAO",VLOOKUP("TOTAL - "&amp;B278,COMPOSICAO_AUX_3!$A:$J,10,FALSE),VLOOKUP(B278,I!$A:$D,4,FALSE))</f>
        <v>17.399999999999999</v>
      </c>
      <c r="J278" s="60">
        <f>TRUNC(H278*I278,2)</f>
        <v>0.26</v>
      </c>
      <c r="K278" s="59"/>
    </row>
    <row r="279" spans="1:13" ht="15" customHeight="1" x14ac:dyDescent="0.25">
      <c r="A279" s="76" t="s">
        <v>757</v>
      </c>
      <c r="B279" s="77"/>
      <c r="C279" s="77"/>
      <c r="D279" s="77"/>
      <c r="E279" s="77"/>
      <c r="F279" s="77"/>
      <c r="G279" s="78"/>
      <c r="H279" s="79"/>
      <c r="I279" s="80"/>
      <c r="J279" s="60">
        <f>SUM(J277:K278)</f>
        <v>0.26</v>
      </c>
      <c r="K279" s="59"/>
    </row>
    <row r="280" spans="1:13" ht="15" customHeight="1" x14ac:dyDescent="0.25">
      <c r="A280" s="4"/>
      <c r="B280" s="4"/>
      <c r="C280" s="4"/>
      <c r="D280" s="4"/>
      <c r="E280" s="4"/>
      <c r="F280" s="4"/>
      <c r="G280" s="4"/>
      <c r="H280" s="4"/>
      <c r="I280" s="4"/>
      <c r="J280" s="4"/>
      <c r="K280" s="4"/>
    </row>
    <row r="281" spans="1:13" ht="15" customHeight="1" x14ac:dyDescent="0.25">
      <c r="A281" s="22" t="s">
        <v>429</v>
      </c>
      <c r="B281" s="22" t="s">
        <v>32</v>
      </c>
      <c r="C281" s="46" t="s">
        <v>8</v>
      </c>
      <c r="D281" s="47"/>
      <c r="E281" s="47"/>
      <c r="F281" s="47"/>
      <c r="G281" s="7" t="s">
        <v>33</v>
      </c>
      <c r="H281" s="7" t="s">
        <v>430</v>
      </c>
      <c r="I281" s="7" t="s">
        <v>431</v>
      </c>
      <c r="J281" s="34" t="s">
        <v>10</v>
      </c>
      <c r="K281" s="33"/>
    </row>
    <row r="282" spans="1:13" ht="60" customHeight="1" x14ac:dyDescent="0.25">
      <c r="A282" s="7" t="s">
        <v>625</v>
      </c>
      <c r="B282" s="71">
        <v>89225</v>
      </c>
      <c r="C282" s="73" t="str">
        <f>VLOOKUP(B282,S!$A:$D,2,FALSE)</f>
        <v>BETONEIRA CAPACIDADE NOMINAL DE 600 L, CAPACIDADE DE MISTURA 360 L, MOTOR ELÉTRICO TRIFÁSICO POTÊNCIA DE 4 CV, SEM CARREGADOR - CHP DIURNO. AF_11/2014</v>
      </c>
      <c r="D282" s="73"/>
      <c r="E282" s="73"/>
      <c r="F282" s="72"/>
      <c r="G282" s="7" t="str">
        <f>VLOOKUP(B282,S!$A:$D,3,FALSE)</f>
        <v>CHP</v>
      </c>
      <c r="H282" s="74"/>
      <c r="I282" s="74">
        <f>J287</f>
        <v>5.08</v>
      </c>
      <c r="J282" s="53"/>
      <c r="K282" s="52"/>
      <c r="L282" s="74">
        <f>VLOOKUP(B282,S!$A:$D,4,FALSE)</f>
        <v>5.08</v>
      </c>
      <c r="M282" s="7" t="str">
        <f>IF(ROUND((L282-I282),2)=0,"OK, confere com a tabela.",IF(ROUND((L282-I282),2)&lt;0,"ACIMA ("&amp;TEXT(ROUND(I282*100/L282,4),"0,0000")&amp;" %) da tabela.","ABAIXO ("&amp;TEXT(ROUND(I282*100/L282,4),"0,0000")&amp;" %) da tabela."))</f>
        <v>OK, confere com a tabela.</v>
      </c>
    </row>
    <row r="283" spans="1:13" ht="60" customHeight="1" x14ac:dyDescent="0.25">
      <c r="A283" s="54" t="s">
        <v>434</v>
      </c>
      <c r="B283" s="67">
        <v>89221</v>
      </c>
      <c r="C283" s="55" t="str">
        <f>VLOOKUP(B283,IF(A283="COMPOSICAO",S!$A:$D,I!$A:$D),2,FALSE)</f>
        <v>BETONEIRA CAPACIDADE NOMINAL DE 600 L, CAPACIDADE DE MISTURA 360 L, MOTOR ELÉTRICO TRIFÁSICO POTÊNCIA DE 4 CV, SEM CARREGADOR - DEPRECIAÇÃO. AF_11/2014</v>
      </c>
      <c r="D283" s="55"/>
      <c r="E283" s="55"/>
      <c r="F283" s="55"/>
      <c r="G283" s="54" t="str">
        <f>VLOOKUP(B283,IF(A283="COMPOSICAO",S!$A:$D,I!$A:$D),3,FALSE)</f>
        <v>H</v>
      </c>
      <c r="H283" s="81">
        <v>1</v>
      </c>
      <c r="I283" s="56">
        <f>IF(A283="COMPOSICAO",VLOOKUP("TOTAL - "&amp;B283,COMPOSICAO_AUX_3!$A:$J,10,FALSE),VLOOKUP(B283,I!$A:$D,4,FALSE))</f>
        <v>1.54</v>
      </c>
      <c r="J283" s="60">
        <f>TRUNC(H283*I283,2)</f>
        <v>1.54</v>
      </c>
      <c r="K283" s="59"/>
    </row>
    <row r="284" spans="1:13" ht="60" customHeight="1" x14ac:dyDescent="0.25">
      <c r="A284" s="54" t="s">
        <v>434</v>
      </c>
      <c r="B284" s="67">
        <v>89222</v>
      </c>
      <c r="C284" s="55" t="str">
        <f>VLOOKUP(B284,IF(A284="COMPOSICAO",S!$A:$D,I!$A:$D),2,FALSE)</f>
        <v>BETONEIRA CAPACIDADE NOMINAL DE 600 L, CAPACIDADE DE MISTURA 360 L, MOTOR ELÉTRICO TRIFÁSICO POTÊNCIA DE 4 CV, SEM CARREGADOR - JUROS. AF_11/2014</v>
      </c>
      <c r="D284" s="55"/>
      <c r="E284" s="55"/>
      <c r="F284" s="55"/>
      <c r="G284" s="54" t="str">
        <f>VLOOKUP(B284,IF(A284="COMPOSICAO",S!$A:$D,I!$A:$D),3,FALSE)</f>
        <v>H</v>
      </c>
      <c r="H284" s="81">
        <v>1</v>
      </c>
      <c r="I284" s="56">
        <f>IF(A284="COMPOSICAO",VLOOKUP("TOTAL - "&amp;B284,COMPOSICAO_AUX_3!$A:$J,10,FALSE),VLOOKUP(B284,I!$A:$D,4,FALSE))</f>
        <v>0.18</v>
      </c>
      <c r="J284" s="60">
        <f>TRUNC(H284*I284,2)</f>
        <v>0.18</v>
      </c>
      <c r="K284" s="59"/>
    </row>
    <row r="285" spans="1:13" ht="60" customHeight="1" x14ac:dyDescent="0.25">
      <c r="A285" s="54" t="s">
        <v>434</v>
      </c>
      <c r="B285" s="67">
        <v>89223</v>
      </c>
      <c r="C285" s="55" t="str">
        <f>VLOOKUP(B285,IF(A285="COMPOSICAO",S!$A:$D,I!$A:$D),2,FALSE)</f>
        <v>BETONEIRA CAPACIDADE NOMINAL DE 600 L, CAPACIDADE DE MISTURA 360 L, MOTOR ELÉTRICO TRIFÁSICO POTÊNCIA DE 4 CV, SEM CARREGADOR - MANUTENÇÃO. AF_11/2014</v>
      </c>
      <c r="D285" s="55"/>
      <c r="E285" s="55"/>
      <c r="F285" s="55"/>
      <c r="G285" s="54" t="str">
        <f>VLOOKUP(B285,IF(A285="COMPOSICAO",S!$A:$D,I!$A:$D),3,FALSE)</f>
        <v>H</v>
      </c>
      <c r="H285" s="81">
        <v>1</v>
      </c>
      <c r="I285" s="56">
        <f>IF(A285="COMPOSICAO",VLOOKUP("TOTAL - "&amp;B285,COMPOSICAO_AUX_3!$A:$J,10,FALSE),VLOOKUP(B285,I!$A:$D,4,FALSE))</f>
        <v>1.69</v>
      </c>
      <c r="J285" s="60">
        <f>TRUNC(H285*I285,2)</f>
        <v>1.69</v>
      </c>
      <c r="K285" s="59"/>
    </row>
    <row r="286" spans="1:13" ht="60" customHeight="1" x14ac:dyDescent="0.25">
      <c r="A286" s="54" t="s">
        <v>434</v>
      </c>
      <c r="B286" s="67">
        <v>89224</v>
      </c>
      <c r="C286" s="55" t="str">
        <f>VLOOKUP(B286,IF(A286="COMPOSICAO",S!$A:$D,I!$A:$D),2,FALSE)</f>
        <v>BETONEIRA CAPACIDADE NOMINAL DE 600 L, CAPACIDADE DE MISTURA 360 L, MOTOR ELÉTRICO TRIFÁSICO POTÊNCIA DE 4 CV, SEM CARREGADOR - MATERIAIS NA OPERAÇÃO. AF_11/2014</v>
      </c>
      <c r="D286" s="55"/>
      <c r="E286" s="55"/>
      <c r="F286" s="55"/>
      <c r="G286" s="54" t="str">
        <f>VLOOKUP(B286,IF(A286="COMPOSICAO",S!$A:$D,I!$A:$D),3,FALSE)</f>
        <v>H</v>
      </c>
      <c r="H286" s="81">
        <v>1</v>
      </c>
      <c r="I286" s="56">
        <f>IF(A286="COMPOSICAO",VLOOKUP("TOTAL - "&amp;B286,COMPOSICAO_AUX_3!$A:$J,10,FALSE),VLOOKUP(B286,I!$A:$D,4,FALSE))</f>
        <v>1.67</v>
      </c>
      <c r="J286" s="60">
        <f>TRUNC(H286*I286,2)</f>
        <v>1.67</v>
      </c>
      <c r="K286" s="59"/>
    </row>
    <row r="287" spans="1:13" ht="15" customHeight="1" x14ac:dyDescent="0.25">
      <c r="A287" s="76" t="s">
        <v>758</v>
      </c>
      <c r="B287" s="77"/>
      <c r="C287" s="77"/>
      <c r="D287" s="77"/>
      <c r="E287" s="77"/>
      <c r="F287" s="77"/>
      <c r="G287" s="78"/>
      <c r="H287" s="79"/>
      <c r="I287" s="80"/>
      <c r="J287" s="60">
        <f>SUM(J282:K286)</f>
        <v>5.08</v>
      </c>
      <c r="K287" s="59"/>
    </row>
    <row r="288" spans="1:13" ht="15" customHeight="1" x14ac:dyDescent="0.25">
      <c r="A288" s="4"/>
      <c r="B288" s="4"/>
      <c r="C288" s="4"/>
      <c r="D288" s="4"/>
      <c r="E288" s="4"/>
      <c r="F288" s="4"/>
      <c r="G288" s="4"/>
      <c r="H288" s="4"/>
      <c r="I288" s="4"/>
      <c r="J288" s="4"/>
      <c r="K288" s="4"/>
    </row>
    <row r="289" spans="1:13" ht="15" customHeight="1" x14ac:dyDescent="0.25">
      <c r="A289" s="22" t="s">
        <v>429</v>
      </c>
      <c r="B289" s="22" t="s">
        <v>32</v>
      </c>
      <c r="C289" s="46" t="s">
        <v>8</v>
      </c>
      <c r="D289" s="47"/>
      <c r="E289" s="47"/>
      <c r="F289" s="47"/>
      <c r="G289" s="7" t="s">
        <v>33</v>
      </c>
      <c r="H289" s="7" t="s">
        <v>430</v>
      </c>
      <c r="I289" s="7" t="s">
        <v>431</v>
      </c>
      <c r="J289" s="34" t="s">
        <v>10</v>
      </c>
      <c r="K289" s="33"/>
    </row>
    <row r="290" spans="1:13" ht="60" customHeight="1" x14ac:dyDescent="0.25">
      <c r="A290" s="7" t="s">
        <v>625</v>
      </c>
      <c r="B290" s="71">
        <v>89226</v>
      </c>
      <c r="C290" s="73" t="str">
        <f>VLOOKUP(B290,S!$A:$D,2,FALSE)</f>
        <v>BETONEIRA CAPACIDADE NOMINAL DE 600 L, CAPACIDADE DE MISTURA 360 L, MOTOR ELÉTRICO TRIFÁSICO POTÊNCIA DE 4 CV, SEM CARREGADOR - CHI DIURNO. AF_11/2014</v>
      </c>
      <c r="D290" s="73"/>
      <c r="E290" s="73"/>
      <c r="F290" s="72"/>
      <c r="G290" s="7" t="str">
        <f>VLOOKUP(B290,S!$A:$D,3,FALSE)</f>
        <v>CHI</v>
      </c>
      <c r="H290" s="74"/>
      <c r="I290" s="74">
        <f>J293</f>
        <v>1.72</v>
      </c>
      <c r="J290" s="53"/>
      <c r="K290" s="52"/>
      <c r="L290" s="74">
        <f>VLOOKUP(B290,S!$A:$D,4,FALSE)</f>
        <v>1.72</v>
      </c>
      <c r="M290" s="7" t="str">
        <f>IF(ROUND((L290-I290),2)=0,"OK, confere com a tabela.",IF(ROUND((L290-I290),2)&lt;0,"ACIMA ("&amp;TEXT(ROUND(I290*100/L290,4),"0,0000")&amp;" %) da tabela.","ABAIXO ("&amp;TEXT(ROUND(I290*100/L290,4),"0,0000")&amp;" %) da tabela."))</f>
        <v>OK, confere com a tabela.</v>
      </c>
    </row>
    <row r="291" spans="1:13" ht="60" customHeight="1" x14ac:dyDescent="0.25">
      <c r="A291" s="54" t="s">
        <v>434</v>
      </c>
      <c r="B291" s="67">
        <v>89221</v>
      </c>
      <c r="C291" s="55" t="str">
        <f>VLOOKUP(B291,IF(A291="COMPOSICAO",S!$A:$D,I!$A:$D),2,FALSE)</f>
        <v>BETONEIRA CAPACIDADE NOMINAL DE 600 L, CAPACIDADE DE MISTURA 360 L, MOTOR ELÉTRICO TRIFÁSICO POTÊNCIA DE 4 CV, SEM CARREGADOR - DEPRECIAÇÃO. AF_11/2014</v>
      </c>
      <c r="D291" s="55"/>
      <c r="E291" s="55"/>
      <c r="F291" s="55"/>
      <c r="G291" s="54" t="str">
        <f>VLOOKUP(B291,IF(A291="COMPOSICAO",S!$A:$D,I!$A:$D),3,FALSE)</f>
        <v>H</v>
      </c>
      <c r="H291" s="81">
        <v>1</v>
      </c>
      <c r="I291" s="56">
        <f>IF(A291="COMPOSICAO",VLOOKUP("TOTAL - "&amp;B291,COMPOSICAO_AUX_3!$A:$J,10,FALSE),VLOOKUP(B291,I!$A:$D,4,FALSE))</f>
        <v>1.54</v>
      </c>
      <c r="J291" s="60">
        <f>TRUNC(H291*I291,2)</f>
        <v>1.54</v>
      </c>
      <c r="K291" s="59"/>
    </row>
    <row r="292" spans="1:13" ht="60" customHeight="1" x14ac:dyDescent="0.25">
      <c r="A292" s="54" t="s">
        <v>434</v>
      </c>
      <c r="B292" s="67">
        <v>89222</v>
      </c>
      <c r="C292" s="55" t="str">
        <f>VLOOKUP(B292,IF(A292="COMPOSICAO",S!$A:$D,I!$A:$D),2,FALSE)</f>
        <v>BETONEIRA CAPACIDADE NOMINAL DE 600 L, CAPACIDADE DE MISTURA 360 L, MOTOR ELÉTRICO TRIFÁSICO POTÊNCIA DE 4 CV, SEM CARREGADOR - JUROS. AF_11/2014</v>
      </c>
      <c r="D292" s="55"/>
      <c r="E292" s="55"/>
      <c r="F292" s="55"/>
      <c r="G292" s="54" t="str">
        <f>VLOOKUP(B292,IF(A292="COMPOSICAO",S!$A:$D,I!$A:$D),3,FALSE)</f>
        <v>H</v>
      </c>
      <c r="H292" s="81">
        <v>1</v>
      </c>
      <c r="I292" s="56">
        <f>IF(A292="COMPOSICAO",VLOOKUP("TOTAL - "&amp;B292,COMPOSICAO_AUX_3!$A:$J,10,FALSE),VLOOKUP(B292,I!$A:$D,4,FALSE))</f>
        <v>0.18</v>
      </c>
      <c r="J292" s="60">
        <f>TRUNC(H292*I292,2)</f>
        <v>0.18</v>
      </c>
      <c r="K292" s="59"/>
    </row>
    <row r="293" spans="1:13" ht="15" customHeight="1" x14ac:dyDescent="0.25">
      <c r="A293" s="76" t="s">
        <v>759</v>
      </c>
      <c r="B293" s="77"/>
      <c r="C293" s="77"/>
      <c r="D293" s="77"/>
      <c r="E293" s="77"/>
      <c r="F293" s="77"/>
      <c r="G293" s="78"/>
      <c r="H293" s="79"/>
      <c r="I293" s="80"/>
      <c r="J293" s="60">
        <f>SUM(J290:K292)</f>
        <v>1.72</v>
      </c>
      <c r="K293" s="59"/>
    </row>
    <row r="294" spans="1:13" ht="15" customHeight="1" x14ac:dyDescent="0.25">
      <c r="A294" s="4"/>
      <c r="B294" s="4"/>
      <c r="C294" s="4"/>
      <c r="D294" s="4"/>
      <c r="E294" s="4"/>
      <c r="F294" s="4"/>
      <c r="G294" s="4"/>
      <c r="H294" s="4"/>
      <c r="I294" s="4"/>
      <c r="J294" s="4"/>
      <c r="K294" s="4"/>
    </row>
    <row r="295" spans="1:13" ht="15" customHeight="1" x14ac:dyDescent="0.25">
      <c r="A295" s="22" t="s">
        <v>429</v>
      </c>
      <c r="B295" s="22" t="s">
        <v>32</v>
      </c>
      <c r="C295" s="46" t="s">
        <v>8</v>
      </c>
      <c r="D295" s="47"/>
      <c r="E295" s="47"/>
      <c r="F295" s="47"/>
      <c r="G295" s="7" t="s">
        <v>33</v>
      </c>
      <c r="H295" s="7" t="s">
        <v>430</v>
      </c>
      <c r="I295" s="7" t="s">
        <v>431</v>
      </c>
      <c r="J295" s="34" t="s">
        <v>10</v>
      </c>
      <c r="K295" s="33"/>
    </row>
    <row r="296" spans="1:13" ht="45" customHeight="1" x14ac:dyDescent="0.25">
      <c r="A296" s="7" t="s">
        <v>622</v>
      </c>
      <c r="B296" s="71">
        <v>95317</v>
      </c>
      <c r="C296" s="73" t="str">
        <f>VLOOKUP(B296,S!$A:$D,2,FALSE)</f>
        <v>CURSO DE CAPACITAÇÃO PARA AUXILIAR DE ENCANADOR OU BOMBEIRO HIDRÁULICO (ENCARGOS COMPLEMENTARES) - HORISTA</v>
      </c>
      <c r="D296" s="73"/>
      <c r="E296" s="73"/>
      <c r="F296" s="72"/>
      <c r="G296" s="7" t="str">
        <f>VLOOKUP(B296,S!$A:$D,3,FALSE)</f>
        <v>H</v>
      </c>
      <c r="H296" s="74"/>
      <c r="I296" s="74">
        <f>J298</f>
        <v>0.23</v>
      </c>
      <c r="J296" s="53"/>
      <c r="K296" s="52"/>
      <c r="L296" s="74">
        <f>VLOOKUP(B296,S!$A:$D,4,FALSE)</f>
        <v>0.23</v>
      </c>
      <c r="M296" s="7" t="str">
        <f>IF(ROUND((L296-I296),2)=0,"OK, confere com a tabela.",IF(ROUND((L296-I296),2)&lt;0,"ACIMA ("&amp;TEXT(ROUND(I296*100/L296,4),"0,0000")&amp;" %) da tabela.","ABAIXO ("&amp;TEXT(ROUND(I296*100/L296,4),"0,0000")&amp;" %) da tabela."))</f>
        <v>OK, confere com a tabela.</v>
      </c>
    </row>
    <row r="297" spans="1:13" ht="30" customHeight="1" x14ac:dyDescent="0.25">
      <c r="A297" s="54" t="s">
        <v>433</v>
      </c>
      <c r="B297" s="67">
        <v>246</v>
      </c>
      <c r="C297" s="55" t="str">
        <f>VLOOKUP(B297,IF(A297="COMPOSICAO",S!$A:$D,I!$A:$D),2,FALSE)</f>
        <v>AUXILIAR DE ENCANADOR OU BOMBEIRO HIDRAULICO (HORISTA)</v>
      </c>
      <c r="D297" s="55"/>
      <c r="E297" s="55"/>
      <c r="F297" s="55"/>
      <c r="G297" s="54" t="str">
        <f>VLOOKUP(B297,IF(A297="COMPOSICAO",S!$A:$D,I!$A:$D),3,FALSE)</f>
        <v>H</v>
      </c>
      <c r="H297" s="81">
        <v>1.8870000000000001E-2</v>
      </c>
      <c r="I297" s="56">
        <f>IF(A297="COMPOSICAO",VLOOKUP("TOTAL - "&amp;B297,COMPOSICAO_AUX_3!$A:$J,10,FALSE),VLOOKUP(B297,I!$A:$D,4,FALSE))</f>
        <v>12.44</v>
      </c>
      <c r="J297" s="60">
        <f>TRUNC(H297*I297,2)</f>
        <v>0.23</v>
      </c>
      <c r="K297" s="59"/>
    </row>
    <row r="298" spans="1:13" ht="15" customHeight="1" x14ac:dyDescent="0.25">
      <c r="A298" s="76" t="s">
        <v>760</v>
      </c>
      <c r="B298" s="77"/>
      <c r="C298" s="77"/>
      <c r="D298" s="77"/>
      <c r="E298" s="77"/>
      <c r="F298" s="77"/>
      <c r="G298" s="78"/>
      <c r="H298" s="79"/>
      <c r="I298" s="80"/>
      <c r="J298" s="60">
        <f>SUM(J296:K297)</f>
        <v>0.23</v>
      </c>
      <c r="K298" s="59"/>
    </row>
    <row r="299" spans="1:13" ht="15" customHeight="1" x14ac:dyDescent="0.25">
      <c r="A299" s="4"/>
      <c r="B299" s="4"/>
      <c r="C299" s="4"/>
      <c r="D299" s="4"/>
      <c r="E299" s="4"/>
      <c r="F299" s="4"/>
      <c r="G299" s="4"/>
      <c r="H299" s="4"/>
      <c r="I299" s="4"/>
      <c r="J299" s="4"/>
      <c r="K299" s="4"/>
    </row>
    <row r="300" spans="1:13" ht="15" customHeight="1" x14ac:dyDescent="0.25">
      <c r="A300" s="22" t="s">
        <v>429</v>
      </c>
      <c r="B300" s="22" t="s">
        <v>32</v>
      </c>
      <c r="C300" s="46" t="s">
        <v>8</v>
      </c>
      <c r="D300" s="47"/>
      <c r="E300" s="47"/>
      <c r="F300" s="47"/>
      <c r="G300" s="7" t="s">
        <v>33</v>
      </c>
      <c r="H300" s="7" t="s">
        <v>430</v>
      </c>
      <c r="I300" s="7" t="s">
        <v>431</v>
      </c>
      <c r="J300" s="34" t="s">
        <v>10</v>
      </c>
      <c r="K300" s="33"/>
    </row>
    <row r="301" spans="1:13" ht="45" customHeight="1" x14ac:dyDescent="0.25">
      <c r="A301" s="7" t="s">
        <v>622</v>
      </c>
      <c r="B301" s="71">
        <v>95335</v>
      </c>
      <c r="C301" s="73" t="str">
        <f>VLOOKUP(B301,S!$A:$D,2,FALSE)</f>
        <v>CURSO DE CAPACITAÇÃO PARA ENCANADOR OU BOMBEIRO HIDRÁULICO (ENCARGOS COMPLEMENTARES) - HORISTA</v>
      </c>
      <c r="D301" s="73"/>
      <c r="E301" s="73"/>
      <c r="F301" s="72"/>
      <c r="G301" s="7" t="str">
        <f>VLOOKUP(B301,S!$A:$D,3,FALSE)</f>
        <v>H</v>
      </c>
      <c r="H301" s="74"/>
      <c r="I301" s="74">
        <f>J303</f>
        <v>0.32</v>
      </c>
      <c r="J301" s="53"/>
      <c r="K301" s="52"/>
      <c r="L301" s="74">
        <f>VLOOKUP(B301,S!$A:$D,4,FALSE)</f>
        <v>0.32</v>
      </c>
      <c r="M301" s="7" t="str">
        <f>IF(ROUND((L301-I301),2)=0,"OK, confere com a tabela.",IF(ROUND((L301-I301),2)&lt;0,"ACIMA ("&amp;TEXT(ROUND(I301*100/L301,4),"0,0000")&amp;" %) da tabela.","ABAIXO ("&amp;TEXT(ROUND(I301*100/L301,4),"0,0000")&amp;" %) da tabela."))</f>
        <v>OK, confere com a tabela.</v>
      </c>
    </row>
    <row r="302" spans="1:13" ht="15" customHeight="1" x14ac:dyDescent="0.25">
      <c r="A302" s="54" t="s">
        <v>433</v>
      </c>
      <c r="B302" s="67">
        <v>2696</v>
      </c>
      <c r="C302" s="55" t="str">
        <f>VLOOKUP(B302,IF(A302="COMPOSICAO",S!$A:$D,I!$A:$D),2,FALSE)</f>
        <v>ENCANADOR OU BOMBEIRO HIDRAULICO (HORISTA)</v>
      </c>
      <c r="D302" s="55"/>
      <c r="E302" s="55"/>
      <c r="F302" s="55"/>
      <c r="G302" s="54" t="str">
        <f>VLOOKUP(B302,IF(A302="COMPOSICAO",S!$A:$D,I!$A:$D),3,FALSE)</f>
        <v>H</v>
      </c>
      <c r="H302" s="81">
        <v>1.8870000000000001E-2</v>
      </c>
      <c r="I302" s="56">
        <f>IF(A302="COMPOSICAO",VLOOKUP("TOTAL - "&amp;B302,COMPOSICAO_AUX_3!$A:$J,10,FALSE),VLOOKUP(B302,I!$A:$D,4,FALSE))</f>
        <v>17.399999999999999</v>
      </c>
      <c r="J302" s="60">
        <f>TRUNC(H302*I302,2)</f>
        <v>0.32</v>
      </c>
      <c r="K302" s="59"/>
    </row>
    <row r="303" spans="1:13" ht="15" customHeight="1" x14ac:dyDescent="0.25">
      <c r="A303" s="76" t="s">
        <v>761</v>
      </c>
      <c r="B303" s="77"/>
      <c r="C303" s="77"/>
      <c r="D303" s="77"/>
      <c r="E303" s="77"/>
      <c r="F303" s="77"/>
      <c r="G303" s="78"/>
      <c r="H303" s="79"/>
      <c r="I303" s="80"/>
      <c r="J303" s="60">
        <f>SUM(J301:K302)</f>
        <v>0.32</v>
      </c>
      <c r="K303" s="59"/>
    </row>
    <row r="304" spans="1:13" ht="15" customHeight="1" x14ac:dyDescent="0.25">
      <c r="A304" s="4"/>
      <c r="B304" s="4"/>
      <c r="C304" s="4"/>
      <c r="D304" s="4"/>
      <c r="E304" s="4"/>
      <c r="F304" s="4"/>
      <c r="G304" s="4"/>
      <c r="H304" s="4"/>
      <c r="I304" s="4"/>
      <c r="J304" s="4"/>
      <c r="K304" s="4"/>
    </row>
    <row r="305" spans="1:13" ht="15" customHeight="1" x14ac:dyDescent="0.25">
      <c r="A305" s="22" t="s">
        <v>429</v>
      </c>
      <c r="B305" s="22" t="s">
        <v>32</v>
      </c>
      <c r="C305" s="46" t="s">
        <v>8</v>
      </c>
      <c r="D305" s="47"/>
      <c r="E305" s="47"/>
      <c r="F305" s="47"/>
      <c r="G305" s="7" t="s">
        <v>33</v>
      </c>
      <c r="H305" s="7" t="s">
        <v>430</v>
      </c>
      <c r="I305" s="7" t="s">
        <v>431</v>
      </c>
      <c r="J305" s="34" t="s">
        <v>10</v>
      </c>
      <c r="K305" s="33"/>
    </row>
    <row r="306" spans="1:13" ht="30" customHeight="1" x14ac:dyDescent="0.25">
      <c r="A306" s="7" t="s">
        <v>622</v>
      </c>
      <c r="B306" s="71">
        <v>88248</v>
      </c>
      <c r="C306" s="73" t="str">
        <f>VLOOKUP(B306,S!$A:$D,2,FALSE)</f>
        <v>AUXILIAR DE ENCANADOR OU BOMBEIRO HIDRÁULICO COM ENCARGOS COMPLEMENTARES</v>
      </c>
      <c r="D306" s="73"/>
      <c r="E306" s="73"/>
      <c r="F306" s="72"/>
      <c r="G306" s="7" t="str">
        <f>VLOOKUP(B306,S!$A:$D,3,FALSE)</f>
        <v>H</v>
      </c>
      <c r="H306" s="74"/>
      <c r="I306" s="74">
        <f>J315</f>
        <v>19.990000000000002</v>
      </c>
      <c r="J306" s="53"/>
      <c r="K306" s="52"/>
      <c r="L306" s="74">
        <f>VLOOKUP(B306,S!$A:$D,4,FALSE)</f>
        <v>19.989999999999998</v>
      </c>
      <c r="M306" s="7" t="str">
        <f>IF(ROUND((L306-I306),2)=0,"OK, confere com a tabela.",IF(ROUND((L306-I306),2)&lt;0,"ACIMA ("&amp;TEXT(ROUND(I306*100/L306,4),"0,0000")&amp;" %) da tabela.","ABAIXO ("&amp;TEXT(ROUND(I306*100/L306,4),"0,0000")&amp;" %) da tabela."))</f>
        <v>OK, confere com a tabela.</v>
      </c>
    </row>
    <row r="307" spans="1:13" ht="30" customHeight="1" x14ac:dyDescent="0.25">
      <c r="A307" s="54" t="s">
        <v>433</v>
      </c>
      <c r="B307" s="67">
        <v>246</v>
      </c>
      <c r="C307" s="55" t="str">
        <f>VLOOKUP(B307,IF(A307="COMPOSICAO",S!$A:$D,I!$A:$D),2,FALSE)</f>
        <v>AUXILIAR DE ENCANADOR OU BOMBEIRO HIDRAULICO (HORISTA)</v>
      </c>
      <c r="D307" s="55"/>
      <c r="E307" s="55"/>
      <c r="F307" s="55"/>
      <c r="G307" s="54" t="str">
        <f>VLOOKUP(B307,IF(A307="COMPOSICAO",S!$A:$D,I!$A:$D),3,FALSE)</f>
        <v>H</v>
      </c>
      <c r="H307" s="81">
        <v>1</v>
      </c>
      <c r="I307" s="56">
        <f>IF(A307="COMPOSICAO",VLOOKUP("TOTAL - "&amp;B307,COMPOSICAO_AUX_3!$A:$J,10,FALSE),VLOOKUP(B307,I!$A:$D,4,FALSE))</f>
        <v>12.44</v>
      </c>
      <c r="J307" s="60">
        <f t="shared" ref="J307:J314" si="9">TRUNC(H307*I307,2)</f>
        <v>12.44</v>
      </c>
      <c r="K307" s="59"/>
    </row>
    <row r="308" spans="1:13" ht="30" customHeight="1" x14ac:dyDescent="0.25">
      <c r="A308" s="54" t="s">
        <v>433</v>
      </c>
      <c r="B308" s="67">
        <v>37370</v>
      </c>
      <c r="C308" s="55" t="str">
        <f>VLOOKUP(B308,IF(A308="COMPOSICAO",S!$A:$D,I!$A:$D),2,FALSE)</f>
        <v>ALIMENTACAO - HORISTA (COLETADO CAIXA - ENCARGOS COMPLEMENTARES)</v>
      </c>
      <c r="D308" s="55"/>
      <c r="E308" s="55"/>
      <c r="F308" s="55"/>
      <c r="G308" s="54" t="str">
        <f>VLOOKUP(B308,IF(A308="COMPOSICAO",S!$A:$D,I!$A:$D),3,FALSE)</f>
        <v>H</v>
      </c>
      <c r="H308" s="81">
        <v>1</v>
      </c>
      <c r="I308" s="56">
        <f>IF(A308="COMPOSICAO",VLOOKUP("TOTAL - "&amp;B308,COMPOSICAO_AUX_3!$A:$J,10,FALSE),VLOOKUP(B308,I!$A:$D,4,FALSE))</f>
        <v>3.29</v>
      </c>
      <c r="J308" s="60">
        <f t="shared" si="9"/>
        <v>3.29</v>
      </c>
      <c r="K308" s="59"/>
    </row>
    <row r="309" spans="1:13" ht="30" customHeight="1" x14ac:dyDescent="0.25">
      <c r="A309" s="54" t="s">
        <v>433</v>
      </c>
      <c r="B309" s="67">
        <v>37371</v>
      </c>
      <c r="C309" s="55" t="str">
        <f>VLOOKUP(B309,IF(A309="COMPOSICAO",S!$A:$D,I!$A:$D),2,FALSE)</f>
        <v>TRANSPORTE - HORISTA (COLETADO CAIXA - ENCARGOS COMPLEMENTARES)</v>
      </c>
      <c r="D309" s="55"/>
      <c r="E309" s="55"/>
      <c r="F309" s="55"/>
      <c r="G309" s="54" t="str">
        <f>VLOOKUP(B309,IF(A309="COMPOSICAO",S!$A:$D,I!$A:$D),3,FALSE)</f>
        <v>H</v>
      </c>
      <c r="H309" s="81">
        <v>1</v>
      </c>
      <c r="I309" s="56">
        <f>IF(A309="COMPOSICAO",VLOOKUP("TOTAL - "&amp;B309,COMPOSICAO_AUX_3!$A:$J,10,FALSE),VLOOKUP(B309,I!$A:$D,4,FALSE))</f>
        <v>1.5</v>
      </c>
      <c r="J309" s="60">
        <f t="shared" si="9"/>
        <v>1.5</v>
      </c>
      <c r="K309" s="59"/>
    </row>
    <row r="310" spans="1:13" ht="30" customHeight="1" x14ac:dyDescent="0.25">
      <c r="A310" s="54" t="s">
        <v>433</v>
      </c>
      <c r="B310" s="67">
        <v>37372</v>
      </c>
      <c r="C310" s="55" t="str">
        <f>VLOOKUP(B310,IF(A310="COMPOSICAO",S!$A:$D,I!$A:$D),2,FALSE)</f>
        <v>EXAMES - HORISTA (COLETADO CAIXA - ENCARGOS COMPLEMENTARES)</v>
      </c>
      <c r="D310" s="55"/>
      <c r="E310" s="55"/>
      <c r="F310" s="55"/>
      <c r="G310" s="54" t="str">
        <f>VLOOKUP(B310,IF(A310="COMPOSICAO",S!$A:$D,I!$A:$D),3,FALSE)</f>
        <v>H</v>
      </c>
      <c r="H310" s="81">
        <v>1</v>
      </c>
      <c r="I310" s="56">
        <f>IF(A310="COMPOSICAO",VLOOKUP("TOTAL - "&amp;B310,COMPOSICAO_AUX_3!$A:$J,10,FALSE),VLOOKUP(B310,I!$A:$D,4,FALSE))</f>
        <v>1.1399999999999999</v>
      </c>
      <c r="J310" s="60">
        <f t="shared" si="9"/>
        <v>1.1399999999999999</v>
      </c>
      <c r="K310" s="59"/>
    </row>
    <row r="311" spans="1:13" ht="30" customHeight="1" x14ac:dyDescent="0.25">
      <c r="A311" s="54" t="s">
        <v>433</v>
      </c>
      <c r="B311" s="67">
        <v>37373</v>
      </c>
      <c r="C311" s="55" t="str">
        <f>VLOOKUP(B311,IF(A311="COMPOSICAO",S!$A:$D,I!$A:$D),2,FALSE)</f>
        <v>SEGURO - HORISTA (COLETADO CAIXA - ENCARGOS COMPLEMENTARES)</v>
      </c>
      <c r="D311" s="55"/>
      <c r="E311" s="55"/>
      <c r="F311" s="55"/>
      <c r="G311" s="54" t="str">
        <f>VLOOKUP(B311,IF(A311="COMPOSICAO",S!$A:$D,I!$A:$D),3,FALSE)</f>
        <v>H</v>
      </c>
      <c r="H311" s="81">
        <v>1</v>
      </c>
      <c r="I311" s="56">
        <f>IF(A311="COMPOSICAO",VLOOKUP("TOTAL - "&amp;B311,COMPOSICAO_AUX_3!$A:$J,10,FALSE),VLOOKUP(B311,I!$A:$D,4,FALSE))</f>
        <v>0.06</v>
      </c>
      <c r="J311" s="60">
        <f t="shared" si="9"/>
        <v>0.06</v>
      </c>
      <c r="K311" s="59"/>
    </row>
    <row r="312" spans="1:13" ht="30" customHeight="1" x14ac:dyDescent="0.25">
      <c r="A312" s="54" t="s">
        <v>433</v>
      </c>
      <c r="B312" s="67">
        <v>43461</v>
      </c>
      <c r="C312" s="55" t="str">
        <f>VLOOKUP(B312,IF(A312="COMPOSICAO",S!$A:$D,I!$A:$D),2,FALSE)</f>
        <v>FERRAMENTAS - FAMILIA ENCANADOR - HORISTA (ENCARGOS COMPLEMENTARES - COLETADO CAIXA)</v>
      </c>
      <c r="D312" s="55"/>
      <c r="E312" s="55"/>
      <c r="F312" s="55"/>
      <c r="G312" s="54" t="str">
        <f>VLOOKUP(B312,IF(A312="COMPOSICAO",S!$A:$D,I!$A:$D),3,FALSE)</f>
        <v>H</v>
      </c>
      <c r="H312" s="81">
        <v>1</v>
      </c>
      <c r="I312" s="56">
        <f>IF(A312="COMPOSICAO",VLOOKUP("TOTAL - "&amp;B312,COMPOSICAO_AUX_3!$A:$J,10,FALSE),VLOOKUP(B312,I!$A:$D,4,FALSE))</f>
        <v>0.32</v>
      </c>
      <c r="J312" s="60">
        <f t="shared" si="9"/>
        <v>0.32</v>
      </c>
      <c r="K312" s="59"/>
    </row>
    <row r="313" spans="1:13" ht="30" customHeight="1" x14ac:dyDescent="0.25">
      <c r="A313" s="54" t="s">
        <v>433</v>
      </c>
      <c r="B313" s="67">
        <v>43485</v>
      </c>
      <c r="C313" s="55" t="str">
        <f>VLOOKUP(B313,IF(A313="COMPOSICAO",S!$A:$D,I!$A:$D),2,FALSE)</f>
        <v>EPI - FAMILIA ENCANADOR - HORISTA (ENCARGOS COMPLEMENTARES - COLETADO CAIXA)</v>
      </c>
      <c r="D313" s="55"/>
      <c r="E313" s="55"/>
      <c r="F313" s="55"/>
      <c r="G313" s="54" t="str">
        <f>VLOOKUP(B313,IF(A313="COMPOSICAO",S!$A:$D,I!$A:$D),3,FALSE)</f>
        <v>H</v>
      </c>
      <c r="H313" s="81">
        <v>1</v>
      </c>
      <c r="I313" s="56">
        <f>IF(A313="COMPOSICAO",VLOOKUP("TOTAL - "&amp;B313,COMPOSICAO_AUX_3!$A:$J,10,FALSE),VLOOKUP(B313,I!$A:$D,4,FALSE))</f>
        <v>1.01</v>
      </c>
      <c r="J313" s="60">
        <f t="shared" si="9"/>
        <v>1.01</v>
      </c>
      <c r="K313" s="59"/>
    </row>
    <row r="314" spans="1:13" ht="45" customHeight="1" x14ac:dyDescent="0.25">
      <c r="A314" s="54" t="s">
        <v>434</v>
      </c>
      <c r="B314" s="67">
        <v>95317</v>
      </c>
      <c r="C314" s="55" t="str">
        <f>VLOOKUP(B314,IF(A314="COMPOSICAO",S!$A:$D,I!$A:$D),2,FALSE)</f>
        <v>CURSO DE CAPACITAÇÃO PARA AUXILIAR DE ENCANADOR OU BOMBEIRO HIDRÁULICO (ENCARGOS COMPLEMENTARES) - HORISTA</v>
      </c>
      <c r="D314" s="55"/>
      <c r="E314" s="55"/>
      <c r="F314" s="55"/>
      <c r="G314" s="54" t="str">
        <f>VLOOKUP(B314,IF(A314="COMPOSICAO",S!$A:$D,I!$A:$D),3,FALSE)</f>
        <v>H</v>
      </c>
      <c r="H314" s="81">
        <v>1</v>
      </c>
      <c r="I314" s="56">
        <f>IF(A314="COMPOSICAO",VLOOKUP("TOTAL - "&amp;B314,COMPOSICAO_AUX_3!$A:$J,10,FALSE),VLOOKUP(B314,I!$A:$D,4,FALSE))</f>
        <v>0.23</v>
      </c>
      <c r="J314" s="60">
        <f t="shared" si="9"/>
        <v>0.23</v>
      </c>
      <c r="K314" s="59"/>
    </row>
    <row r="315" spans="1:13" ht="15" customHeight="1" x14ac:dyDescent="0.25">
      <c r="A315" s="76" t="s">
        <v>659</v>
      </c>
      <c r="B315" s="77"/>
      <c r="C315" s="77"/>
      <c r="D315" s="77"/>
      <c r="E315" s="77"/>
      <c r="F315" s="77"/>
      <c r="G315" s="78"/>
      <c r="H315" s="79"/>
      <c r="I315" s="80"/>
      <c r="J315" s="60">
        <f>SUM(J306:K314)</f>
        <v>19.990000000000002</v>
      </c>
      <c r="K315" s="59"/>
    </row>
    <row r="316" spans="1:13" ht="15" customHeight="1" x14ac:dyDescent="0.25">
      <c r="A316" s="4"/>
      <c r="B316" s="4"/>
      <c r="C316" s="4"/>
      <c r="D316" s="4"/>
      <c r="E316" s="4"/>
      <c r="F316" s="4"/>
      <c r="G316" s="4"/>
      <c r="H316" s="4"/>
      <c r="I316" s="4"/>
      <c r="J316" s="4"/>
      <c r="K316" s="4"/>
    </row>
    <row r="317" spans="1:13" ht="15" customHeight="1" x14ac:dyDescent="0.25">
      <c r="A317" s="22" t="s">
        <v>429</v>
      </c>
      <c r="B317" s="22" t="s">
        <v>32</v>
      </c>
      <c r="C317" s="46" t="s">
        <v>8</v>
      </c>
      <c r="D317" s="47"/>
      <c r="E317" s="47"/>
      <c r="F317" s="47"/>
      <c r="G317" s="7" t="s">
        <v>33</v>
      </c>
      <c r="H317" s="7" t="s">
        <v>430</v>
      </c>
      <c r="I317" s="7" t="s">
        <v>431</v>
      </c>
      <c r="J317" s="34" t="s">
        <v>10</v>
      </c>
      <c r="K317" s="33"/>
    </row>
    <row r="318" spans="1:13" ht="30" customHeight="1" x14ac:dyDescent="0.25">
      <c r="A318" s="7" t="s">
        <v>622</v>
      </c>
      <c r="B318" s="71">
        <v>88267</v>
      </c>
      <c r="C318" s="73" t="str">
        <f>VLOOKUP(B318,S!$A:$D,2,FALSE)</f>
        <v>ENCANADOR OU BOMBEIRO HIDRÁULICO COM ENCARGOS COMPLEMENTARES</v>
      </c>
      <c r="D318" s="73"/>
      <c r="E318" s="73"/>
      <c r="F318" s="72"/>
      <c r="G318" s="7" t="str">
        <f>VLOOKUP(B318,S!$A:$D,3,FALSE)</f>
        <v>H</v>
      </c>
      <c r="H318" s="74"/>
      <c r="I318" s="74">
        <f>J327</f>
        <v>25.04</v>
      </c>
      <c r="J318" s="53"/>
      <c r="K318" s="52"/>
      <c r="L318" s="74">
        <f>VLOOKUP(B318,S!$A:$D,4,FALSE)</f>
        <v>25.04</v>
      </c>
      <c r="M318" s="7" t="str">
        <f>IF(ROUND((L318-I318),2)=0,"OK, confere com a tabela.",IF(ROUND((L318-I318),2)&lt;0,"ACIMA ("&amp;TEXT(ROUND(I318*100/L318,4),"0,0000")&amp;" %) da tabela.","ABAIXO ("&amp;TEXT(ROUND(I318*100/L318,4),"0,0000")&amp;" %) da tabela."))</f>
        <v>OK, confere com a tabela.</v>
      </c>
    </row>
    <row r="319" spans="1:13" ht="15" customHeight="1" x14ac:dyDescent="0.25">
      <c r="A319" s="54" t="s">
        <v>433</v>
      </c>
      <c r="B319" s="67">
        <v>2696</v>
      </c>
      <c r="C319" s="55" t="str">
        <f>VLOOKUP(B319,IF(A319="COMPOSICAO",S!$A:$D,I!$A:$D),2,FALSE)</f>
        <v>ENCANADOR OU BOMBEIRO HIDRAULICO (HORISTA)</v>
      </c>
      <c r="D319" s="55"/>
      <c r="E319" s="55"/>
      <c r="F319" s="55"/>
      <c r="G319" s="54" t="str">
        <f>VLOOKUP(B319,IF(A319="COMPOSICAO",S!$A:$D,I!$A:$D),3,FALSE)</f>
        <v>H</v>
      </c>
      <c r="H319" s="81">
        <v>1</v>
      </c>
      <c r="I319" s="56">
        <f>IF(A319="COMPOSICAO",VLOOKUP("TOTAL - "&amp;B319,COMPOSICAO_AUX_3!$A:$J,10,FALSE),VLOOKUP(B319,I!$A:$D,4,FALSE))</f>
        <v>17.399999999999999</v>
      </c>
      <c r="J319" s="60">
        <f t="shared" ref="J319:J326" si="10">TRUNC(H319*I319,2)</f>
        <v>17.399999999999999</v>
      </c>
      <c r="K319" s="59"/>
    </row>
    <row r="320" spans="1:13" ht="30" customHeight="1" x14ac:dyDescent="0.25">
      <c r="A320" s="54" t="s">
        <v>433</v>
      </c>
      <c r="B320" s="67">
        <v>37370</v>
      </c>
      <c r="C320" s="55" t="str">
        <f>VLOOKUP(B320,IF(A320="COMPOSICAO",S!$A:$D,I!$A:$D),2,FALSE)</f>
        <v>ALIMENTACAO - HORISTA (COLETADO CAIXA - ENCARGOS COMPLEMENTARES)</v>
      </c>
      <c r="D320" s="55"/>
      <c r="E320" s="55"/>
      <c r="F320" s="55"/>
      <c r="G320" s="54" t="str">
        <f>VLOOKUP(B320,IF(A320="COMPOSICAO",S!$A:$D,I!$A:$D),3,FALSE)</f>
        <v>H</v>
      </c>
      <c r="H320" s="81">
        <v>1</v>
      </c>
      <c r="I320" s="56">
        <f>IF(A320="COMPOSICAO",VLOOKUP("TOTAL - "&amp;B320,COMPOSICAO_AUX_3!$A:$J,10,FALSE),VLOOKUP(B320,I!$A:$D,4,FALSE))</f>
        <v>3.29</v>
      </c>
      <c r="J320" s="60">
        <f t="shared" si="10"/>
        <v>3.29</v>
      </c>
      <c r="K320" s="59"/>
    </row>
    <row r="321" spans="1:13" ht="30" customHeight="1" x14ac:dyDescent="0.25">
      <c r="A321" s="54" t="s">
        <v>433</v>
      </c>
      <c r="B321" s="67">
        <v>37371</v>
      </c>
      <c r="C321" s="55" t="str">
        <f>VLOOKUP(B321,IF(A321="COMPOSICAO",S!$A:$D,I!$A:$D),2,FALSE)</f>
        <v>TRANSPORTE - HORISTA (COLETADO CAIXA - ENCARGOS COMPLEMENTARES)</v>
      </c>
      <c r="D321" s="55"/>
      <c r="E321" s="55"/>
      <c r="F321" s="55"/>
      <c r="G321" s="54" t="str">
        <f>VLOOKUP(B321,IF(A321="COMPOSICAO",S!$A:$D,I!$A:$D),3,FALSE)</f>
        <v>H</v>
      </c>
      <c r="H321" s="81">
        <v>1</v>
      </c>
      <c r="I321" s="56">
        <f>IF(A321="COMPOSICAO",VLOOKUP("TOTAL - "&amp;B321,COMPOSICAO_AUX_3!$A:$J,10,FALSE),VLOOKUP(B321,I!$A:$D,4,FALSE))</f>
        <v>1.5</v>
      </c>
      <c r="J321" s="60">
        <f t="shared" si="10"/>
        <v>1.5</v>
      </c>
      <c r="K321" s="59"/>
    </row>
    <row r="322" spans="1:13" ht="30" customHeight="1" x14ac:dyDescent="0.25">
      <c r="A322" s="54" t="s">
        <v>433</v>
      </c>
      <c r="B322" s="67">
        <v>37372</v>
      </c>
      <c r="C322" s="55" t="str">
        <f>VLOOKUP(B322,IF(A322="COMPOSICAO",S!$A:$D,I!$A:$D),2,FALSE)</f>
        <v>EXAMES - HORISTA (COLETADO CAIXA - ENCARGOS COMPLEMENTARES)</v>
      </c>
      <c r="D322" s="55"/>
      <c r="E322" s="55"/>
      <c r="F322" s="55"/>
      <c r="G322" s="54" t="str">
        <f>VLOOKUP(B322,IF(A322="COMPOSICAO",S!$A:$D,I!$A:$D),3,FALSE)</f>
        <v>H</v>
      </c>
      <c r="H322" s="81">
        <v>1</v>
      </c>
      <c r="I322" s="56">
        <f>IF(A322="COMPOSICAO",VLOOKUP("TOTAL - "&amp;B322,COMPOSICAO_AUX_3!$A:$J,10,FALSE),VLOOKUP(B322,I!$A:$D,4,FALSE))</f>
        <v>1.1399999999999999</v>
      </c>
      <c r="J322" s="60">
        <f t="shared" si="10"/>
        <v>1.1399999999999999</v>
      </c>
      <c r="K322" s="59"/>
    </row>
    <row r="323" spans="1:13" ht="30" customHeight="1" x14ac:dyDescent="0.25">
      <c r="A323" s="54" t="s">
        <v>433</v>
      </c>
      <c r="B323" s="67">
        <v>37373</v>
      </c>
      <c r="C323" s="55" t="str">
        <f>VLOOKUP(B323,IF(A323="COMPOSICAO",S!$A:$D,I!$A:$D),2,FALSE)</f>
        <v>SEGURO - HORISTA (COLETADO CAIXA - ENCARGOS COMPLEMENTARES)</v>
      </c>
      <c r="D323" s="55"/>
      <c r="E323" s="55"/>
      <c r="F323" s="55"/>
      <c r="G323" s="54" t="str">
        <f>VLOOKUP(B323,IF(A323="COMPOSICAO",S!$A:$D,I!$A:$D),3,FALSE)</f>
        <v>H</v>
      </c>
      <c r="H323" s="81">
        <v>1</v>
      </c>
      <c r="I323" s="56">
        <f>IF(A323="COMPOSICAO",VLOOKUP("TOTAL - "&amp;B323,COMPOSICAO_AUX_3!$A:$J,10,FALSE),VLOOKUP(B323,I!$A:$D,4,FALSE))</f>
        <v>0.06</v>
      </c>
      <c r="J323" s="60">
        <f t="shared" si="10"/>
        <v>0.06</v>
      </c>
      <c r="K323" s="59"/>
    </row>
    <row r="324" spans="1:13" ht="30" customHeight="1" x14ac:dyDescent="0.25">
      <c r="A324" s="54" t="s">
        <v>433</v>
      </c>
      <c r="B324" s="67">
        <v>43461</v>
      </c>
      <c r="C324" s="55" t="str">
        <f>VLOOKUP(B324,IF(A324="COMPOSICAO",S!$A:$D,I!$A:$D),2,FALSE)</f>
        <v>FERRAMENTAS - FAMILIA ENCANADOR - HORISTA (ENCARGOS COMPLEMENTARES - COLETADO CAIXA)</v>
      </c>
      <c r="D324" s="55"/>
      <c r="E324" s="55"/>
      <c r="F324" s="55"/>
      <c r="G324" s="54" t="str">
        <f>VLOOKUP(B324,IF(A324="COMPOSICAO",S!$A:$D,I!$A:$D),3,FALSE)</f>
        <v>H</v>
      </c>
      <c r="H324" s="81">
        <v>1</v>
      </c>
      <c r="I324" s="56">
        <f>IF(A324="COMPOSICAO",VLOOKUP("TOTAL - "&amp;B324,COMPOSICAO_AUX_3!$A:$J,10,FALSE),VLOOKUP(B324,I!$A:$D,4,FALSE))</f>
        <v>0.32</v>
      </c>
      <c r="J324" s="60">
        <f t="shared" si="10"/>
        <v>0.32</v>
      </c>
      <c r="K324" s="59"/>
    </row>
    <row r="325" spans="1:13" ht="30" customHeight="1" x14ac:dyDescent="0.25">
      <c r="A325" s="54" t="s">
        <v>433</v>
      </c>
      <c r="B325" s="67">
        <v>43485</v>
      </c>
      <c r="C325" s="55" t="str">
        <f>VLOOKUP(B325,IF(A325="COMPOSICAO",S!$A:$D,I!$A:$D),2,FALSE)</f>
        <v>EPI - FAMILIA ENCANADOR - HORISTA (ENCARGOS COMPLEMENTARES - COLETADO CAIXA)</v>
      </c>
      <c r="D325" s="55"/>
      <c r="E325" s="55"/>
      <c r="F325" s="55"/>
      <c r="G325" s="54" t="str">
        <f>VLOOKUP(B325,IF(A325="COMPOSICAO",S!$A:$D,I!$A:$D),3,FALSE)</f>
        <v>H</v>
      </c>
      <c r="H325" s="81">
        <v>1</v>
      </c>
      <c r="I325" s="56">
        <f>IF(A325="COMPOSICAO",VLOOKUP("TOTAL - "&amp;B325,COMPOSICAO_AUX_3!$A:$J,10,FALSE),VLOOKUP(B325,I!$A:$D,4,FALSE))</f>
        <v>1.01</v>
      </c>
      <c r="J325" s="60">
        <f t="shared" si="10"/>
        <v>1.01</v>
      </c>
      <c r="K325" s="59"/>
    </row>
    <row r="326" spans="1:13" ht="45" customHeight="1" x14ac:dyDescent="0.25">
      <c r="A326" s="54" t="s">
        <v>434</v>
      </c>
      <c r="B326" s="67">
        <v>95335</v>
      </c>
      <c r="C326" s="55" t="str">
        <f>VLOOKUP(B326,IF(A326="COMPOSICAO",S!$A:$D,I!$A:$D),2,FALSE)</f>
        <v>CURSO DE CAPACITAÇÃO PARA ENCANADOR OU BOMBEIRO HIDRÁULICO (ENCARGOS COMPLEMENTARES) - HORISTA</v>
      </c>
      <c r="D326" s="55"/>
      <c r="E326" s="55"/>
      <c r="F326" s="55"/>
      <c r="G326" s="54" t="str">
        <f>VLOOKUP(B326,IF(A326="COMPOSICAO",S!$A:$D,I!$A:$D),3,FALSE)</f>
        <v>H</v>
      </c>
      <c r="H326" s="81">
        <v>1</v>
      </c>
      <c r="I326" s="56">
        <f>IF(A326="COMPOSICAO",VLOOKUP("TOTAL - "&amp;B326,COMPOSICAO_AUX_3!$A:$J,10,FALSE),VLOOKUP(B326,I!$A:$D,4,FALSE))</f>
        <v>0.32</v>
      </c>
      <c r="J326" s="60">
        <f t="shared" si="10"/>
        <v>0.32</v>
      </c>
      <c r="K326" s="59"/>
    </row>
    <row r="327" spans="1:13" ht="15" customHeight="1" x14ac:dyDescent="0.25">
      <c r="A327" s="76" t="s">
        <v>660</v>
      </c>
      <c r="B327" s="77"/>
      <c r="C327" s="77"/>
      <c r="D327" s="77"/>
      <c r="E327" s="77"/>
      <c r="F327" s="77"/>
      <c r="G327" s="78"/>
      <c r="H327" s="79"/>
      <c r="I327" s="80"/>
      <c r="J327" s="60">
        <f>SUM(J318:K326)</f>
        <v>25.04</v>
      </c>
      <c r="K327" s="59"/>
    </row>
    <row r="328" spans="1:13" ht="15" customHeight="1" x14ac:dyDescent="0.25">
      <c r="A328" s="4"/>
      <c r="B328" s="4"/>
      <c r="C328" s="4"/>
      <c r="D328" s="4"/>
      <c r="E328" s="4"/>
      <c r="F328" s="4"/>
      <c r="G328" s="4"/>
      <c r="H328" s="4"/>
      <c r="I328" s="4"/>
      <c r="J328" s="4"/>
      <c r="K328" s="4"/>
    </row>
    <row r="329" spans="1:13" ht="15" customHeight="1" x14ac:dyDescent="0.25">
      <c r="A329" s="22" t="s">
        <v>429</v>
      </c>
      <c r="B329" s="22" t="s">
        <v>32</v>
      </c>
      <c r="C329" s="46" t="s">
        <v>8</v>
      </c>
      <c r="D329" s="47"/>
      <c r="E329" s="47"/>
      <c r="F329" s="47"/>
      <c r="G329" s="7" t="s">
        <v>33</v>
      </c>
      <c r="H329" s="7" t="s">
        <v>430</v>
      </c>
      <c r="I329" s="7" t="s">
        <v>431</v>
      </c>
      <c r="J329" s="34" t="s">
        <v>10</v>
      </c>
      <c r="K329" s="33"/>
    </row>
    <row r="330" spans="1:13" ht="45" customHeight="1" x14ac:dyDescent="0.25">
      <c r="A330" s="7" t="s">
        <v>625</v>
      </c>
      <c r="B330" s="71">
        <v>53863</v>
      </c>
      <c r="C330" s="73" t="str">
        <f>VLOOKUP(B330,S!$A:$D,2,FALSE)</f>
        <v>MARTELETE OU ROMPEDOR PNEUMÁTICO MANUAL, 28 KG, COM SILENCIADOR - MANUTENÇÃO. AF_07/2016</v>
      </c>
      <c r="D330" s="73"/>
      <c r="E330" s="73"/>
      <c r="F330" s="72"/>
      <c r="G330" s="7" t="str">
        <f>VLOOKUP(B330,S!$A:$D,3,FALSE)</f>
        <v>H</v>
      </c>
      <c r="H330" s="74"/>
      <c r="I330" s="74">
        <f>J332</f>
        <v>1.73</v>
      </c>
      <c r="J330" s="53"/>
      <c r="K330" s="52"/>
      <c r="L330" s="74">
        <f>VLOOKUP(B330,S!$A:$D,4,FALSE)</f>
        <v>1.73</v>
      </c>
      <c r="M330" s="7" t="str">
        <f>IF(ROUND((L330-I330),2)=0,"OK, confere com a tabela.",IF(ROUND((L330-I330),2)&lt;0,"ACIMA ("&amp;TEXT(ROUND(I330*100/L330,4),"0,0000")&amp;" %) da tabela.","ABAIXO ("&amp;TEXT(ROUND(I330*100/L330,4),"0,0000")&amp;" %) da tabela."))</f>
        <v>OK, confere com a tabela.</v>
      </c>
    </row>
    <row r="331" spans="1:13" ht="30" customHeight="1" x14ac:dyDescent="0.25">
      <c r="A331" s="54" t="s">
        <v>433</v>
      </c>
      <c r="B331" s="67">
        <v>41898</v>
      </c>
      <c r="C331" s="55" t="str">
        <f>VLOOKUP(B331,IF(A331="COMPOSICAO",S!$A:$D,I!$A:$D),2,FALSE)</f>
        <v>MARTELO DEMOLIDOR PNEUMATICO MANUAL, PESO  DE 28 KG, COM SILENCIADOR</v>
      </c>
      <c r="D331" s="55"/>
      <c r="E331" s="55"/>
      <c r="F331" s="55"/>
      <c r="G331" s="54" t="str">
        <f>VLOOKUP(B331,IF(A331="COMPOSICAO",S!$A:$D,I!$A:$D),3,FALSE)</f>
        <v>UN</v>
      </c>
      <c r="H331" s="81">
        <v>8.0000000000000007E-5</v>
      </c>
      <c r="I331" s="56">
        <f>IF(A331="COMPOSICAO",VLOOKUP("TOTAL - "&amp;B331,COMPOSICAO_AUX_3!$A:$J,10,FALSE),VLOOKUP(B331,I!$A:$D,4,FALSE))</f>
        <v>21735.52</v>
      </c>
      <c r="J331" s="60">
        <f>TRUNC(H331*I331,2)</f>
        <v>1.73</v>
      </c>
      <c r="K331" s="59"/>
    </row>
    <row r="332" spans="1:13" ht="15" customHeight="1" x14ac:dyDescent="0.25">
      <c r="A332" s="76" t="s">
        <v>762</v>
      </c>
      <c r="B332" s="77"/>
      <c r="C332" s="77"/>
      <c r="D332" s="77"/>
      <c r="E332" s="77"/>
      <c r="F332" s="77"/>
      <c r="G332" s="78"/>
      <c r="H332" s="79"/>
      <c r="I332" s="80"/>
      <c r="J332" s="60">
        <f>SUM(J330:K331)</f>
        <v>1.73</v>
      </c>
      <c r="K332" s="59"/>
    </row>
    <row r="333" spans="1:13" ht="15" customHeight="1" x14ac:dyDescent="0.25">
      <c r="A333" s="4"/>
      <c r="B333" s="4"/>
      <c r="C333" s="4"/>
      <c r="D333" s="4"/>
      <c r="E333" s="4"/>
      <c r="F333" s="4"/>
      <c r="G333" s="4"/>
      <c r="H333" s="4"/>
      <c r="I333" s="4"/>
      <c r="J333" s="4"/>
      <c r="K333" s="4"/>
    </row>
    <row r="334" spans="1:13" ht="15" customHeight="1" x14ac:dyDescent="0.25">
      <c r="A334" s="22" t="s">
        <v>429</v>
      </c>
      <c r="B334" s="22" t="s">
        <v>32</v>
      </c>
      <c r="C334" s="46" t="s">
        <v>8</v>
      </c>
      <c r="D334" s="47"/>
      <c r="E334" s="47"/>
      <c r="F334" s="47"/>
      <c r="G334" s="7" t="s">
        <v>33</v>
      </c>
      <c r="H334" s="7" t="s">
        <v>430</v>
      </c>
      <c r="I334" s="7" t="s">
        <v>431</v>
      </c>
      <c r="J334" s="34" t="s">
        <v>10</v>
      </c>
      <c r="K334" s="33"/>
    </row>
    <row r="335" spans="1:13" ht="30" customHeight="1" x14ac:dyDescent="0.25">
      <c r="A335" s="7" t="s">
        <v>622</v>
      </c>
      <c r="B335" s="71">
        <v>88298</v>
      </c>
      <c r="C335" s="73" t="str">
        <f>VLOOKUP(B335,S!$A:$D,2,FALSE)</f>
        <v>OPERADOR DE MARTELETE OU MARTELETEIRO COM ENCARGOS COMPLEMENTARES</v>
      </c>
      <c r="D335" s="73"/>
      <c r="E335" s="73"/>
      <c r="F335" s="72"/>
      <c r="G335" s="7" t="str">
        <f>VLOOKUP(B335,S!$A:$D,3,FALSE)</f>
        <v>H</v>
      </c>
      <c r="H335" s="74"/>
      <c r="I335" s="74">
        <f>J344</f>
        <v>20.5</v>
      </c>
      <c r="J335" s="53"/>
      <c r="K335" s="52"/>
      <c r="L335" s="74">
        <f>VLOOKUP(B335,S!$A:$D,4,FALSE)</f>
        <v>20.5</v>
      </c>
      <c r="M335" s="7" t="str">
        <f>IF(ROUND((L335-I335),2)=0,"OK, confere com a tabela.",IF(ROUND((L335-I335),2)&lt;0,"ACIMA ("&amp;TEXT(ROUND(I335*100/L335,4),"0,0000")&amp;" %) da tabela.","ABAIXO ("&amp;TEXT(ROUND(I335*100/L335,4),"0,0000")&amp;" %) da tabela."))</f>
        <v>OK, confere com a tabela.</v>
      </c>
    </row>
    <row r="336" spans="1:13" ht="15" customHeight="1" x14ac:dyDescent="0.25">
      <c r="A336" s="54" t="s">
        <v>433</v>
      </c>
      <c r="B336" s="67">
        <v>4257</v>
      </c>
      <c r="C336" s="55" t="str">
        <f>VLOOKUP(B336,IF(A336="COMPOSICAO",S!$A:$D,I!$A:$D),2,FALSE)</f>
        <v>OPERADOR DE MARTELETE OU MARTELETEIRO</v>
      </c>
      <c r="D336" s="55"/>
      <c r="E336" s="55"/>
      <c r="F336" s="55"/>
      <c r="G336" s="54" t="str">
        <f>VLOOKUP(B336,IF(A336="COMPOSICAO",S!$A:$D,I!$A:$D),3,FALSE)</f>
        <v>H</v>
      </c>
      <c r="H336" s="81">
        <v>1</v>
      </c>
      <c r="I336" s="56">
        <f>IF(A336="COMPOSICAO",VLOOKUP("TOTAL - "&amp;B336,COMPOSICAO_AUX_3!$A:$J,10,FALSE),VLOOKUP(B336,I!$A:$D,4,FALSE))</f>
        <v>13.57</v>
      </c>
      <c r="J336" s="60">
        <f t="shared" ref="J336:J343" si="11">TRUNC(H336*I336,2)</f>
        <v>13.57</v>
      </c>
      <c r="K336" s="59"/>
    </row>
    <row r="337" spans="1:13" ht="30" customHeight="1" x14ac:dyDescent="0.25">
      <c r="A337" s="54" t="s">
        <v>433</v>
      </c>
      <c r="B337" s="67">
        <v>37370</v>
      </c>
      <c r="C337" s="55" t="str">
        <f>VLOOKUP(B337,IF(A337="COMPOSICAO",S!$A:$D,I!$A:$D),2,FALSE)</f>
        <v>ALIMENTACAO - HORISTA (COLETADO CAIXA - ENCARGOS COMPLEMENTARES)</v>
      </c>
      <c r="D337" s="55"/>
      <c r="E337" s="55"/>
      <c r="F337" s="55"/>
      <c r="G337" s="54" t="str">
        <f>VLOOKUP(B337,IF(A337="COMPOSICAO",S!$A:$D,I!$A:$D),3,FALSE)</f>
        <v>H</v>
      </c>
      <c r="H337" s="81">
        <v>1</v>
      </c>
      <c r="I337" s="56">
        <f>IF(A337="COMPOSICAO",VLOOKUP("TOTAL - "&amp;B337,COMPOSICAO_AUX_3!$A:$J,10,FALSE),VLOOKUP(B337,I!$A:$D,4,FALSE))</f>
        <v>3.29</v>
      </c>
      <c r="J337" s="60">
        <f t="shared" si="11"/>
        <v>3.29</v>
      </c>
      <c r="K337" s="59"/>
    </row>
    <row r="338" spans="1:13" ht="30" customHeight="1" x14ac:dyDescent="0.25">
      <c r="A338" s="54" t="s">
        <v>433</v>
      </c>
      <c r="B338" s="67">
        <v>37371</v>
      </c>
      <c r="C338" s="55" t="str">
        <f>VLOOKUP(B338,IF(A338="COMPOSICAO",S!$A:$D,I!$A:$D),2,FALSE)</f>
        <v>TRANSPORTE - HORISTA (COLETADO CAIXA - ENCARGOS COMPLEMENTARES)</v>
      </c>
      <c r="D338" s="55"/>
      <c r="E338" s="55"/>
      <c r="F338" s="55"/>
      <c r="G338" s="54" t="str">
        <f>VLOOKUP(B338,IF(A338="COMPOSICAO",S!$A:$D,I!$A:$D),3,FALSE)</f>
        <v>H</v>
      </c>
      <c r="H338" s="81">
        <v>1</v>
      </c>
      <c r="I338" s="56">
        <f>IF(A338="COMPOSICAO",VLOOKUP("TOTAL - "&amp;B338,COMPOSICAO_AUX_3!$A:$J,10,FALSE),VLOOKUP(B338,I!$A:$D,4,FALSE))</f>
        <v>1.5</v>
      </c>
      <c r="J338" s="60">
        <f t="shared" si="11"/>
        <v>1.5</v>
      </c>
      <c r="K338" s="59"/>
    </row>
    <row r="339" spans="1:13" ht="30" customHeight="1" x14ac:dyDescent="0.25">
      <c r="A339" s="54" t="s">
        <v>433</v>
      </c>
      <c r="B339" s="67">
        <v>37372</v>
      </c>
      <c r="C339" s="55" t="str">
        <f>VLOOKUP(B339,IF(A339="COMPOSICAO",S!$A:$D,I!$A:$D),2,FALSE)</f>
        <v>EXAMES - HORISTA (COLETADO CAIXA - ENCARGOS COMPLEMENTARES)</v>
      </c>
      <c r="D339" s="55"/>
      <c r="E339" s="55"/>
      <c r="F339" s="55"/>
      <c r="G339" s="54" t="str">
        <f>VLOOKUP(B339,IF(A339="COMPOSICAO",S!$A:$D,I!$A:$D),3,FALSE)</f>
        <v>H</v>
      </c>
      <c r="H339" s="81">
        <v>1</v>
      </c>
      <c r="I339" s="56">
        <f>IF(A339="COMPOSICAO",VLOOKUP("TOTAL - "&amp;B339,COMPOSICAO_AUX_3!$A:$J,10,FALSE),VLOOKUP(B339,I!$A:$D,4,FALSE))</f>
        <v>1.1399999999999999</v>
      </c>
      <c r="J339" s="60">
        <f t="shared" si="11"/>
        <v>1.1399999999999999</v>
      </c>
      <c r="K339" s="59"/>
    </row>
    <row r="340" spans="1:13" ht="30" customHeight="1" x14ac:dyDescent="0.25">
      <c r="A340" s="54" t="s">
        <v>433</v>
      </c>
      <c r="B340" s="67">
        <v>37373</v>
      </c>
      <c r="C340" s="55" t="str">
        <f>VLOOKUP(B340,IF(A340="COMPOSICAO",S!$A:$D,I!$A:$D),2,FALSE)</f>
        <v>SEGURO - HORISTA (COLETADO CAIXA - ENCARGOS COMPLEMENTARES)</v>
      </c>
      <c r="D340" s="55"/>
      <c r="E340" s="55"/>
      <c r="F340" s="55"/>
      <c r="G340" s="54" t="str">
        <f>VLOOKUP(B340,IF(A340="COMPOSICAO",S!$A:$D,I!$A:$D),3,FALSE)</f>
        <v>H</v>
      </c>
      <c r="H340" s="81">
        <v>1</v>
      </c>
      <c r="I340" s="56">
        <f>IF(A340="COMPOSICAO",VLOOKUP("TOTAL - "&amp;B340,COMPOSICAO_AUX_3!$A:$J,10,FALSE),VLOOKUP(B340,I!$A:$D,4,FALSE))</f>
        <v>0.06</v>
      </c>
      <c r="J340" s="60">
        <f t="shared" si="11"/>
        <v>0.06</v>
      </c>
      <c r="K340" s="59"/>
    </row>
    <row r="341" spans="1:13" ht="45" customHeight="1" x14ac:dyDescent="0.25">
      <c r="A341" s="54" t="s">
        <v>433</v>
      </c>
      <c r="B341" s="67">
        <v>43464</v>
      </c>
      <c r="C341" s="55" t="str">
        <f>VLOOKUP(B341,IF(A341="COMPOSICAO",S!$A:$D,I!$A:$D),2,FALSE)</f>
        <v>FERRAMENTAS - FAMILIA OPERADOR ESCAVADEIRA - HORISTA (ENCARGOS COMPLEMENTARES - COLETADO CAIXA)</v>
      </c>
      <c r="D341" s="55"/>
      <c r="E341" s="55"/>
      <c r="F341" s="55"/>
      <c r="G341" s="54" t="str">
        <f>VLOOKUP(B341,IF(A341="COMPOSICAO",S!$A:$D,I!$A:$D),3,FALSE)</f>
        <v>H</v>
      </c>
      <c r="H341" s="81">
        <v>1</v>
      </c>
      <c r="I341" s="56">
        <f>IF(A341="COMPOSICAO",VLOOKUP("TOTAL - "&amp;B341,COMPOSICAO_AUX_3!$A:$J,10,FALSE),VLOOKUP(B341,I!$A:$D,4,FALSE))</f>
        <v>0.01</v>
      </c>
      <c r="J341" s="60">
        <f t="shared" si="11"/>
        <v>0.01</v>
      </c>
      <c r="K341" s="59"/>
    </row>
    <row r="342" spans="1:13" ht="30" customHeight="1" x14ac:dyDescent="0.25">
      <c r="A342" s="54" t="s">
        <v>433</v>
      </c>
      <c r="B342" s="67">
        <v>43488</v>
      </c>
      <c r="C342" s="55" t="str">
        <f>VLOOKUP(B342,IF(A342="COMPOSICAO",S!$A:$D,I!$A:$D),2,FALSE)</f>
        <v>EPI - FAMILIA OPERADOR ESCAVADEIRA - HORISTA (ENCARGOS COMPLEMENTARES - COLETADO CAIXA)</v>
      </c>
      <c r="D342" s="55"/>
      <c r="E342" s="55"/>
      <c r="F342" s="55"/>
      <c r="G342" s="54" t="str">
        <f>VLOOKUP(B342,IF(A342="COMPOSICAO",S!$A:$D,I!$A:$D),3,FALSE)</f>
        <v>H</v>
      </c>
      <c r="H342" s="81">
        <v>1</v>
      </c>
      <c r="I342" s="56">
        <f>IF(A342="COMPOSICAO",VLOOKUP("TOTAL - "&amp;B342,COMPOSICAO_AUX_3!$A:$J,10,FALSE),VLOOKUP(B342,I!$A:$D,4,FALSE))</f>
        <v>0.82</v>
      </c>
      <c r="J342" s="60">
        <f t="shared" si="11"/>
        <v>0.82</v>
      </c>
      <c r="K342" s="59"/>
    </row>
    <row r="343" spans="1:13" ht="45" customHeight="1" x14ac:dyDescent="0.25">
      <c r="A343" s="54" t="s">
        <v>434</v>
      </c>
      <c r="B343" s="67">
        <v>95361</v>
      </c>
      <c r="C343" s="55" t="str">
        <f>VLOOKUP(B343,IF(A343="COMPOSICAO",S!$A:$D,I!$A:$D),2,FALSE)</f>
        <v>CURSO DE CAPACITAÇÃO PARA OPERADOR DE MARTELETE OU MARTELETEIRO (ENCARGOS COMPLEMENTARES) - HORISTA</v>
      </c>
      <c r="D343" s="55"/>
      <c r="E343" s="55"/>
      <c r="F343" s="55"/>
      <c r="G343" s="54" t="str">
        <f>VLOOKUP(B343,IF(A343="COMPOSICAO",S!$A:$D,I!$A:$D),3,FALSE)</f>
        <v>H</v>
      </c>
      <c r="H343" s="81">
        <v>1</v>
      </c>
      <c r="I343" s="56">
        <f>IF(A343="COMPOSICAO",VLOOKUP("TOTAL - "&amp;B343,COMPOSICAO_AUX_3!$A:$J,10,FALSE),VLOOKUP(B343,I!$A:$D,4,FALSE))</f>
        <v>0.11</v>
      </c>
      <c r="J343" s="60">
        <f t="shared" si="11"/>
        <v>0.11</v>
      </c>
      <c r="K343" s="59"/>
    </row>
    <row r="344" spans="1:13" ht="15" customHeight="1" x14ac:dyDescent="0.25">
      <c r="A344" s="76" t="s">
        <v>763</v>
      </c>
      <c r="B344" s="77"/>
      <c r="C344" s="77"/>
      <c r="D344" s="77"/>
      <c r="E344" s="77"/>
      <c r="F344" s="77"/>
      <c r="G344" s="78"/>
      <c r="H344" s="79"/>
      <c r="I344" s="80"/>
      <c r="J344" s="60">
        <f>SUM(J335:K343)</f>
        <v>20.5</v>
      </c>
      <c r="K344" s="59"/>
    </row>
    <row r="345" spans="1:13" ht="15" customHeight="1" x14ac:dyDescent="0.25">
      <c r="A345" s="4"/>
      <c r="B345" s="4"/>
      <c r="C345" s="4"/>
      <c r="D345" s="4"/>
      <c r="E345" s="4"/>
      <c r="F345" s="4"/>
      <c r="G345" s="4"/>
      <c r="H345" s="4"/>
      <c r="I345" s="4"/>
      <c r="J345" s="4"/>
      <c r="K345" s="4"/>
    </row>
    <row r="346" spans="1:13" ht="15" customHeight="1" x14ac:dyDescent="0.25">
      <c r="A346" s="22" t="s">
        <v>429</v>
      </c>
      <c r="B346" s="22" t="s">
        <v>32</v>
      </c>
      <c r="C346" s="46" t="s">
        <v>8</v>
      </c>
      <c r="D346" s="47"/>
      <c r="E346" s="47"/>
      <c r="F346" s="47"/>
      <c r="G346" s="7" t="s">
        <v>33</v>
      </c>
      <c r="H346" s="7" t="s">
        <v>430</v>
      </c>
      <c r="I346" s="7" t="s">
        <v>431</v>
      </c>
      <c r="J346" s="34" t="s">
        <v>10</v>
      </c>
      <c r="K346" s="33"/>
    </row>
    <row r="347" spans="1:13" ht="45" customHeight="1" x14ac:dyDescent="0.25">
      <c r="A347" s="7" t="s">
        <v>625</v>
      </c>
      <c r="B347" s="71">
        <v>95114</v>
      </c>
      <c r="C347" s="73" t="str">
        <f>VLOOKUP(B347,S!$A:$D,2,FALSE)</f>
        <v>MARTELETE OU ROMPEDOR PNEUMÁTICO MANUAL, 28 KG, COM SILENCIADOR - DEPRECIAÇÃO. AF_07/2016</v>
      </c>
      <c r="D347" s="73"/>
      <c r="E347" s="73"/>
      <c r="F347" s="72"/>
      <c r="G347" s="7" t="str">
        <f>VLOOKUP(B347,S!$A:$D,3,FALSE)</f>
        <v>H</v>
      </c>
      <c r="H347" s="74"/>
      <c r="I347" s="74">
        <f>J349</f>
        <v>1.39</v>
      </c>
      <c r="J347" s="53"/>
      <c r="K347" s="52"/>
      <c r="L347" s="74">
        <f>VLOOKUP(B347,S!$A:$D,4,FALSE)</f>
        <v>1.39</v>
      </c>
      <c r="M347" s="7" t="str">
        <f>IF(ROUND((L347-I347),2)=0,"OK, confere com a tabela.",IF(ROUND((L347-I347),2)&lt;0,"ACIMA ("&amp;TEXT(ROUND(I347*100/L347,4),"0,0000")&amp;" %) da tabela.","ABAIXO ("&amp;TEXT(ROUND(I347*100/L347,4),"0,0000")&amp;" %) da tabela."))</f>
        <v>OK, confere com a tabela.</v>
      </c>
    </row>
    <row r="348" spans="1:13" ht="30" customHeight="1" x14ac:dyDescent="0.25">
      <c r="A348" s="54" t="s">
        <v>433</v>
      </c>
      <c r="B348" s="67">
        <v>41898</v>
      </c>
      <c r="C348" s="55" t="str">
        <f>VLOOKUP(B348,IF(A348="COMPOSICAO",S!$A:$D,I!$A:$D),2,FALSE)</f>
        <v>MARTELO DEMOLIDOR PNEUMATICO MANUAL, PESO  DE 28 KG, COM SILENCIADOR</v>
      </c>
      <c r="D348" s="55"/>
      <c r="E348" s="55"/>
      <c r="F348" s="55"/>
      <c r="G348" s="54" t="str">
        <f>VLOOKUP(B348,IF(A348="COMPOSICAO",S!$A:$D,I!$A:$D),3,FALSE)</f>
        <v>UN</v>
      </c>
      <c r="H348" s="81">
        <v>6.3999999999999997E-5</v>
      </c>
      <c r="I348" s="56">
        <f>IF(A348="COMPOSICAO",VLOOKUP("TOTAL - "&amp;B348,COMPOSICAO_AUX_3!$A:$J,10,FALSE),VLOOKUP(B348,I!$A:$D,4,FALSE))</f>
        <v>21735.52</v>
      </c>
      <c r="J348" s="60">
        <f>TRUNC(H348*I348,2)</f>
        <v>1.39</v>
      </c>
      <c r="K348" s="59"/>
    </row>
    <row r="349" spans="1:13" ht="15" customHeight="1" x14ac:dyDescent="0.25">
      <c r="A349" s="76" t="s">
        <v>764</v>
      </c>
      <c r="B349" s="77"/>
      <c r="C349" s="77"/>
      <c r="D349" s="77"/>
      <c r="E349" s="77"/>
      <c r="F349" s="77"/>
      <c r="G349" s="78"/>
      <c r="H349" s="79"/>
      <c r="I349" s="80"/>
      <c r="J349" s="60">
        <f>SUM(J347:K348)</f>
        <v>1.39</v>
      </c>
      <c r="K349" s="59"/>
    </row>
    <row r="350" spans="1:13" ht="15" customHeight="1" x14ac:dyDescent="0.25">
      <c r="A350" s="4"/>
      <c r="B350" s="4"/>
      <c r="C350" s="4"/>
      <c r="D350" s="4"/>
      <c r="E350" s="4"/>
      <c r="F350" s="4"/>
      <c r="G350" s="4"/>
      <c r="H350" s="4"/>
      <c r="I350" s="4"/>
      <c r="J350" s="4"/>
      <c r="K350" s="4"/>
    </row>
    <row r="351" spans="1:13" ht="15" customHeight="1" x14ac:dyDescent="0.25">
      <c r="A351" s="22" t="s">
        <v>429</v>
      </c>
      <c r="B351" s="22" t="s">
        <v>32</v>
      </c>
      <c r="C351" s="46" t="s">
        <v>8</v>
      </c>
      <c r="D351" s="47"/>
      <c r="E351" s="47"/>
      <c r="F351" s="47"/>
      <c r="G351" s="7" t="s">
        <v>33</v>
      </c>
      <c r="H351" s="7" t="s">
        <v>430</v>
      </c>
      <c r="I351" s="7" t="s">
        <v>431</v>
      </c>
      <c r="J351" s="34" t="s">
        <v>10</v>
      </c>
      <c r="K351" s="33"/>
    </row>
    <row r="352" spans="1:13" ht="30" customHeight="1" x14ac:dyDescent="0.25">
      <c r="A352" s="7" t="s">
        <v>625</v>
      </c>
      <c r="B352" s="71">
        <v>95115</v>
      </c>
      <c r="C352" s="73" t="str">
        <f>VLOOKUP(B352,S!$A:$D,2,FALSE)</f>
        <v>MARTELETE OU ROMPEDOR PNEUMÁTICO MANUAL, 28 KG, COM SILENCIADOR - JUROS. AF_07/2016</v>
      </c>
      <c r="D352" s="73"/>
      <c r="E352" s="73"/>
      <c r="F352" s="72"/>
      <c r="G352" s="7" t="str">
        <f>VLOOKUP(B352,S!$A:$D,3,FALSE)</f>
        <v>H</v>
      </c>
      <c r="H352" s="74"/>
      <c r="I352" s="74">
        <f>J354</f>
        <v>0.16</v>
      </c>
      <c r="J352" s="53"/>
      <c r="K352" s="52"/>
      <c r="L352" s="74">
        <f>VLOOKUP(B352,S!$A:$D,4,FALSE)</f>
        <v>0.16</v>
      </c>
      <c r="M352" s="7" t="str">
        <f>IF(ROUND((L352-I352),2)=0,"OK, confere com a tabela.",IF(ROUND((L352-I352),2)&lt;0,"ACIMA ("&amp;TEXT(ROUND(I352*100/L352,4),"0,0000")&amp;" %) da tabela.","ABAIXO ("&amp;TEXT(ROUND(I352*100/L352,4),"0,0000")&amp;" %) da tabela."))</f>
        <v>OK, confere com a tabela.</v>
      </c>
    </row>
    <row r="353" spans="1:13" ht="30" customHeight="1" x14ac:dyDescent="0.25">
      <c r="A353" s="54" t="s">
        <v>433</v>
      </c>
      <c r="B353" s="67">
        <v>41898</v>
      </c>
      <c r="C353" s="55" t="str">
        <f>VLOOKUP(B353,IF(A353="COMPOSICAO",S!$A:$D,I!$A:$D),2,FALSE)</f>
        <v>MARTELO DEMOLIDOR PNEUMATICO MANUAL, PESO  DE 28 KG, COM SILENCIADOR</v>
      </c>
      <c r="D353" s="55"/>
      <c r="E353" s="55"/>
      <c r="F353" s="55"/>
      <c r="G353" s="54" t="str">
        <f>VLOOKUP(B353,IF(A353="COMPOSICAO",S!$A:$D,I!$A:$D),3,FALSE)</f>
        <v>UN</v>
      </c>
      <c r="H353" s="81">
        <v>7.6000000000000001E-6</v>
      </c>
      <c r="I353" s="56">
        <f>IF(A353="COMPOSICAO",VLOOKUP("TOTAL - "&amp;B353,COMPOSICAO_AUX_3!$A:$J,10,FALSE),VLOOKUP(B353,I!$A:$D,4,FALSE))</f>
        <v>21735.52</v>
      </c>
      <c r="J353" s="60">
        <f>TRUNC(H353*I353,2)</f>
        <v>0.16</v>
      </c>
      <c r="K353" s="59"/>
    </row>
    <row r="354" spans="1:13" ht="15" customHeight="1" x14ac:dyDescent="0.25">
      <c r="A354" s="76" t="s">
        <v>765</v>
      </c>
      <c r="B354" s="77"/>
      <c r="C354" s="77"/>
      <c r="D354" s="77"/>
      <c r="E354" s="77"/>
      <c r="F354" s="77"/>
      <c r="G354" s="78"/>
      <c r="H354" s="79"/>
      <c r="I354" s="80"/>
      <c r="J354" s="60">
        <f>SUM(J352:K353)</f>
        <v>0.16</v>
      </c>
      <c r="K354" s="59"/>
    </row>
    <row r="355" spans="1:13" ht="15" customHeight="1" x14ac:dyDescent="0.25">
      <c r="A355" s="4"/>
      <c r="B355" s="4"/>
      <c r="C355" s="4"/>
      <c r="D355" s="4"/>
      <c r="E355" s="4"/>
      <c r="F355" s="4"/>
      <c r="G355" s="4"/>
      <c r="H355" s="4"/>
      <c r="I355" s="4"/>
      <c r="J355" s="4"/>
      <c r="K355" s="4"/>
    </row>
    <row r="356" spans="1:13" ht="15" customHeight="1" x14ac:dyDescent="0.25">
      <c r="A356" s="22" t="s">
        <v>429</v>
      </c>
      <c r="B356" s="22" t="s">
        <v>32</v>
      </c>
      <c r="C356" s="46" t="s">
        <v>8</v>
      </c>
      <c r="D356" s="47"/>
      <c r="E356" s="47"/>
      <c r="F356" s="47"/>
      <c r="G356" s="7" t="s">
        <v>33</v>
      </c>
      <c r="H356" s="7" t="s">
        <v>430</v>
      </c>
      <c r="I356" s="7" t="s">
        <v>431</v>
      </c>
      <c r="J356" s="34" t="s">
        <v>10</v>
      </c>
      <c r="K356" s="33"/>
    </row>
    <row r="357" spans="1:13" ht="90" customHeight="1" x14ac:dyDescent="0.25">
      <c r="A357" s="7" t="s">
        <v>625</v>
      </c>
      <c r="B357" s="71">
        <v>5664</v>
      </c>
      <c r="C357" s="73" t="str">
        <f>VLOOKUP(B357,S!$A:$D,2,FALSE)</f>
        <v>RETROESCAVADEIRA SOBRE RODAS COM CARREGADEIRA, TRAÇÃO 4X4, POTÊNCIA LÍQ. 88 HP, CAÇAMBA CARREG. CAP. MÍN. 1 M3, CAÇAMBA RETRO CAP. 0,26 M3, PESO OPERACIONAL MÍN. 6.674 KG, PROFUNDIDADE ESCAVAÇÃO MÁX. 4,37 M - MANUTENÇÃO. AF_06/2014</v>
      </c>
      <c r="D357" s="73"/>
      <c r="E357" s="73"/>
      <c r="F357" s="72"/>
      <c r="G357" s="7" t="str">
        <f>VLOOKUP(B357,S!$A:$D,3,FALSE)</f>
        <v>H</v>
      </c>
      <c r="H357" s="74"/>
      <c r="I357" s="74">
        <f>J359</f>
        <v>33.74</v>
      </c>
      <c r="J357" s="53"/>
      <c r="K357" s="52"/>
      <c r="L357" s="74">
        <f>VLOOKUP(B357,S!$A:$D,4,FALSE)</f>
        <v>33.74</v>
      </c>
      <c r="M357" s="7" t="str">
        <f>IF(ROUND((L357-I357),2)=0,"OK, confere com a tabela.",IF(ROUND((L357-I357),2)&lt;0,"ACIMA ("&amp;TEXT(ROUND(I357*100/L357,4),"0,0000")&amp;" %) da tabela.","ABAIXO ("&amp;TEXT(ROUND(I357*100/L357,4),"0,0000")&amp;" %) da tabela."))</f>
        <v>OK, confere com a tabela.</v>
      </c>
    </row>
    <row r="358" spans="1:13" ht="90" customHeight="1" x14ac:dyDescent="0.25">
      <c r="A358" s="54" t="s">
        <v>433</v>
      </c>
      <c r="B358" s="67">
        <v>36531</v>
      </c>
      <c r="C358" s="55" t="str">
        <f>VLOOKUP(B358,IF(A358="COMPOSICAO",S!$A:$D,I!$A:$D),2,FALSE)</f>
        <v>RETROESCAVADEIRA SOBRE RODAS COM CARREGADEIRA, TRACAO 4 X 4, POTENCIA LIQUIDA 88 HP, PESO OPERACIONAL MINIMO DE 6674 KG, CAPACIDADE DA CARREGADEIRA DE 1,00 M3 E DA  RETROESCAVADEIRA MINIMA DE 0,26 M3, PROFUNDIDADE DE ESCAVACAO MAXIMA DE 4,37 M</v>
      </c>
      <c r="D358" s="55"/>
      <c r="E358" s="55"/>
      <c r="F358" s="55"/>
      <c r="G358" s="54" t="str">
        <f>VLOOKUP(B358,IF(A358="COMPOSICAO",S!$A:$D,I!$A:$D),3,FALSE)</f>
        <v>UN</v>
      </c>
      <c r="H358" s="81">
        <v>6.9999999999999994E-5</v>
      </c>
      <c r="I358" s="56">
        <f>IF(A358="COMPOSICAO",VLOOKUP("TOTAL - "&amp;B358,COMPOSICAO_AUX_3!$A:$J,10,FALSE),VLOOKUP(B358,I!$A:$D,4,FALSE))</f>
        <v>482012.15999999997</v>
      </c>
      <c r="J358" s="60">
        <f>TRUNC(H358*I358,2)</f>
        <v>33.74</v>
      </c>
      <c r="K358" s="59"/>
    </row>
    <row r="359" spans="1:13" ht="15" customHeight="1" x14ac:dyDescent="0.25">
      <c r="A359" s="76" t="s">
        <v>766</v>
      </c>
      <c r="B359" s="77"/>
      <c r="C359" s="77"/>
      <c r="D359" s="77"/>
      <c r="E359" s="77"/>
      <c r="F359" s="77"/>
      <c r="G359" s="78"/>
      <c r="H359" s="79"/>
      <c r="I359" s="80"/>
      <c r="J359" s="60">
        <f>SUM(J357:K358)</f>
        <v>33.74</v>
      </c>
      <c r="K359" s="59"/>
    </row>
    <row r="360" spans="1:13" ht="15" customHeight="1" x14ac:dyDescent="0.25">
      <c r="A360" s="4"/>
      <c r="B360" s="4"/>
      <c r="C360" s="4"/>
      <c r="D360" s="4"/>
      <c r="E360" s="4"/>
      <c r="F360" s="4"/>
      <c r="G360" s="4"/>
      <c r="H360" s="4"/>
      <c r="I360" s="4"/>
      <c r="J360" s="4"/>
      <c r="K360" s="4"/>
    </row>
    <row r="361" spans="1:13" ht="15" customHeight="1" x14ac:dyDescent="0.25">
      <c r="A361" s="22" t="s">
        <v>429</v>
      </c>
      <c r="B361" s="22" t="s">
        <v>32</v>
      </c>
      <c r="C361" s="46" t="s">
        <v>8</v>
      </c>
      <c r="D361" s="47"/>
      <c r="E361" s="47"/>
      <c r="F361" s="47"/>
      <c r="G361" s="7" t="s">
        <v>33</v>
      </c>
      <c r="H361" s="7" t="s">
        <v>430</v>
      </c>
      <c r="I361" s="7" t="s">
        <v>431</v>
      </c>
      <c r="J361" s="34" t="s">
        <v>10</v>
      </c>
      <c r="K361" s="33"/>
    </row>
    <row r="362" spans="1:13" ht="90" customHeight="1" x14ac:dyDescent="0.25">
      <c r="A362" s="7" t="s">
        <v>625</v>
      </c>
      <c r="B362" s="71">
        <v>53786</v>
      </c>
      <c r="C362" s="73" t="str">
        <f>VLOOKUP(B362,S!$A:$D,2,FALSE)</f>
        <v>RETROESCAVADEIRA SOBRE RODAS COM CARREGADEIRA, TRAÇÃO 4X4, POTÊNCIA LÍQ. 88 HP, CAÇAMBA CARREG. CAP. MÍN. 1 M3, CAÇAMBA RETRO CAP. 0,26 M3, PESO OPERACIONAL MÍN. 6.674 KG, PROFUNDIDADE ESCAVAÇÃO MÁX. 4,37 M - MATERIAIS NA OPERAÇÃO. AF_06/2014</v>
      </c>
      <c r="D362" s="73"/>
      <c r="E362" s="73"/>
      <c r="F362" s="72"/>
      <c r="G362" s="7" t="str">
        <f>VLOOKUP(B362,S!$A:$D,3,FALSE)</f>
        <v>H</v>
      </c>
      <c r="H362" s="74"/>
      <c r="I362" s="74">
        <f>J364</f>
        <v>56.04</v>
      </c>
      <c r="J362" s="53"/>
      <c r="K362" s="52"/>
      <c r="L362" s="74">
        <f>VLOOKUP(B362,S!$A:$D,4,FALSE)</f>
        <v>56.04</v>
      </c>
      <c r="M362" s="7" t="str">
        <f>IF(ROUND((L362-I362),2)=0,"OK, confere com a tabela.",IF(ROUND((L362-I362),2)&lt;0,"ACIMA ("&amp;TEXT(ROUND(I362*100/L362,4),"0,0000")&amp;" %) da tabela.","ABAIXO ("&amp;TEXT(ROUND(I362*100/L362,4),"0,0000")&amp;" %) da tabela."))</f>
        <v>OK, confere com a tabela.</v>
      </c>
    </row>
    <row r="363" spans="1:13" ht="15" customHeight="1" x14ac:dyDescent="0.25">
      <c r="A363" s="54" t="s">
        <v>433</v>
      </c>
      <c r="B363" s="67">
        <v>4221</v>
      </c>
      <c r="C363" s="55" t="str">
        <f>VLOOKUP(B363,IF(A363="COMPOSICAO",S!$A:$D,I!$A:$D),2,FALSE)</f>
        <v>OLEO DIESEL COMBUSTIVEL COMUM</v>
      </c>
      <c r="D363" s="55"/>
      <c r="E363" s="55"/>
      <c r="F363" s="55"/>
      <c r="G363" s="54" t="str">
        <f>VLOOKUP(B363,IF(A363="COMPOSICAO",S!$A:$D,I!$A:$D),3,FALSE)</f>
        <v>L</v>
      </c>
      <c r="H363" s="81">
        <v>8.5299999999999994</v>
      </c>
      <c r="I363" s="56">
        <f>IF(A363="COMPOSICAO",VLOOKUP("TOTAL - "&amp;B363,COMPOSICAO_AUX_3!$A:$J,10,FALSE),VLOOKUP(B363,I!$A:$D,4,FALSE))</f>
        <v>6.57</v>
      </c>
      <c r="J363" s="60">
        <f>TRUNC(H363*I363,2)</f>
        <v>56.04</v>
      </c>
      <c r="K363" s="59"/>
    </row>
    <row r="364" spans="1:13" ht="15" customHeight="1" x14ac:dyDescent="0.25">
      <c r="A364" s="76" t="s">
        <v>767</v>
      </c>
      <c r="B364" s="77"/>
      <c r="C364" s="77"/>
      <c r="D364" s="77"/>
      <c r="E364" s="77"/>
      <c r="F364" s="77"/>
      <c r="G364" s="78"/>
      <c r="H364" s="79"/>
      <c r="I364" s="80"/>
      <c r="J364" s="60">
        <f>SUM(J362:K363)</f>
        <v>56.04</v>
      </c>
      <c r="K364" s="59"/>
    </row>
    <row r="365" spans="1:13" ht="15" customHeight="1" x14ac:dyDescent="0.25">
      <c r="A365" s="4"/>
      <c r="B365" s="4"/>
      <c r="C365" s="4"/>
      <c r="D365" s="4"/>
      <c r="E365" s="4"/>
      <c r="F365" s="4"/>
      <c r="G365" s="4"/>
      <c r="H365" s="4"/>
      <c r="I365" s="4"/>
      <c r="J365" s="4"/>
      <c r="K365" s="4"/>
    </row>
    <row r="366" spans="1:13" ht="15" customHeight="1" x14ac:dyDescent="0.25">
      <c r="A366" s="22" t="s">
        <v>429</v>
      </c>
      <c r="B366" s="22" t="s">
        <v>32</v>
      </c>
      <c r="C366" s="46" t="s">
        <v>8</v>
      </c>
      <c r="D366" s="47"/>
      <c r="E366" s="47"/>
      <c r="F366" s="47"/>
      <c r="G366" s="7" t="s">
        <v>33</v>
      </c>
      <c r="H366" s="7" t="s">
        <v>430</v>
      </c>
      <c r="I366" s="7" t="s">
        <v>431</v>
      </c>
      <c r="J366" s="34" t="s">
        <v>10</v>
      </c>
      <c r="K366" s="33"/>
    </row>
    <row r="367" spans="1:13" ht="30" customHeight="1" x14ac:dyDescent="0.25">
      <c r="A367" s="7" t="s">
        <v>622</v>
      </c>
      <c r="B367" s="71">
        <v>88294</v>
      </c>
      <c r="C367" s="73" t="str">
        <f>VLOOKUP(B367,S!$A:$D,2,FALSE)</f>
        <v>OPERADOR DE ESCAVADEIRA COM ENCARGOS COMPLEMENTARES</v>
      </c>
      <c r="D367" s="73"/>
      <c r="E367" s="73"/>
      <c r="F367" s="72"/>
      <c r="G367" s="7" t="str">
        <f>VLOOKUP(B367,S!$A:$D,3,FALSE)</f>
        <v>H</v>
      </c>
      <c r="H367" s="74"/>
      <c r="I367" s="74">
        <f>J376</f>
        <v>24.43</v>
      </c>
      <c r="J367" s="53"/>
      <c r="K367" s="52"/>
      <c r="L367" s="74">
        <f>VLOOKUP(B367,S!$A:$D,4,FALSE)</f>
        <v>24.43</v>
      </c>
      <c r="M367" s="7" t="str">
        <f>IF(ROUND((L367-I367),2)=0,"OK, confere com a tabela.",IF(ROUND((L367-I367),2)&lt;0,"ACIMA ("&amp;TEXT(ROUND(I367*100/L367,4),"0,0000")&amp;" %) da tabela.","ABAIXO ("&amp;TEXT(ROUND(I367*100/L367,4),"0,0000")&amp;" %) da tabela."))</f>
        <v>OK, confere com a tabela.</v>
      </c>
    </row>
    <row r="368" spans="1:13" ht="15" customHeight="1" x14ac:dyDescent="0.25">
      <c r="A368" s="54" t="s">
        <v>433</v>
      </c>
      <c r="B368" s="67">
        <v>4234</v>
      </c>
      <c r="C368" s="55" t="str">
        <f>VLOOKUP(B368,IF(A368="COMPOSICAO",S!$A:$D,I!$A:$D),2,FALSE)</f>
        <v>OPERADOR DE ESCAVADEIRA</v>
      </c>
      <c r="D368" s="55"/>
      <c r="E368" s="55"/>
      <c r="F368" s="55"/>
      <c r="G368" s="54" t="str">
        <f>VLOOKUP(B368,IF(A368="COMPOSICAO",S!$A:$D,I!$A:$D),3,FALSE)</f>
        <v>H</v>
      </c>
      <c r="H368" s="81">
        <v>1</v>
      </c>
      <c r="I368" s="56">
        <f>IF(A368="COMPOSICAO",VLOOKUP("TOTAL - "&amp;B368,COMPOSICAO_AUX_3!$A:$J,10,FALSE),VLOOKUP(B368,I!$A:$D,4,FALSE))</f>
        <v>17.399999999999999</v>
      </c>
      <c r="J368" s="60">
        <f t="shared" ref="J368:J375" si="12">TRUNC(H368*I368,2)</f>
        <v>17.399999999999999</v>
      </c>
      <c r="K368" s="59"/>
    </row>
    <row r="369" spans="1:13" ht="30" customHeight="1" x14ac:dyDescent="0.25">
      <c r="A369" s="54" t="s">
        <v>433</v>
      </c>
      <c r="B369" s="67">
        <v>37370</v>
      </c>
      <c r="C369" s="55" t="str">
        <f>VLOOKUP(B369,IF(A369="COMPOSICAO",S!$A:$D,I!$A:$D),2,FALSE)</f>
        <v>ALIMENTACAO - HORISTA (COLETADO CAIXA - ENCARGOS COMPLEMENTARES)</v>
      </c>
      <c r="D369" s="55"/>
      <c r="E369" s="55"/>
      <c r="F369" s="55"/>
      <c r="G369" s="54" t="str">
        <f>VLOOKUP(B369,IF(A369="COMPOSICAO",S!$A:$D,I!$A:$D),3,FALSE)</f>
        <v>H</v>
      </c>
      <c r="H369" s="81">
        <v>1</v>
      </c>
      <c r="I369" s="56">
        <f>IF(A369="COMPOSICAO",VLOOKUP("TOTAL - "&amp;B369,COMPOSICAO_AUX_3!$A:$J,10,FALSE),VLOOKUP(B369,I!$A:$D,4,FALSE))</f>
        <v>3.29</v>
      </c>
      <c r="J369" s="60">
        <f t="shared" si="12"/>
        <v>3.29</v>
      </c>
      <c r="K369" s="59"/>
    </row>
    <row r="370" spans="1:13" ht="30" customHeight="1" x14ac:dyDescent="0.25">
      <c r="A370" s="54" t="s">
        <v>433</v>
      </c>
      <c r="B370" s="67">
        <v>37371</v>
      </c>
      <c r="C370" s="55" t="str">
        <f>VLOOKUP(B370,IF(A370="COMPOSICAO",S!$A:$D,I!$A:$D),2,FALSE)</f>
        <v>TRANSPORTE - HORISTA (COLETADO CAIXA - ENCARGOS COMPLEMENTARES)</v>
      </c>
      <c r="D370" s="55"/>
      <c r="E370" s="55"/>
      <c r="F370" s="55"/>
      <c r="G370" s="54" t="str">
        <f>VLOOKUP(B370,IF(A370="COMPOSICAO",S!$A:$D,I!$A:$D),3,FALSE)</f>
        <v>H</v>
      </c>
      <c r="H370" s="81">
        <v>1</v>
      </c>
      <c r="I370" s="56">
        <f>IF(A370="COMPOSICAO",VLOOKUP("TOTAL - "&amp;B370,COMPOSICAO_AUX_3!$A:$J,10,FALSE),VLOOKUP(B370,I!$A:$D,4,FALSE))</f>
        <v>1.5</v>
      </c>
      <c r="J370" s="60">
        <f t="shared" si="12"/>
        <v>1.5</v>
      </c>
      <c r="K370" s="59"/>
    </row>
    <row r="371" spans="1:13" ht="30" customHeight="1" x14ac:dyDescent="0.25">
      <c r="A371" s="54" t="s">
        <v>433</v>
      </c>
      <c r="B371" s="67">
        <v>37372</v>
      </c>
      <c r="C371" s="55" t="str">
        <f>VLOOKUP(B371,IF(A371="COMPOSICAO",S!$A:$D,I!$A:$D),2,FALSE)</f>
        <v>EXAMES - HORISTA (COLETADO CAIXA - ENCARGOS COMPLEMENTARES)</v>
      </c>
      <c r="D371" s="55"/>
      <c r="E371" s="55"/>
      <c r="F371" s="55"/>
      <c r="G371" s="54" t="str">
        <f>VLOOKUP(B371,IF(A371="COMPOSICAO",S!$A:$D,I!$A:$D),3,FALSE)</f>
        <v>H</v>
      </c>
      <c r="H371" s="81">
        <v>1</v>
      </c>
      <c r="I371" s="56">
        <f>IF(A371="COMPOSICAO",VLOOKUP("TOTAL - "&amp;B371,COMPOSICAO_AUX_3!$A:$J,10,FALSE),VLOOKUP(B371,I!$A:$D,4,FALSE))</f>
        <v>1.1399999999999999</v>
      </c>
      <c r="J371" s="60">
        <f t="shared" si="12"/>
        <v>1.1399999999999999</v>
      </c>
      <c r="K371" s="59"/>
    </row>
    <row r="372" spans="1:13" ht="30" customHeight="1" x14ac:dyDescent="0.25">
      <c r="A372" s="54" t="s">
        <v>433</v>
      </c>
      <c r="B372" s="67">
        <v>37373</v>
      </c>
      <c r="C372" s="55" t="str">
        <f>VLOOKUP(B372,IF(A372="COMPOSICAO",S!$A:$D,I!$A:$D),2,FALSE)</f>
        <v>SEGURO - HORISTA (COLETADO CAIXA - ENCARGOS COMPLEMENTARES)</v>
      </c>
      <c r="D372" s="55"/>
      <c r="E372" s="55"/>
      <c r="F372" s="55"/>
      <c r="G372" s="54" t="str">
        <f>VLOOKUP(B372,IF(A372="COMPOSICAO",S!$A:$D,I!$A:$D),3,FALSE)</f>
        <v>H</v>
      </c>
      <c r="H372" s="81">
        <v>1</v>
      </c>
      <c r="I372" s="56">
        <f>IF(A372="COMPOSICAO",VLOOKUP("TOTAL - "&amp;B372,COMPOSICAO_AUX_3!$A:$J,10,FALSE),VLOOKUP(B372,I!$A:$D,4,FALSE))</f>
        <v>0.06</v>
      </c>
      <c r="J372" s="60">
        <f t="shared" si="12"/>
        <v>0.06</v>
      </c>
      <c r="K372" s="59"/>
    </row>
    <row r="373" spans="1:13" ht="45" customHeight="1" x14ac:dyDescent="0.25">
      <c r="A373" s="54" t="s">
        <v>433</v>
      </c>
      <c r="B373" s="67">
        <v>43464</v>
      </c>
      <c r="C373" s="55" t="str">
        <f>VLOOKUP(B373,IF(A373="COMPOSICAO",S!$A:$D,I!$A:$D),2,FALSE)</f>
        <v>FERRAMENTAS - FAMILIA OPERADOR ESCAVADEIRA - HORISTA (ENCARGOS COMPLEMENTARES - COLETADO CAIXA)</v>
      </c>
      <c r="D373" s="55"/>
      <c r="E373" s="55"/>
      <c r="F373" s="55"/>
      <c r="G373" s="54" t="str">
        <f>VLOOKUP(B373,IF(A373="COMPOSICAO",S!$A:$D,I!$A:$D),3,FALSE)</f>
        <v>H</v>
      </c>
      <c r="H373" s="81">
        <v>1</v>
      </c>
      <c r="I373" s="56">
        <f>IF(A373="COMPOSICAO",VLOOKUP("TOTAL - "&amp;B373,COMPOSICAO_AUX_3!$A:$J,10,FALSE),VLOOKUP(B373,I!$A:$D,4,FALSE))</f>
        <v>0.01</v>
      </c>
      <c r="J373" s="60">
        <f t="shared" si="12"/>
        <v>0.01</v>
      </c>
      <c r="K373" s="59"/>
    </row>
    <row r="374" spans="1:13" ht="30" customHeight="1" x14ac:dyDescent="0.25">
      <c r="A374" s="54" t="s">
        <v>433</v>
      </c>
      <c r="B374" s="67">
        <v>43488</v>
      </c>
      <c r="C374" s="55" t="str">
        <f>VLOOKUP(B374,IF(A374="COMPOSICAO",S!$A:$D,I!$A:$D),2,FALSE)</f>
        <v>EPI - FAMILIA OPERADOR ESCAVADEIRA - HORISTA (ENCARGOS COMPLEMENTARES - COLETADO CAIXA)</v>
      </c>
      <c r="D374" s="55"/>
      <c r="E374" s="55"/>
      <c r="F374" s="55"/>
      <c r="G374" s="54" t="str">
        <f>VLOOKUP(B374,IF(A374="COMPOSICAO",S!$A:$D,I!$A:$D),3,FALSE)</f>
        <v>H</v>
      </c>
      <c r="H374" s="81">
        <v>1</v>
      </c>
      <c r="I374" s="56">
        <f>IF(A374="COMPOSICAO",VLOOKUP("TOTAL - "&amp;B374,COMPOSICAO_AUX_3!$A:$J,10,FALSE),VLOOKUP(B374,I!$A:$D,4,FALSE))</f>
        <v>0.82</v>
      </c>
      <c r="J374" s="60">
        <f t="shared" si="12"/>
        <v>0.82</v>
      </c>
      <c r="K374" s="59"/>
    </row>
    <row r="375" spans="1:13" ht="30" customHeight="1" x14ac:dyDescent="0.25">
      <c r="A375" s="54" t="s">
        <v>434</v>
      </c>
      <c r="B375" s="67">
        <v>95357</v>
      </c>
      <c r="C375" s="55" t="str">
        <f>VLOOKUP(B375,IF(A375="COMPOSICAO",S!$A:$D,I!$A:$D),2,FALSE)</f>
        <v>CURSO DE CAPACITAÇÃO PARA OPERADOR DE ESCAVADEIRA (ENCARGOS COMPLEMENTARES) - HORISTA</v>
      </c>
      <c r="D375" s="55"/>
      <c r="E375" s="55"/>
      <c r="F375" s="55"/>
      <c r="G375" s="54" t="str">
        <f>VLOOKUP(B375,IF(A375="COMPOSICAO",S!$A:$D,I!$A:$D),3,FALSE)</f>
        <v>H</v>
      </c>
      <c r="H375" s="81">
        <v>1</v>
      </c>
      <c r="I375" s="56">
        <f>IF(A375="COMPOSICAO",VLOOKUP("TOTAL - "&amp;B375,COMPOSICAO_AUX_3!$A:$J,10,FALSE),VLOOKUP(B375,I!$A:$D,4,FALSE))</f>
        <v>0.21</v>
      </c>
      <c r="J375" s="60">
        <f t="shared" si="12"/>
        <v>0.21</v>
      </c>
      <c r="K375" s="59"/>
    </row>
    <row r="376" spans="1:13" ht="15" customHeight="1" x14ac:dyDescent="0.25">
      <c r="A376" s="76" t="s">
        <v>768</v>
      </c>
      <c r="B376" s="77"/>
      <c r="C376" s="77"/>
      <c r="D376" s="77"/>
      <c r="E376" s="77"/>
      <c r="F376" s="77"/>
      <c r="G376" s="78"/>
      <c r="H376" s="79"/>
      <c r="I376" s="80"/>
      <c r="J376" s="60">
        <f>SUM(J367:K375)</f>
        <v>24.43</v>
      </c>
      <c r="K376" s="59"/>
    </row>
    <row r="377" spans="1:13" ht="15" customHeight="1" x14ac:dyDescent="0.25">
      <c r="A377" s="4"/>
      <c r="B377" s="4"/>
      <c r="C377" s="4"/>
      <c r="D377" s="4"/>
      <c r="E377" s="4"/>
      <c r="F377" s="4"/>
      <c r="G377" s="4"/>
      <c r="H377" s="4"/>
      <c r="I377" s="4"/>
      <c r="J377" s="4"/>
      <c r="K377" s="4"/>
    </row>
    <row r="378" spans="1:13" ht="15" customHeight="1" x14ac:dyDescent="0.25">
      <c r="A378" s="22" t="s">
        <v>429</v>
      </c>
      <c r="B378" s="22" t="s">
        <v>32</v>
      </c>
      <c r="C378" s="46" t="s">
        <v>8</v>
      </c>
      <c r="D378" s="47"/>
      <c r="E378" s="47"/>
      <c r="F378" s="47"/>
      <c r="G378" s="7" t="s">
        <v>33</v>
      </c>
      <c r="H378" s="7" t="s">
        <v>430</v>
      </c>
      <c r="I378" s="7" t="s">
        <v>431</v>
      </c>
      <c r="J378" s="34" t="s">
        <v>10</v>
      </c>
      <c r="K378" s="33"/>
    </row>
    <row r="379" spans="1:13" ht="90" customHeight="1" x14ac:dyDescent="0.25">
      <c r="A379" s="7" t="s">
        <v>625</v>
      </c>
      <c r="B379" s="71">
        <v>88857</v>
      </c>
      <c r="C379" s="73" t="str">
        <f>VLOOKUP(B379,S!$A:$D,2,FALSE)</f>
        <v>RETROESCAVADEIRA SOBRE RODAS COM CARREGADEIRA, TRAÇÃO 4X4, POTÊNCIA LÍQ. 88 HP, CAÇAMBA CARREG. CAP. MÍN. 1 M3, CAÇAMBA RETRO CAP. 0,26 M3, PESO OPERACIONAL MÍN. 6.674 KG, PROFUNDIDADE ESCAVAÇÃO MÁX. 4,37 M - DEPRECIAÇÃO. AF_06/2014</v>
      </c>
      <c r="D379" s="73"/>
      <c r="E379" s="73"/>
      <c r="F379" s="72"/>
      <c r="G379" s="7" t="str">
        <f>VLOOKUP(B379,S!$A:$D,3,FALSE)</f>
        <v>H</v>
      </c>
      <c r="H379" s="74"/>
      <c r="I379" s="74">
        <f>J381</f>
        <v>26.99</v>
      </c>
      <c r="J379" s="53"/>
      <c r="K379" s="52"/>
      <c r="L379" s="74">
        <f>VLOOKUP(B379,S!$A:$D,4,FALSE)</f>
        <v>26.99</v>
      </c>
      <c r="M379" s="7" t="str">
        <f>IF(ROUND((L379-I379),2)=0,"OK, confere com a tabela.",IF(ROUND((L379-I379),2)&lt;0,"ACIMA ("&amp;TEXT(ROUND(I379*100/L379,4),"0,0000")&amp;" %) da tabela.","ABAIXO ("&amp;TEXT(ROUND(I379*100/L379,4),"0,0000")&amp;" %) da tabela."))</f>
        <v>OK, confere com a tabela.</v>
      </c>
    </row>
    <row r="380" spans="1:13" ht="90" customHeight="1" x14ac:dyDescent="0.25">
      <c r="A380" s="54" t="s">
        <v>433</v>
      </c>
      <c r="B380" s="67">
        <v>36531</v>
      </c>
      <c r="C380" s="55" t="str">
        <f>VLOOKUP(B380,IF(A380="COMPOSICAO",S!$A:$D,I!$A:$D),2,FALSE)</f>
        <v>RETROESCAVADEIRA SOBRE RODAS COM CARREGADEIRA, TRACAO 4 X 4, POTENCIA LIQUIDA 88 HP, PESO OPERACIONAL MINIMO DE 6674 KG, CAPACIDADE DA CARREGADEIRA DE 1,00 M3 E DA  RETROESCAVADEIRA MINIMA DE 0,26 M3, PROFUNDIDADE DE ESCAVACAO MAXIMA DE 4,37 M</v>
      </c>
      <c r="D380" s="55"/>
      <c r="E380" s="55"/>
      <c r="F380" s="55"/>
      <c r="G380" s="54" t="str">
        <f>VLOOKUP(B380,IF(A380="COMPOSICAO",S!$A:$D,I!$A:$D),3,FALSE)</f>
        <v>UN</v>
      </c>
      <c r="H380" s="81">
        <v>5.5999999999999999E-5</v>
      </c>
      <c r="I380" s="56">
        <f>IF(A380="COMPOSICAO",VLOOKUP("TOTAL - "&amp;B380,COMPOSICAO_AUX_3!$A:$J,10,FALSE),VLOOKUP(B380,I!$A:$D,4,FALSE))</f>
        <v>482012.15999999997</v>
      </c>
      <c r="J380" s="60">
        <f>TRUNC(H380*I380,2)</f>
        <v>26.99</v>
      </c>
      <c r="K380" s="59"/>
    </row>
    <row r="381" spans="1:13" ht="15" customHeight="1" x14ac:dyDescent="0.25">
      <c r="A381" s="76" t="s">
        <v>769</v>
      </c>
      <c r="B381" s="77"/>
      <c r="C381" s="77"/>
      <c r="D381" s="77"/>
      <c r="E381" s="77"/>
      <c r="F381" s="77"/>
      <c r="G381" s="78"/>
      <c r="H381" s="79"/>
      <c r="I381" s="80"/>
      <c r="J381" s="60">
        <f>SUM(J379:K380)</f>
        <v>26.99</v>
      </c>
      <c r="K381" s="59"/>
    </row>
    <row r="382" spans="1:13" ht="15" customHeight="1" x14ac:dyDescent="0.25">
      <c r="A382" s="4"/>
      <c r="B382" s="4"/>
      <c r="C382" s="4"/>
      <c r="D382" s="4"/>
      <c r="E382" s="4"/>
      <c r="F382" s="4"/>
      <c r="G382" s="4"/>
      <c r="H382" s="4"/>
      <c r="I382" s="4"/>
      <c r="J382" s="4"/>
      <c r="K382" s="4"/>
    </row>
    <row r="383" spans="1:13" ht="15" customHeight="1" x14ac:dyDescent="0.25">
      <c r="A383" s="22" t="s">
        <v>429</v>
      </c>
      <c r="B383" s="22" t="s">
        <v>32</v>
      </c>
      <c r="C383" s="46" t="s">
        <v>8</v>
      </c>
      <c r="D383" s="47"/>
      <c r="E383" s="47"/>
      <c r="F383" s="47"/>
      <c r="G383" s="7" t="s">
        <v>33</v>
      </c>
      <c r="H383" s="7" t="s">
        <v>430</v>
      </c>
      <c r="I383" s="7" t="s">
        <v>431</v>
      </c>
      <c r="J383" s="34" t="s">
        <v>10</v>
      </c>
      <c r="K383" s="33"/>
    </row>
    <row r="384" spans="1:13" ht="90" customHeight="1" x14ac:dyDescent="0.25">
      <c r="A384" s="7" t="s">
        <v>625</v>
      </c>
      <c r="B384" s="71">
        <v>88858</v>
      </c>
      <c r="C384" s="73" t="str">
        <f>VLOOKUP(B384,S!$A:$D,2,FALSE)</f>
        <v>RETROESCAVADEIRA SOBRE RODAS COM CARREGADEIRA, TRAÇÃO 4X4, POTÊNCIA LÍQ. 88 HP, CAÇAMBA CARREG. CAP. MÍN. 1 M3, CAÇAMBA RETRO CAP. 0,26 M3, PESO OPERACIONAL MÍN. 6.674 KG, PROFUNDIDADE ESCAVAÇÃO MÁX. 4,37 M - JUROS. AF_06/2014</v>
      </c>
      <c r="D384" s="73"/>
      <c r="E384" s="73"/>
      <c r="F384" s="72"/>
      <c r="G384" s="7" t="str">
        <f>VLOOKUP(B384,S!$A:$D,3,FALSE)</f>
        <v>H</v>
      </c>
      <c r="H384" s="74"/>
      <c r="I384" s="74">
        <f>J386</f>
        <v>3.66</v>
      </c>
      <c r="J384" s="53"/>
      <c r="K384" s="52"/>
      <c r="L384" s="74">
        <f>VLOOKUP(B384,S!$A:$D,4,FALSE)</f>
        <v>3.66</v>
      </c>
      <c r="M384" s="7" t="str">
        <f>IF(ROUND((L384-I384),2)=0,"OK, confere com a tabela.",IF(ROUND((L384-I384),2)&lt;0,"ACIMA ("&amp;TEXT(ROUND(I384*100/L384,4),"0,0000")&amp;" %) da tabela.","ABAIXO ("&amp;TEXT(ROUND(I384*100/L384,4),"0,0000")&amp;" %) da tabela."))</f>
        <v>OK, confere com a tabela.</v>
      </c>
    </row>
    <row r="385" spans="1:13" ht="90" customHeight="1" x14ac:dyDescent="0.25">
      <c r="A385" s="54" t="s">
        <v>433</v>
      </c>
      <c r="B385" s="67">
        <v>36531</v>
      </c>
      <c r="C385" s="55" t="str">
        <f>VLOOKUP(B385,IF(A385="COMPOSICAO",S!$A:$D,I!$A:$D),2,FALSE)</f>
        <v>RETROESCAVADEIRA SOBRE RODAS COM CARREGADEIRA, TRACAO 4 X 4, POTENCIA LIQUIDA 88 HP, PESO OPERACIONAL MINIMO DE 6674 KG, CAPACIDADE DA CARREGADEIRA DE 1,00 M3 E DA  RETROESCAVADEIRA MINIMA DE 0,26 M3, PROFUNDIDADE DE ESCAVACAO MAXIMA DE 4,37 M</v>
      </c>
      <c r="D385" s="55"/>
      <c r="E385" s="55"/>
      <c r="F385" s="55"/>
      <c r="G385" s="54" t="str">
        <f>VLOOKUP(B385,IF(A385="COMPOSICAO",S!$A:$D,I!$A:$D),3,FALSE)</f>
        <v>UN</v>
      </c>
      <c r="H385" s="81">
        <v>7.6000000000000001E-6</v>
      </c>
      <c r="I385" s="56">
        <f>IF(A385="COMPOSICAO",VLOOKUP("TOTAL - "&amp;B385,COMPOSICAO_AUX_3!$A:$J,10,FALSE),VLOOKUP(B385,I!$A:$D,4,FALSE))</f>
        <v>482012.15999999997</v>
      </c>
      <c r="J385" s="60">
        <f>TRUNC(H385*I385,2)</f>
        <v>3.66</v>
      </c>
      <c r="K385" s="59"/>
    </row>
    <row r="386" spans="1:13" ht="15" customHeight="1" x14ac:dyDescent="0.25">
      <c r="A386" s="76" t="s">
        <v>770</v>
      </c>
      <c r="B386" s="77"/>
      <c r="C386" s="77"/>
      <c r="D386" s="77"/>
      <c r="E386" s="77"/>
      <c r="F386" s="77"/>
      <c r="G386" s="78"/>
      <c r="H386" s="79"/>
      <c r="I386" s="80"/>
      <c r="J386" s="60">
        <f>SUM(J384:K385)</f>
        <v>3.66</v>
      </c>
      <c r="K386" s="59"/>
    </row>
    <row r="387" spans="1:13" ht="15" customHeight="1" x14ac:dyDescent="0.25">
      <c r="A387" s="4"/>
      <c r="B387" s="4"/>
      <c r="C387" s="4"/>
      <c r="D387" s="4"/>
      <c r="E387" s="4"/>
      <c r="F387" s="4"/>
      <c r="G387" s="4"/>
      <c r="H387" s="4"/>
      <c r="I387" s="4"/>
      <c r="J387" s="4"/>
      <c r="K387" s="4"/>
    </row>
    <row r="388" spans="1:13" ht="15" customHeight="1" x14ac:dyDescent="0.25">
      <c r="A388" s="22" t="s">
        <v>429</v>
      </c>
      <c r="B388" s="22" t="s">
        <v>32</v>
      </c>
      <c r="C388" s="46" t="s">
        <v>8</v>
      </c>
      <c r="D388" s="47"/>
      <c r="E388" s="47"/>
      <c r="F388" s="47"/>
      <c r="G388" s="7" t="s">
        <v>33</v>
      </c>
      <c r="H388" s="7" t="s">
        <v>430</v>
      </c>
      <c r="I388" s="7" t="s">
        <v>431</v>
      </c>
      <c r="J388" s="34" t="s">
        <v>10</v>
      </c>
      <c r="K388" s="33"/>
    </row>
    <row r="389" spans="1:13" ht="30" customHeight="1" x14ac:dyDescent="0.25">
      <c r="A389" s="7" t="s">
        <v>622</v>
      </c>
      <c r="B389" s="71">
        <v>88261</v>
      </c>
      <c r="C389" s="73" t="str">
        <f>VLOOKUP(B389,S!$A:$D,2,FALSE)</f>
        <v>CARPINTEIRO DE ESQUADRIA COM ENCARGOS COMPLEMENTARES</v>
      </c>
      <c r="D389" s="73"/>
      <c r="E389" s="73"/>
      <c r="F389" s="72"/>
      <c r="G389" s="7" t="str">
        <f>VLOOKUP(B389,S!$A:$D,3,FALSE)</f>
        <v>H</v>
      </c>
      <c r="H389" s="74"/>
      <c r="I389" s="74">
        <f>J398</f>
        <v>24.449999999999996</v>
      </c>
      <c r="J389" s="53"/>
      <c r="K389" s="52"/>
      <c r="L389" s="74">
        <f>VLOOKUP(B389,S!$A:$D,4,FALSE)</f>
        <v>24.45</v>
      </c>
      <c r="M389" s="7" t="str">
        <f>IF(ROUND((L389-I389),2)=0,"OK, confere com a tabela.",IF(ROUND((L389-I389),2)&lt;0,"ACIMA ("&amp;TEXT(ROUND(I389*100/L389,4),"0,0000")&amp;" %) da tabela.","ABAIXO ("&amp;TEXT(ROUND(I389*100/L389,4),"0,0000")&amp;" %) da tabela."))</f>
        <v>OK, confere com a tabela.</v>
      </c>
    </row>
    <row r="390" spans="1:13" ht="15" customHeight="1" x14ac:dyDescent="0.25">
      <c r="A390" s="54" t="s">
        <v>433</v>
      </c>
      <c r="B390" s="67">
        <v>1214</v>
      </c>
      <c r="C390" s="55" t="str">
        <f>VLOOKUP(B390,IF(A390="COMPOSICAO",S!$A:$D,I!$A:$D),2,FALSE)</f>
        <v>CARPINTEIRO DE ESQUADRIAS (HORISTA)</v>
      </c>
      <c r="D390" s="55"/>
      <c r="E390" s="55"/>
      <c r="F390" s="55"/>
      <c r="G390" s="54" t="str">
        <f>VLOOKUP(B390,IF(A390="COMPOSICAO",S!$A:$D,I!$A:$D),3,FALSE)</f>
        <v>H</v>
      </c>
      <c r="H390" s="81">
        <v>1</v>
      </c>
      <c r="I390" s="56">
        <f>IF(A390="COMPOSICAO",VLOOKUP("TOTAL - "&amp;B390,COMPOSICAO_AUX_3!$A:$J,10,FALSE),VLOOKUP(B390,I!$A:$D,4,FALSE))</f>
        <v>16.38</v>
      </c>
      <c r="J390" s="60">
        <f t="shared" ref="J390:J397" si="13">TRUNC(H390*I390,2)</f>
        <v>16.38</v>
      </c>
      <c r="K390" s="59"/>
    </row>
    <row r="391" spans="1:13" ht="30" customHeight="1" x14ac:dyDescent="0.25">
      <c r="A391" s="54" t="s">
        <v>433</v>
      </c>
      <c r="B391" s="67">
        <v>37370</v>
      </c>
      <c r="C391" s="55" t="str">
        <f>VLOOKUP(B391,IF(A391="COMPOSICAO",S!$A:$D,I!$A:$D),2,FALSE)</f>
        <v>ALIMENTACAO - HORISTA (COLETADO CAIXA - ENCARGOS COMPLEMENTARES)</v>
      </c>
      <c r="D391" s="55"/>
      <c r="E391" s="55"/>
      <c r="F391" s="55"/>
      <c r="G391" s="54" t="str">
        <f>VLOOKUP(B391,IF(A391="COMPOSICAO",S!$A:$D,I!$A:$D),3,FALSE)</f>
        <v>H</v>
      </c>
      <c r="H391" s="81">
        <v>1</v>
      </c>
      <c r="I391" s="56">
        <f>IF(A391="COMPOSICAO",VLOOKUP("TOTAL - "&amp;B391,COMPOSICAO_AUX_3!$A:$J,10,FALSE),VLOOKUP(B391,I!$A:$D,4,FALSE))</f>
        <v>3.29</v>
      </c>
      <c r="J391" s="60">
        <f t="shared" si="13"/>
        <v>3.29</v>
      </c>
      <c r="K391" s="59"/>
    </row>
    <row r="392" spans="1:13" ht="30" customHeight="1" x14ac:dyDescent="0.25">
      <c r="A392" s="54" t="s">
        <v>433</v>
      </c>
      <c r="B392" s="67">
        <v>37371</v>
      </c>
      <c r="C392" s="55" t="str">
        <f>VLOOKUP(B392,IF(A392="COMPOSICAO",S!$A:$D,I!$A:$D),2,FALSE)</f>
        <v>TRANSPORTE - HORISTA (COLETADO CAIXA - ENCARGOS COMPLEMENTARES)</v>
      </c>
      <c r="D392" s="55"/>
      <c r="E392" s="55"/>
      <c r="F392" s="55"/>
      <c r="G392" s="54" t="str">
        <f>VLOOKUP(B392,IF(A392="COMPOSICAO",S!$A:$D,I!$A:$D),3,FALSE)</f>
        <v>H</v>
      </c>
      <c r="H392" s="81">
        <v>1</v>
      </c>
      <c r="I392" s="56">
        <f>IF(A392="COMPOSICAO",VLOOKUP("TOTAL - "&amp;B392,COMPOSICAO_AUX_3!$A:$J,10,FALSE),VLOOKUP(B392,I!$A:$D,4,FALSE))</f>
        <v>1.5</v>
      </c>
      <c r="J392" s="60">
        <f t="shared" si="13"/>
        <v>1.5</v>
      </c>
      <c r="K392" s="59"/>
    </row>
    <row r="393" spans="1:13" ht="30" customHeight="1" x14ac:dyDescent="0.25">
      <c r="A393" s="54" t="s">
        <v>433</v>
      </c>
      <c r="B393" s="67">
        <v>37372</v>
      </c>
      <c r="C393" s="55" t="str">
        <f>VLOOKUP(B393,IF(A393="COMPOSICAO",S!$A:$D,I!$A:$D),2,FALSE)</f>
        <v>EXAMES - HORISTA (COLETADO CAIXA - ENCARGOS COMPLEMENTARES)</v>
      </c>
      <c r="D393" s="55"/>
      <c r="E393" s="55"/>
      <c r="F393" s="55"/>
      <c r="G393" s="54" t="str">
        <f>VLOOKUP(B393,IF(A393="COMPOSICAO",S!$A:$D,I!$A:$D),3,FALSE)</f>
        <v>H</v>
      </c>
      <c r="H393" s="81">
        <v>1</v>
      </c>
      <c r="I393" s="56">
        <f>IF(A393="COMPOSICAO",VLOOKUP("TOTAL - "&amp;B393,COMPOSICAO_AUX_3!$A:$J,10,FALSE),VLOOKUP(B393,I!$A:$D,4,FALSE))</f>
        <v>1.1399999999999999</v>
      </c>
      <c r="J393" s="60">
        <f t="shared" si="13"/>
        <v>1.1399999999999999</v>
      </c>
      <c r="K393" s="59"/>
    </row>
    <row r="394" spans="1:13" ht="30" customHeight="1" x14ac:dyDescent="0.25">
      <c r="A394" s="54" t="s">
        <v>433</v>
      </c>
      <c r="B394" s="67">
        <v>37373</v>
      </c>
      <c r="C394" s="55" t="str">
        <f>VLOOKUP(B394,IF(A394="COMPOSICAO",S!$A:$D,I!$A:$D),2,FALSE)</f>
        <v>SEGURO - HORISTA (COLETADO CAIXA - ENCARGOS COMPLEMENTARES)</v>
      </c>
      <c r="D394" s="55"/>
      <c r="E394" s="55"/>
      <c r="F394" s="55"/>
      <c r="G394" s="54" t="str">
        <f>VLOOKUP(B394,IF(A394="COMPOSICAO",S!$A:$D,I!$A:$D),3,FALSE)</f>
        <v>H</v>
      </c>
      <c r="H394" s="81">
        <v>1</v>
      </c>
      <c r="I394" s="56">
        <f>IF(A394="COMPOSICAO",VLOOKUP("TOTAL - "&amp;B394,COMPOSICAO_AUX_3!$A:$J,10,FALSE),VLOOKUP(B394,I!$A:$D,4,FALSE))</f>
        <v>0.06</v>
      </c>
      <c r="J394" s="60">
        <f t="shared" si="13"/>
        <v>0.06</v>
      </c>
      <c r="K394" s="59"/>
    </row>
    <row r="395" spans="1:13" ht="45" customHeight="1" x14ac:dyDescent="0.25">
      <c r="A395" s="54" t="s">
        <v>433</v>
      </c>
      <c r="B395" s="67">
        <v>43459</v>
      </c>
      <c r="C395" s="55" t="str">
        <f>VLOOKUP(B395,IF(A395="COMPOSICAO",S!$A:$D,I!$A:$D),2,FALSE)</f>
        <v>FERRAMENTAS - FAMILIA CARPINTEIRO DE FORMAS - HORISTA (ENCARGOS COMPLEMENTARES - COLETADO CAIXA)</v>
      </c>
      <c r="D395" s="55"/>
      <c r="E395" s="55"/>
      <c r="F395" s="55"/>
      <c r="G395" s="54" t="str">
        <f>VLOOKUP(B395,IF(A395="COMPOSICAO",S!$A:$D,I!$A:$D),3,FALSE)</f>
        <v>H</v>
      </c>
      <c r="H395" s="81">
        <v>1</v>
      </c>
      <c r="I395" s="56">
        <f>IF(A395="COMPOSICAO",VLOOKUP("TOTAL - "&amp;B395,COMPOSICAO_AUX_3!$A:$J,10,FALSE),VLOOKUP(B395,I!$A:$D,4,FALSE))</f>
        <v>0.49</v>
      </c>
      <c r="J395" s="60">
        <f t="shared" si="13"/>
        <v>0.49</v>
      </c>
      <c r="K395" s="59"/>
    </row>
    <row r="396" spans="1:13" ht="30" customHeight="1" x14ac:dyDescent="0.25">
      <c r="A396" s="54" t="s">
        <v>433</v>
      </c>
      <c r="B396" s="67">
        <v>43483</v>
      </c>
      <c r="C396" s="55" t="str">
        <f>VLOOKUP(B396,IF(A396="COMPOSICAO",S!$A:$D,I!$A:$D),2,FALSE)</f>
        <v>EPI - FAMILIA CARPINTEIRO DE FORMAS - HORISTA (ENCARGOS COMPLEMENTARES - COLETADO CAIXA)</v>
      </c>
      <c r="D396" s="55"/>
      <c r="E396" s="55"/>
      <c r="F396" s="55"/>
      <c r="G396" s="54" t="str">
        <f>VLOOKUP(B396,IF(A396="COMPOSICAO",S!$A:$D,I!$A:$D),3,FALSE)</f>
        <v>H</v>
      </c>
      <c r="H396" s="81">
        <v>1</v>
      </c>
      <c r="I396" s="56">
        <f>IF(A396="COMPOSICAO",VLOOKUP("TOTAL - "&amp;B396,COMPOSICAO_AUX_3!$A:$J,10,FALSE),VLOOKUP(B396,I!$A:$D,4,FALSE))</f>
        <v>1.34</v>
      </c>
      <c r="J396" s="60">
        <f t="shared" si="13"/>
        <v>1.34</v>
      </c>
      <c r="K396" s="59"/>
    </row>
    <row r="397" spans="1:13" ht="30" customHeight="1" x14ac:dyDescent="0.25">
      <c r="A397" s="54" t="s">
        <v>434</v>
      </c>
      <c r="B397" s="67">
        <v>95329</v>
      </c>
      <c r="C397" s="55" t="str">
        <f>VLOOKUP(B397,IF(A397="COMPOSICAO",S!$A:$D,I!$A:$D),2,FALSE)</f>
        <v>CURSO DE CAPACITAÇÃO PARA CARPINTEIRO DE ESQUADRIA (ENCARGOS COMPLEMENTARES) - HORISTA</v>
      </c>
      <c r="D397" s="55"/>
      <c r="E397" s="55"/>
      <c r="F397" s="55"/>
      <c r="G397" s="54" t="str">
        <f>VLOOKUP(B397,IF(A397="COMPOSICAO",S!$A:$D,I!$A:$D),3,FALSE)</f>
        <v>H</v>
      </c>
      <c r="H397" s="81">
        <v>1</v>
      </c>
      <c r="I397" s="56">
        <f>IF(A397="COMPOSICAO",VLOOKUP("TOTAL - "&amp;B397,COMPOSICAO_AUX_3!$A:$J,10,FALSE),VLOOKUP(B397,I!$A:$D,4,FALSE))</f>
        <v>0.25</v>
      </c>
      <c r="J397" s="60">
        <f t="shared" si="13"/>
        <v>0.25</v>
      </c>
      <c r="K397" s="59"/>
    </row>
    <row r="398" spans="1:13" ht="15" customHeight="1" x14ac:dyDescent="0.25">
      <c r="A398" s="76" t="s">
        <v>705</v>
      </c>
      <c r="B398" s="77"/>
      <c r="C398" s="77"/>
      <c r="D398" s="77"/>
      <c r="E398" s="77"/>
      <c r="F398" s="77"/>
      <c r="G398" s="78"/>
      <c r="H398" s="79"/>
      <c r="I398" s="80"/>
      <c r="J398" s="60">
        <f>SUM(J389:K397)</f>
        <v>24.449999999999996</v>
      </c>
      <c r="K398" s="59"/>
    </row>
    <row r="399" spans="1:13" ht="15" customHeight="1" x14ac:dyDescent="0.25">
      <c r="A399" s="4"/>
      <c r="B399" s="4"/>
      <c r="C399" s="4"/>
      <c r="D399" s="4"/>
      <c r="E399" s="4"/>
      <c r="F399" s="4"/>
      <c r="G399" s="4"/>
      <c r="H399" s="4"/>
      <c r="I399" s="4"/>
      <c r="J399" s="4"/>
      <c r="K399" s="4"/>
    </row>
    <row r="400" spans="1:13" ht="15" customHeight="1" x14ac:dyDescent="0.25">
      <c r="A400" s="22" t="s">
        <v>429</v>
      </c>
      <c r="B400" s="22" t="s">
        <v>32</v>
      </c>
      <c r="C400" s="46" t="s">
        <v>8</v>
      </c>
      <c r="D400" s="47"/>
      <c r="E400" s="47"/>
      <c r="F400" s="47"/>
      <c r="G400" s="7" t="s">
        <v>33</v>
      </c>
      <c r="H400" s="7" t="s">
        <v>430</v>
      </c>
      <c r="I400" s="7" t="s">
        <v>431</v>
      </c>
      <c r="J400" s="34" t="s">
        <v>10</v>
      </c>
      <c r="K400" s="33"/>
    </row>
    <row r="401" spans="1:13" ht="45" customHeight="1" x14ac:dyDescent="0.25">
      <c r="A401" s="7" t="s">
        <v>441</v>
      </c>
      <c r="B401" s="71">
        <v>92767</v>
      </c>
      <c r="C401" s="73" t="str">
        <f>VLOOKUP(B401,S!$A:$D,2,FALSE)</f>
        <v>ARMAÇÃO DE LAJE DE ESTRUTURA CONVENCIONAL DE CONCRETO ARMADO UTILIZANDO AÇO CA-60 DE 4,2 MM - MONTAGEM. AF_06/2022</v>
      </c>
      <c r="D401" s="73"/>
      <c r="E401" s="73"/>
      <c r="F401" s="72"/>
      <c r="G401" s="7" t="str">
        <f>VLOOKUP(B401,S!$A:$D,3,FALSE)</f>
        <v>KG</v>
      </c>
      <c r="H401" s="74"/>
      <c r="I401" s="74">
        <f>J407</f>
        <v>17.240000000000002</v>
      </c>
      <c r="J401" s="53"/>
      <c r="K401" s="52"/>
      <c r="L401" s="74">
        <f>VLOOKUP(B401,S!$A:$D,4,FALSE)</f>
        <v>17.239999999999998</v>
      </c>
      <c r="M401" s="7" t="str">
        <f>IF(ROUND((L401-I401),2)=0,"OK, confere com a tabela.",IF(ROUND((L401-I401),2)&lt;0,"ACIMA ("&amp;TEXT(ROUND(I401*100/L401,4),"0,0000")&amp;" %) da tabela.","ABAIXO ("&amp;TEXT(ROUND(I401*100/L401,4),"0,0000")&amp;" %) da tabela."))</f>
        <v>OK, confere com a tabela.</v>
      </c>
    </row>
    <row r="402" spans="1:13" ht="45" customHeight="1" x14ac:dyDescent="0.25">
      <c r="A402" s="54" t="s">
        <v>433</v>
      </c>
      <c r="B402" s="67">
        <v>39017</v>
      </c>
      <c r="C402" s="55" t="str">
        <f>VLOOKUP(B402,IF(A402="COMPOSICAO",S!$A:$D,I!$A:$D),2,FALSE)</f>
        <v>ESPACADOR / DISTANCIADOR CIRCULAR COM ENTRADA LATERAL, EM PLASTICO, PARA VERGALHAO *4,2 A 12,5* MM, COBRIMENTO 20 MM</v>
      </c>
      <c r="D402" s="55"/>
      <c r="E402" s="55"/>
      <c r="F402" s="55"/>
      <c r="G402" s="54" t="str">
        <f>VLOOKUP(B402,IF(A402="COMPOSICAO",S!$A:$D,I!$A:$D),3,FALSE)</f>
        <v>UN</v>
      </c>
      <c r="H402" s="81">
        <v>2.8159999999999998</v>
      </c>
      <c r="I402" s="56">
        <f>IF(A402="COMPOSICAO",VLOOKUP("TOTAL - "&amp;B402,COMPOSICAO_AUX_3!$A:$J,10,FALSE),VLOOKUP(B402,I!$A:$D,4,FALSE))</f>
        <v>0.22</v>
      </c>
      <c r="J402" s="60">
        <f>TRUNC(H402*I402,2)</f>
        <v>0.61</v>
      </c>
      <c r="K402" s="59"/>
    </row>
    <row r="403" spans="1:13" ht="30" customHeight="1" x14ac:dyDescent="0.25">
      <c r="A403" s="54" t="s">
        <v>433</v>
      </c>
      <c r="B403" s="67">
        <v>43132</v>
      </c>
      <c r="C403" s="55" t="str">
        <f>VLOOKUP(B403,IF(A403="COMPOSICAO",S!$A:$D,I!$A:$D),2,FALSE)</f>
        <v>ARAME RECOZIDO 16 BWG, D = 1,65 MM (0,016 KG/M) OU 18 BWG, D = 1,25 MM (0,01 KG/M)</v>
      </c>
      <c r="D403" s="55"/>
      <c r="E403" s="55"/>
      <c r="F403" s="55"/>
      <c r="G403" s="54" t="str">
        <f>VLOOKUP(B403,IF(A403="COMPOSICAO",S!$A:$D,I!$A:$D),3,FALSE)</f>
        <v>KG</v>
      </c>
      <c r="H403" s="81">
        <v>2.5000000000000001E-2</v>
      </c>
      <c r="I403" s="56">
        <f>IF(A403="COMPOSICAO",VLOOKUP("TOTAL - "&amp;B403,COMPOSICAO_AUX_3!$A:$J,10,FALSE),VLOOKUP(B403,I!$A:$D,4,FALSE))</f>
        <v>23.5</v>
      </c>
      <c r="J403" s="60">
        <f>TRUNC(H403*I403,2)</f>
        <v>0.57999999999999996</v>
      </c>
      <c r="K403" s="59"/>
    </row>
    <row r="404" spans="1:13" ht="30" customHeight="1" x14ac:dyDescent="0.25">
      <c r="A404" s="54" t="s">
        <v>434</v>
      </c>
      <c r="B404" s="67">
        <v>88238</v>
      </c>
      <c r="C404" s="55" t="str">
        <f>VLOOKUP(B404,IF(A404="COMPOSICAO",S!$A:$D,I!$A:$D),2,FALSE)</f>
        <v>AJUDANTE DE ARMADOR COM ENCARGOS COMPLEMENTARES</v>
      </c>
      <c r="D404" s="55"/>
      <c r="E404" s="55"/>
      <c r="F404" s="55"/>
      <c r="G404" s="54" t="str">
        <f>VLOOKUP(B404,IF(A404="COMPOSICAO",S!$A:$D,I!$A:$D),3,FALSE)</f>
        <v>H</v>
      </c>
      <c r="H404" s="81">
        <v>1.72E-2</v>
      </c>
      <c r="I404" s="56">
        <f>IF(A404="COMPOSICAO",VLOOKUP("TOTAL - "&amp;B404,COMPOSICAO_AUX_3!$A:$J,10,FALSE),VLOOKUP(B404,I!$A:$D,4,FALSE))</f>
        <v>19.45</v>
      </c>
      <c r="J404" s="60">
        <f>TRUNC(H404*I404,2)</f>
        <v>0.33</v>
      </c>
      <c r="K404" s="59"/>
    </row>
    <row r="405" spans="1:13" ht="15" customHeight="1" x14ac:dyDescent="0.25">
      <c r="A405" s="54" t="s">
        <v>434</v>
      </c>
      <c r="B405" s="67">
        <v>88245</v>
      </c>
      <c r="C405" s="55" t="str">
        <f>VLOOKUP(B405,IF(A405="COMPOSICAO",S!$A:$D,I!$A:$D),2,FALSE)</f>
        <v>ARMADOR COM ENCARGOS COMPLEMENTARES</v>
      </c>
      <c r="D405" s="55"/>
      <c r="E405" s="55"/>
      <c r="F405" s="55"/>
      <c r="G405" s="54" t="str">
        <f>VLOOKUP(B405,IF(A405="COMPOSICAO",S!$A:$D,I!$A:$D),3,FALSE)</f>
        <v>H</v>
      </c>
      <c r="H405" s="81">
        <v>0.1055</v>
      </c>
      <c r="I405" s="56">
        <f>IF(A405="COMPOSICAO",VLOOKUP("TOTAL - "&amp;B405,COMPOSICAO_AUX_3!$A:$J,10,FALSE),VLOOKUP(B405,I!$A:$D,4,FALSE))</f>
        <v>25.61</v>
      </c>
      <c r="J405" s="60">
        <f>TRUNC(H405*I405,2)</f>
        <v>2.7</v>
      </c>
      <c r="K405" s="59"/>
    </row>
    <row r="406" spans="1:13" ht="30" customHeight="1" x14ac:dyDescent="0.25">
      <c r="A406" s="54" t="s">
        <v>434</v>
      </c>
      <c r="B406" s="67">
        <v>92799</v>
      </c>
      <c r="C406" s="55" t="str">
        <f>VLOOKUP(B406,IF(A406="COMPOSICAO",S!$A:$D,I!$A:$D),2,FALSE)</f>
        <v>CORTE E DOBRA DE AÇO CA-60, DIÂMETRO DE 4,2 MM. AF_06/2022</v>
      </c>
      <c r="D406" s="55"/>
      <c r="E406" s="55"/>
      <c r="F406" s="55"/>
      <c r="G406" s="54" t="str">
        <f>VLOOKUP(B406,IF(A406="COMPOSICAO",S!$A:$D,I!$A:$D),3,FALSE)</f>
        <v>KG</v>
      </c>
      <c r="H406" s="81">
        <v>1</v>
      </c>
      <c r="I406" s="56">
        <f>IF(A406="COMPOSICAO",VLOOKUP("TOTAL - "&amp;B406,COMPOSICAO_AUX_3!$A:$J,10,FALSE),VLOOKUP(B406,I!$A:$D,4,FALSE))</f>
        <v>13.02</v>
      </c>
      <c r="J406" s="60">
        <f>TRUNC(H406*I406,2)</f>
        <v>13.02</v>
      </c>
      <c r="K406" s="59"/>
    </row>
    <row r="407" spans="1:13" ht="15" customHeight="1" x14ac:dyDescent="0.25">
      <c r="A407" s="76" t="s">
        <v>649</v>
      </c>
      <c r="B407" s="77"/>
      <c r="C407" s="77"/>
      <c r="D407" s="77"/>
      <c r="E407" s="77"/>
      <c r="F407" s="77"/>
      <c r="G407" s="78"/>
      <c r="H407" s="79"/>
      <c r="I407" s="80"/>
      <c r="J407" s="60">
        <f>SUM(J401:K406)</f>
        <v>17.240000000000002</v>
      </c>
      <c r="K407" s="59"/>
    </row>
    <row r="408" spans="1:13" ht="15" customHeight="1" x14ac:dyDescent="0.25">
      <c r="A408" s="4"/>
      <c r="B408" s="4"/>
      <c r="C408" s="4"/>
      <c r="D408" s="4"/>
      <c r="E408" s="4"/>
      <c r="F408" s="4"/>
      <c r="G408" s="4"/>
      <c r="H408" s="4"/>
      <c r="I408" s="4"/>
      <c r="J408" s="4"/>
      <c r="K408" s="4"/>
    </row>
    <row r="409" spans="1:13" ht="15" customHeight="1" x14ac:dyDescent="0.25">
      <c r="A409" s="22" t="s">
        <v>429</v>
      </c>
      <c r="B409" s="22" t="s">
        <v>32</v>
      </c>
      <c r="C409" s="46" t="s">
        <v>8</v>
      </c>
      <c r="D409" s="47"/>
      <c r="E409" s="47"/>
      <c r="F409" s="47"/>
      <c r="G409" s="7" t="s">
        <v>33</v>
      </c>
      <c r="H409" s="7" t="s">
        <v>430</v>
      </c>
      <c r="I409" s="7" t="s">
        <v>431</v>
      </c>
      <c r="J409" s="34" t="s">
        <v>10</v>
      </c>
      <c r="K409" s="33"/>
    </row>
    <row r="410" spans="1:13" ht="60" customHeight="1" x14ac:dyDescent="0.25">
      <c r="A410" s="7" t="s">
        <v>441</v>
      </c>
      <c r="B410" s="71">
        <v>94972</v>
      </c>
      <c r="C410" s="73" t="str">
        <f>VLOOKUP(B410,S!$A:$D,2,FALSE)</f>
        <v>CONCRETO FCK = 30MPA, TRAÇO 1:2,1:2,5 (EM MASSA SECA DE CIMENTO/ AREIA MÉDIA/ BRITA 1) - PREPARO MECÂNICO COM BETONEIRA 600 L. AF_05/2021</v>
      </c>
      <c r="D410" s="73"/>
      <c r="E410" s="73"/>
      <c r="F410" s="72"/>
      <c r="G410" s="7" t="str">
        <f>VLOOKUP(B410,S!$A:$D,3,FALSE)</f>
        <v>M3</v>
      </c>
      <c r="H410" s="74"/>
      <c r="I410" s="74">
        <f>J418</f>
        <v>584.25</v>
      </c>
      <c r="J410" s="53"/>
      <c r="K410" s="52"/>
      <c r="L410" s="74">
        <f>VLOOKUP(B410,S!$A:$D,4,FALSE)</f>
        <v>584.25</v>
      </c>
      <c r="M410" s="7" t="str">
        <f>IF(ROUND((L410-I410),2)=0,"OK, confere com a tabela.",IF(ROUND((L410-I410),2)&lt;0,"ACIMA ("&amp;TEXT(ROUND(I410*100/L410,4),"0,0000")&amp;" %) da tabela.","ABAIXO ("&amp;TEXT(ROUND(I410*100/L410,4),"0,0000")&amp;" %) da tabela."))</f>
        <v>OK, confere com a tabela.</v>
      </c>
    </row>
    <row r="411" spans="1:13" ht="30" customHeight="1" x14ac:dyDescent="0.25">
      <c r="A411" s="54" t="s">
        <v>433</v>
      </c>
      <c r="B411" s="67">
        <v>370</v>
      </c>
      <c r="C411" s="55" t="str">
        <f>VLOOKUP(B411,IF(A411="COMPOSICAO",S!$A:$D,I!$A:$D),2,FALSE)</f>
        <v>AREIA MEDIA - POSTO JAZIDA/FORNECEDOR (RETIRADO NA JAZIDA, SEM TRANSPORTE)</v>
      </c>
      <c r="D411" s="55"/>
      <c r="E411" s="55"/>
      <c r="F411" s="55"/>
      <c r="G411" s="54" t="str">
        <f>VLOOKUP(B411,IF(A411="COMPOSICAO",S!$A:$D,I!$A:$D),3,FALSE)</f>
        <v>M3</v>
      </c>
      <c r="H411" s="81">
        <v>0.71189999999999998</v>
      </c>
      <c r="I411" s="56">
        <f>IF(A411="COMPOSICAO",VLOOKUP("TOTAL - "&amp;B411,COMPOSICAO_AUX_3!$A:$J,10,FALSE),VLOOKUP(B411,I!$A:$D,4,FALSE))</f>
        <v>212.93</v>
      </c>
      <c r="J411" s="60">
        <f t="shared" ref="J411:J417" si="14">TRUNC(H411*I411,2)</f>
        <v>151.58000000000001</v>
      </c>
      <c r="K411" s="59"/>
    </row>
    <row r="412" spans="1:13" ht="15" customHeight="1" x14ac:dyDescent="0.25">
      <c r="A412" s="54" t="s">
        <v>433</v>
      </c>
      <c r="B412" s="67">
        <v>1379</v>
      </c>
      <c r="C412" s="55" t="str">
        <f>VLOOKUP(B412,IF(A412="COMPOSICAO",S!$A:$D,I!$A:$D),2,FALSE)</f>
        <v>CIMENTO PORTLAND COMPOSTO CP II-32</v>
      </c>
      <c r="D412" s="55"/>
      <c r="E412" s="55"/>
      <c r="F412" s="55"/>
      <c r="G412" s="54" t="str">
        <f>VLOOKUP(B412,IF(A412="COMPOSICAO",S!$A:$D,I!$A:$D),3,FALSE)</f>
        <v>KG</v>
      </c>
      <c r="H412" s="81">
        <v>391.16629999999998</v>
      </c>
      <c r="I412" s="56">
        <f>IF(A412="COMPOSICAO",VLOOKUP("TOTAL - "&amp;B412,COMPOSICAO_AUX_3!$A:$J,10,FALSE),VLOOKUP(B412,I!$A:$D,4,FALSE))</f>
        <v>0.68</v>
      </c>
      <c r="J412" s="60">
        <f t="shared" si="14"/>
        <v>265.99</v>
      </c>
      <c r="K412" s="59"/>
    </row>
    <row r="413" spans="1:13" ht="30" customHeight="1" x14ac:dyDescent="0.25">
      <c r="A413" s="54" t="s">
        <v>433</v>
      </c>
      <c r="B413" s="67">
        <v>4721</v>
      </c>
      <c r="C413" s="55" t="str">
        <f>VLOOKUP(B413,IF(A413="COMPOSICAO",S!$A:$D,I!$A:$D),2,FALSE)</f>
        <v>PEDRA BRITADA N. 1 (9,5 a 19 MM) POSTO PEDREIRA/FORNECEDOR, SEM FRETE</v>
      </c>
      <c r="D413" s="55"/>
      <c r="E413" s="55"/>
      <c r="F413" s="55"/>
      <c r="G413" s="54" t="str">
        <f>VLOOKUP(B413,IF(A413="COMPOSICAO",S!$A:$D,I!$A:$D),3,FALSE)</f>
        <v>M3</v>
      </c>
      <c r="H413" s="81">
        <v>0.5927</v>
      </c>
      <c r="I413" s="56">
        <f>IF(A413="COMPOSICAO",VLOOKUP("TOTAL - "&amp;B413,COMPOSICAO_AUX_3!$A:$J,10,FALSE),VLOOKUP(B413,I!$A:$D,4,FALSE))</f>
        <v>169.11</v>
      </c>
      <c r="J413" s="60">
        <f t="shared" si="14"/>
        <v>100.23</v>
      </c>
      <c r="K413" s="59"/>
    </row>
    <row r="414" spans="1:13" ht="15" customHeight="1" x14ac:dyDescent="0.25">
      <c r="A414" s="54" t="s">
        <v>434</v>
      </c>
      <c r="B414" s="67">
        <v>88316</v>
      </c>
      <c r="C414" s="55" t="str">
        <f>VLOOKUP(B414,IF(A414="COMPOSICAO",S!$A:$D,I!$A:$D),2,FALSE)</f>
        <v>SERVENTE COM ENCARGOS COMPLEMENTARES</v>
      </c>
      <c r="D414" s="55"/>
      <c r="E414" s="55"/>
      <c r="F414" s="55"/>
      <c r="G414" s="54" t="str">
        <f>VLOOKUP(B414,IF(A414="COMPOSICAO",S!$A:$D,I!$A:$D),3,FALSE)</f>
        <v>H</v>
      </c>
      <c r="H414" s="81">
        <v>1.9633</v>
      </c>
      <c r="I414" s="56">
        <f>IF(A414="COMPOSICAO",VLOOKUP("TOTAL - "&amp;B414,COMPOSICAO_AUX_3!$A:$J,10,FALSE),VLOOKUP(B414,I!$A:$D,4,FALSE))</f>
        <v>19.45</v>
      </c>
      <c r="J414" s="60">
        <f t="shared" si="14"/>
        <v>38.18</v>
      </c>
      <c r="K414" s="59"/>
    </row>
    <row r="415" spans="1:13" ht="30" customHeight="1" x14ac:dyDescent="0.25">
      <c r="A415" s="54" t="s">
        <v>434</v>
      </c>
      <c r="B415" s="67">
        <v>88377</v>
      </c>
      <c r="C415" s="55" t="str">
        <f>VLOOKUP(B415,IF(A415="COMPOSICAO",S!$A:$D,I!$A:$D),2,FALSE)</f>
        <v>OPERADOR DE BETONEIRA ESTACIONÁRIA/MISTURADOR COM ENCARGOS COMPLEMENTARES</v>
      </c>
      <c r="D415" s="55"/>
      <c r="E415" s="55"/>
      <c r="F415" s="55"/>
      <c r="G415" s="54" t="str">
        <f>VLOOKUP(B415,IF(A415="COMPOSICAO",S!$A:$D,I!$A:$D),3,FALSE)</f>
        <v>H</v>
      </c>
      <c r="H415" s="81">
        <v>1.24</v>
      </c>
      <c r="I415" s="56">
        <f>IF(A415="COMPOSICAO",VLOOKUP("TOTAL - "&amp;B415,COMPOSICAO_AUX_3!$A:$J,10,FALSE),VLOOKUP(B415,I!$A:$D,4,FALSE))</f>
        <v>19.360000000000003</v>
      </c>
      <c r="J415" s="60">
        <f t="shared" si="14"/>
        <v>24</v>
      </c>
      <c r="K415" s="59"/>
    </row>
    <row r="416" spans="1:13" ht="60" customHeight="1" x14ac:dyDescent="0.25">
      <c r="A416" s="54" t="s">
        <v>434</v>
      </c>
      <c r="B416" s="67">
        <v>89225</v>
      </c>
      <c r="C416" s="55" t="str">
        <f>VLOOKUP(B416,IF(A416="COMPOSICAO",S!$A:$D,I!$A:$D),2,FALSE)</f>
        <v>BETONEIRA CAPACIDADE NOMINAL DE 600 L, CAPACIDADE DE MISTURA 360 L, MOTOR ELÉTRICO TRIFÁSICO POTÊNCIA DE 4 CV, SEM CARREGADOR - CHP DIURNO. AF_11/2014</v>
      </c>
      <c r="D416" s="55"/>
      <c r="E416" s="55"/>
      <c r="F416" s="55"/>
      <c r="G416" s="54" t="str">
        <f>VLOOKUP(B416,IF(A416="COMPOSICAO",S!$A:$D,I!$A:$D),3,FALSE)</f>
        <v>CHP</v>
      </c>
      <c r="H416" s="81">
        <v>0.63819999999999999</v>
      </c>
      <c r="I416" s="56">
        <f>IF(A416="COMPOSICAO",VLOOKUP("TOTAL - "&amp;B416,COMPOSICAO_AUX_3!$A:$J,10,FALSE),VLOOKUP(B416,I!$A:$D,4,FALSE))</f>
        <v>5.08</v>
      </c>
      <c r="J416" s="60">
        <f t="shared" si="14"/>
        <v>3.24</v>
      </c>
      <c r="K416" s="59"/>
    </row>
    <row r="417" spans="1:13" ht="60" customHeight="1" x14ac:dyDescent="0.25">
      <c r="A417" s="54" t="s">
        <v>434</v>
      </c>
      <c r="B417" s="67">
        <v>89226</v>
      </c>
      <c r="C417" s="55" t="str">
        <f>VLOOKUP(B417,IF(A417="COMPOSICAO",S!$A:$D,I!$A:$D),2,FALSE)</f>
        <v>BETONEIRA CAPACIDADE NOMINAL DE 600 L, CAPACIDADE DE MISTURA 360 L, MOTOR ELÉTRICO TRIFÁSICO POTÊNCIA DE 4 CV, SEM CARREGADOR - CHI DIURNO. AF_11/2014</v>
      </c>
      <c r="D417" s="55"/>
      <c r="E417" s="55"/>
      <c r="F417" s="55"/>
      <c r="G417" s="54" t="str">
        <f>VLOOKUP(B417,IF(A417="COMPOSICAO",S!$A:$D,I!$A:$D),3,FALSE)</f>
        <v>CHI</v>
      </c>
      <c r="H417" s="81">
        <v>0.6018</v>
      </c>
      <c r="I417" s="56">
        <f>IF(A417="COMPOSICAO",VLOOKUP("TOTAL - "&amp;B417,COMPOSICAO_AUX_3!$A:$J,10,FALSE),VLOOKUP(B417,I!$A:$D,4,FALSE))</f>
        <v>1.72</v>
      </c>
      <c r="J417" s="60">
        <f t="shared" si="14"/>
        <v>1.03</v>
      </c>
      <c r="K417" s="59"/>
    </row>
    <row r="418" spans="1:13" ht="15" customHeight="1" x14ac:dyDescent="0.25">
      <c r="A418" s="76" t="s">
        <v>771</v>
      </c>
      <c r="B418" s="77"/>
      <c r="C418" s="77"/>
      <c r="D418" s="77"/>
      <c r="E418" s="77"/>
      <c r="F418" s="77"/>
      <c r="G418" s="78"/>
      <c r="H418" s="79"/>
      <c r="I418" s="80"/>
      <c r="J418" s="60">
        <f>SUM(J410:K417)</f>
        <v>584.25</v>
      </c>
      <c r="K418" s="59"/>
    </row>
    <row r="419" spans="1:13" ht="15" customHeight="1" x14ac:dyDescent="0.25">
      <c r="A419" s="4"/>
      <c r="B419" s="4"/>
      <c r="C419" s="4"/>
      <c r="D419" s="4"/>
      <c r="E419" s="4"/>
      <c r="F419" s="4"/>
      <c r="G419" s="4"/>
      <c r="H419" s="4"/>
      <c r="I419" s="4"/>
      <c r="J419" s="4"/>
      <c r="K419" s="4"/>
    </row>
    <row r="420" spans="1:13" ht="15" customHeight="1" x14ac:dyDescent="0.25">
      <c r="A420" s="22" t="s">
        <v>429</v>
      </c>
      <c r="B420" s="22" t="s">
        <v>32</v>
      </c>
      <c r="C420" s="46" t="s">
        <v>8</v>
      </c>
      <c r="D420" s="47"/>
      <c r="E420" s="47"/>
      <c r="F420" s="47"/>
      <c r="G420" s="7" t="s">
        <v>33</v>
      </c>
      <c r="H420" s="7" t="s">
        <v>430</v>
      </c>
      <c r="I420" s="7" t="s">
        <v>431</v>
      </c>
      <c r="J420" s="34" t="s">
        <v>10</v>
      </c>
      <c r="K420" s="33"/>
    </row>
    <row r="421" spans="1:13" ht="45" customHeight="1" x14ac:dyDescent="0.25">
      <c r="A421" s="7" t="s">
        <v>625</v>
      </c>
      <c r="B421" s="71">
        <v>91533</v>
      </c>
      <c r="C421" s="73" t="str">
        <f>VLOOKUP(B421,S!$A:$D,2,FALSE)</f>
        <v>COMPACTADOR DE SOLOS DE PERCUSSÃO (SOQUETE) COM MOTOR A GASOLINA 4 TEMPOS, POTÊNCIA 4 CV - CHP DIURNO. AF_08/2015</v>
      </c>
      <c r="D421" s="73"/>
      <c r="E421" s="73"/>
      <c r="F421" s="72"/>
      <c r="G421" s="7" t="str">
        <f>VLOOKUP(B421,S!$A:$D,3,FALSE)</f>
        <v>CHP</v>
      </c>
      <c r="H421" s="74"/>
      <c r="I421" s="74">
        <f>J427</f>
        <v>26.950000000000003</v>
      </c>
      <c r="J421" s="53"/>
      <c r="K421" s="52"/>
      <c r="L421" s="74">
        <f>VLOOKUP(B421,S!$A:$D,4,FALSE)</f>
        <v>26.95</v>
      </c>
      <c r="M421" s="7" t="str">
        <f>IF(ROUND((L421-I421),2)=0,"OK, confere com a tabela.",IF(ROUND((L421-I421),2)&lt;0,"ACIMA ("&amp;TEXT(ROUND(I421*100/L421,4),"0,0000")&amp;" %) da tabela.","ABAIXO ("&amp;TEXT(ROUND(I421*100/L421,4),"0,0000")&amp;" %) da tabela."))</f>
        <v>OK, confere com a tabela.</v>
      </c>
    </row>
    <row r="422" spans="1:13" ht="30" customHeight="1" x14ac:dyDescent="0.25">
      <c r="A422" s="54" t="s">
        <v>434</v>
      </c>
      <c r="B422" s="67">
        <v>88297</v>
      </c>
      <c r="C422" s="55" t="str">
        <f>VLOOKUP(B422,IF(A422="COMPOSICAO",S!$A:$D,I!$A:$D),2,FALSE)</f>
        <v>OPERADOR DE MÁQUINAS E EQUIPAMENTOS COM ENCARGOS COMPLEMENTARES</v>
      </c>
      <c r="D422" s="55"/>
      <c r="E422" s="55"/>
      <c r="F422" s="55"/>
      <c r="G422" s="54" t="str">
        <f>VLOOKUP(B422,IF(A422="COMPOSICAO",S!$A:$D,I!$A:$D),3,FALSE)</f>
        <v>H</v>
      </c>
      <c r="H422" s="81">
        <v>1</v>
      </c>
      <c r="I422" s="56">
        <f>IF(A422="COMPOSICAO",VLOOKUP("TOTAL - "&amp;B422,COMPOSICAO_AUX_3!$A:$J,10,FALSE),VLOOKUP(B422,I!$A:$D,4,FALSE))</f>
        <v>20.21</v>
      </c>
      <c r="J422" s="60">
        <f>TRUNC(H422*I422,2)</f>
        <v>20.21</v>
      </c>
      <c r="K422" s="59"/>
    </row>
    <row r="423" spans="1:13" ht="45" customHeight="1" x14ac:dyDescent="0.25">
      <c r="A423" s="54" t="s">
        <v>434</v>
      </c>
      <c r="B423" s="67">
        <v>91529</v>
      </c>
      <c r="C423" s="55" t="str">
        <f>VLOOKUP(B423,IF(A423="COMPOSICAO",S!$A:$D,I!$A:$D),2,FALSE)</f>
        <v>COMPACTADOR DE SOLOS DE PERCUSSÃO (SOQUETE) COM MOTOR A GASOLINA 4 TEMPOS, POTÊNCIA 4 CV - DEPRECIAÇÃO. AF_08/2015</v>
      </c>
      <c r="D423" s="55"/>
      <c r="E423" s="55"/>
      <c r="F423" s="55"/>
      <c r="G423" s="54" t="str">
        <f>VLOOKUP(B423,IF(A423="COMPOSICAO",S!$A:$D,I!$A:$D),3,FALSE)</f>
        <v>H</v>
      </c>
      <c r="H423" s="81">
        <v>1</v>
      </c>
      <c r="I423" s="56">
        <f>IF(A423="COMPOSICAO",VLOOKUP("TOTAL - "&amp;B423,COMPOSICAO_AUX_3!$A:$J,10,FALSE),VLOOKUP(B423,I!$A:$D,4,FALSE))</f>
        <v>0.76</v>
      </c>
      <c r="J423" s="60">
        <f>TRUNC(H423*I423,2)</f>
        <v>0.76</v>
      </c>
      <c r="K423" s="59"/>
    </row>
    <row r="424" spans="1:13" ht="45" customHeight="1" x14ac:dyDescent="0.25">
      <c r="A424" s="54" t="s">
        <v>434</v>
      </c>
      <c r="B424" s="67">
        <v>91530</v>
      </c>
      <c r="C424" s="55" t="str">
        <f>VLOOKUP(B424,IF(A424="COMPOSICAO",S!$A:$D,I!$A:$D),2,FALSE)</f>
        <v>COMPACTADOR DE SOLOS DE PERCUSSÃO (SOQUETE) COM MOTOR A GASOLINA 4 TEMPOS, POTÊNCIA 4 CV - JUROS. AF_08/2015</v>
      </c>
      <c r="D424" s="55"/>
      <c r="E424" s="55"/>
      <c r="F424" s="55"/>
      <c r="G424" s="54" t="str">
        <f>VLOOKUP(B424,IF(A424="COMPOSICAO",S!$A:$D,I!$A:$D),3,FALSE)</f>
        <v>H</v>
      </c>
      <c r="H424" s="81">
        <v>1</v>
      </c>
      <c r="I424" s="56">
        <f>IF(A424="COMPOSICAO",VLOOKUP("TOTAL - "&amp;B424,COMPOSICAO_AUX_3!$A:$J,10,FALSE),VLOOKUP(B424,I!$A:$D,4,FALSE))</f>
        <v>0.1</v>
      </c>
      <c r="J424" s="60">
        <f>TRUNC(H424*I424,2)</f>
        <v>0.1</v>
      </c>
      <c r="K424" s="59"/>
    </row>
    <row r="425" spans="1:13" ht="45" customHeight="1" x14ac:dyDescent="0.25">
      <c r="A425" s="54" t="s">
        <v>434</v>
      </c>
      <c r="B425" s="67">
        <v>91531</v>
      </c>
      <c r="C425" s="55" t="str">
        <f>VLOOKUP(B425,IF(A425="COMPOSICAO",S!$A:$D,I!$A:$D),2,FALSE)</f>
        <v>COMPACTADOR DE SOLOS DE PERCUSSÃO (SOQUETE) COM MOTOR A GASOLINA 4 TEMPOS, POTÊNCIA 4 CV - MANUTENÇÃO. AF_08/2015</v>
      </c>
      <c r="D425" s="55"/>
      <c r="E425" s="55"/>
      <c r="F425" s="55"/>
      <c r="G425" s="54" t="str">
        <f>VLOOKUP(B425,IF(A425="COMPOSICAO",S!$A:$D,I!$A:$D),3,FALSE)</f>
        <v>H</v>
      </c>
      <c r="H425" s="81">
        <v>1</v>
      </c>
      <c r="I425" s="56">
        <f>IF(A425="COMPOSICAO",VLOOKUP("TOTAL - "&amp;B425,COMPOSICAO_AUX_3!$A:$J,10,FALSE),VLOOKUP(B425,I!$A:$D,4,FALSE))</f>
        <v>0.95</v>
      </c>
      <c r="J425" s="60">
        <f>TRUNC(H425*I425,2)</f>
        <v>0.95</v>
      </c>
      <c r="K425" s="59"/>
    </row>
    <row r="426" spans="1:13" ht="45" customHeight="1" x14ac:dyDescent="0.25">
      <c r="A426" s="54" t="s">
        <v>434</v>
      </c>
      <c r="B426" s="67">
        <v>91532</v>
      </c>
      <c r="C426" s="55" t="str">
        <f>VLOOKUP(B426,IF(A426="COMPOSICAO",S!$A:$D,I!$A:$D),2,FALSE)</f>
        <v>COMPACTADOR DE SOLOS DE PERCUSSÃO (SOQUETE) COM MOTOR A GASOLINA 4 TEMPOS, POTÊNCIA 4 CV - MATERIAIS NA OPERAÇÃO. AF_08/2015</v>
      </c>
      <c r="D426" s="55"/>
      <c r="E426" s="55"/>
      <c r="F426" s="55"/>
      <c r="G426" s="54" t="str">
        <f>VLOOKUP(B426,IF(A426="COMPOSICAO",S!$A:$D,I!$A:$D),3,FALSE)</f>
        <v>H</v>
      </c>
      <c r="H426" s="81">
        <v>1</v>
      </c>
      <c r="I426" s="56">
        <f>IF(A426="COMPOSICAO",VLOOKUP("TOTAL - "&amp;B426,COMPOSICAO_AUX_3!$A:$J,10,FALSE),VLOOKUP(B426,I!$A:$D,4,FALSE))</f>
        <v>4.93</v>
      </c>
      <c r="J426" s="60">
        <f>TRUNC(H426*I426,2)</f>
        <v>4.93</v>
      </c>
      <c r="K426" s="59"/>
    </row>
    <row r="427" spans="1:13" ht="15" customHeight="1" x14ac:dyDescent="0.25">
      <c r="A427" s="76" t="s">
        <v>633</v>
      </c>
      <c r="B427" s="77"/>
      <c r="C427" s="77"/>
      <c r="D427" s="77"/>
      <c r="E427" s="77"/>
      <c r="F427" s="77"/>
      <c r="G427" s="78"/>
      <c r="H427" s="79"/>
      <c r="I427" s="80"/>
      <c r="J427" s="60">
        <f>SUM(J421:K426)</f>
        <v>26.950000000000003</v>
      </c>
      <c r="K427" s="59"/>
    </row>
    <row r="428" spans="1:13" ht="15" customHeight="1" x14ac:dyDescent="0.25">
      <c r="A428" s="4"/>
      <c r="B428" s="4"/>
      <c r="C428" s="4"/>
      <c r="D428" s="4"/>
      <c r="E428" s="4"/>
      <c r="F428" s="4"/>
      <c r="G428" s="4"/>
      <c r="H428" s="4"/>
      <c r="I428" s="4"/>
      <c r="J428" s="4"/>
      <c r="K428" s="4"/>
    </row>
    <row r="429" spans="1:13" ht="15" customHeight="1" x14ac:dyDescent="0.25">
      <c r="A429" s="22" t="s">
        <v>429</v>
      </c>
      <c r="B429" s="22" t="s">
        <v>32</v>
      </c>
      <c r="C429" s="46" t="s">
        <v>8</v>
      </c>
      <c r="D429" s="47"/>
      <c r="E429" s="47"/>
      <c r="F429" s="47"/>
      <c r="G429" s="7" t="s">
        <v>33</v>
      </c>
      <c r="H429" s="7" t="s">
        <v>430</v>
      </c>
      <c r="I429" s="7" t="s">
        <v>431</v>
      </c>
      <c r="J429" s="34" t="s">
        <v>10</v>
      </c>
      <c r="K429" s="33"/>
    </row>
    <row r="430" spans="1:13" ht="45" customHeight="1" x14ac:dyDescent="0.25">
      <c r="A430" s="7" t="s">
        <v>625</v>
      </c>
      <c r="B430" s="71">
        <v>91534</v>
      </c>
      <c r="C430" s="73" t="str">
        <f>VLOOKUP(B430,S!$A:$D,2,FALSE)</f>
        <v>COMPACTADOR DE SOLOS DE PERCUSSÃO (SOQUETE) COM MOTOR A GASOLINA 4 TEMPOS, POTÊNCIA 4 CV - CHI DIURNO. AF_08/2015</v>
      </c>
      <c r="D430" s="73"/>
      <c r="E430" s="73"/>
      <c r="F430" s="72"/>
      <c r="G430" s="7" t="str">
        <f>VLOOKUP(B430,S!$A:$D,3,FALSE)</f>
        <v>CHI</v>
      </c>
      <c r="H430" s="74"/>
      <c r="I430" s="74">
        <f>J434</f>
        <v>21.070000000000004</v>
      </c>
      <c r="J430" s="53"/>
      <c r="K430" s="52"/>
      <c r="L430" s="74">
        <f>VLOOKUP(B430,S!$A:$D,4,FALSE)</f>
        <v>21.07</v>
      </c>
      <c r="M430" s="7" t="str">
        <f>IF(ROUND((L430-I430),2)=0,"OK, confere com a tabela.",IF(ROUND((L430-I430),2)&lt;0,"ACIMA ("&amp;TEXT(ROUND(I430*100/L430,4),"0,0000")&amp;" %) da tabela.","ABAIXO ("&amp;TEXT(ROUND(I430*100/L430,4),"0,0000")&amp;" %) da tabela."))</f>
        <v>OK, confere com a tabela.</v>
      </c>
    </row>
    <row r="431" spans="1:13" ht="30" customHeight="1" x14ac:dyDescent="0.25">
      <c r="A431" s="54" t="s">
        <v>434</v>
      </c>
      <c r="B431" s="67">
        <v>88297</v>
      </c>
      <c r="C431" s="55" t="str">
        <f>VLOOKUP(B431,IF(A431="COMPOSICAO",S!$A:$D,I!$A:$D),2,FALSE)</f>
        <v>OPERADOR DE MÁQUINAS E EQUIPAMENTOS COM ENCARGOS COMPLEMENTARES</v>
      </c>
      <c r="D431" s="55"/>
      <c r="E431" s="55"/>
      <c r="F431" s="55"/>
      <c r="G431" s="54" t="str">
        <f>VLOOKUP(B431,IF(A431="COMPOSICAO",S!$A:$D,I!$A:$D),3,FALSE)</f>
        <v>H</v>
      </c>
      <c r="H431" s="81">
        <v>1</v>
      </c>
      <c r="I431" s="56">
        <f>IF(A431="COMPOSICAO",VLOOKUP("TOTAL - "&amp;B431,COMPOSICAO_AUX_3!$A:$J,10,FALSE),VLOOKUP(B431,I!$A:$D,4,FALSE))</f>
        <v>20.21</v>
      </c>
      <c r="J431" s="60">
        <f>TRUNC(H431*I431,2)</f>
        <v>20.21</v>
      </c>
      <c r="K431" s="59"/>
    </row>
    <row r="432" spans="1:13" ht="45" customHeight="1" x14ac:dyDescent="0.25">
      <c r="A432" s="54" t="s">
        <v>434</v>
      </c>
      <c r="B432" s="67">
        <v>91529</v>
      </c>
      <c r="C432" s="55" t="str">
        <f>VLOOKUP(B432,IF(A432="COMPOSICAO",S!$A:$D,I!$A:$D),2,FALSE)</f>
        <v>COMPACTADOR DE SOLOS DE PERCUSSÃO (SOQUETE) COM MOTOR A GASOLINA 4 TEMPOS, POTÊNCIA 4 CV - DEPRECIAÇÃO. AF_08/2015</v>
      </c>
      <c r="D432" s="55"/>
      <c r="E432" s="55"/>
      <c r="F432" s="55"/>
      <c r="G432" s="54" t="str">
        <f>VLOOKUP(B432,IF(A432="COMPOSICAO",S!$A:$D,I!$A:$D),3,FALSE)</f>
        <v>H</v>
      </c>
      <c r="H432" s="81">
        <v>1</v>
      </c>
      <c r="I432" s="56">
        <f>IF(A432="COMPOSICAO",VLOOKUP("TOTAL - "&amp;B432,COMPOSICAO_AUX_3!$A:$J,10,FALSE),VLOOKUP(B432,I!$A:$D,4,FALSE))</f>
        <v>0.76</v>
      </c>
      <c r="J432" s="60">
        <f>TRUNC(H432*I432,2)</f>
        <v>0.76</v>
      </c>
      <c r="K432" s="59"/>
    </row>
    <row r="433" spans="1:13" ht="45" customHeight="1" x14ac:dyDescent="0.25">
      <c r="A433" s="54" t="s">
        <v>434</v>
      </c>
      <c r="B433" s="67">
        <v>91530</v>
      </c>
      <c r="C433" s="55" t="str">
        <f>VLOOKUP(B433,IF(A433="COMPOSICAO",S!$A:$D,I!$A:$D),2,FALSE)</f>
        <v>COMPACTADOR DE SOLOS DE PERCUSSÃO (SOQUETE) COM MOTOR A GASOLINA 4 TEMPOS, POTÊNCIA 4 CV - JUROS. AF_08/2015</v>
      </c>
      <c r="D433" s="55"/>
      <c r="E433" s="55"/>
      <c r="F433" s="55"/>
      <c r="G433" s="54" t="str">
        <f>VLOOKUP(B433,IF(A433="COMPOSICAO",S!$A:$D,I!$A:$D),3,FALSE)</f>
        <v>H</v>
      </c>
      <c r="H433" s="81">
        <v>1</v>
      </c>
      <c r="I433" s="56">
        <f>IF(A433="COMPOSICAO",VLOOKUP("TOTAL - "&amp;B433,COMPOSICAO_AUX_3!$A:$J,10,FALSE),VLOOKUP(B433,I!$A:$D,4,FALSE))</f>
        <v>0.1</v>
      </c>
      <c r="J433" s="60">
        <f>TRUNC(H433*I433,2)</f>
        <v>0.1</v>
      </c>
      <c r="K433" s="59"/>
    </row>
    <row r="434" spans="1:13" ht="15" customHeight="1" x14ac:dyDescent="0.25">
      <c r="A434" s="76" t="s">
        <v>634</v>
      </c>
      <c r="B434" s="77"/>
      <c r="C434" s="77"/>
      <c r="D434" s="77"/>
      <c r="E434" s="77"/>
      <c r="F434" s="77"/>
      <c r="G434" s="78"/>
      <c r="H434" s="79"/>
      <c r="I434" s="80"/>
      <c r="J434" s="60">
        <f>SUM(J430:K433)</f>
        <v>21.070000000000004</v>
      </c>
      <c r="K434" s="59"/>
    </row>
    <row r="435" spans="1:13" ht="15" customHeight="1" x14ac:dyDescent="0.25">
      <c r="A435" s="4"/>
      <c r="B435" s="4"/>
      <c r="C435" s="4"/>
      <c r="D435" s="4"/>
      <c r="E435" s="4"/>
      <c r="F435" s="4"/>
      <c r="G435" s="4"/>
      <c r="H435" s="4"/>
      <c r="I435" s="4"/>
      <c r="J435" s="4"/>
      <c r="K435" s="4"/>
    </row>
    <row r="436" spans="1:13" ht="15" customHeight="1" x14ac:dyDescent="0.25">
      <c r="A436" s="22" t="s">
        <v>429</v>
      </c>
      <c r="B436" s="22" t="s">
        <v>32</v>
      </c>
      <c r="C436" s="46" t="s">
        <v>8</v>
      </c>
      <c r="D436" s="47"/>
      <c r="E436" s="47"/>
      <c r="F436" s="47"/>
      <c r="G436" s="7" t="s">
        <v>33</v>
      </c>
      <c r="H436" s="7" t="s">
        <v>430</v>
      </c>
      <c r="I436" s="7" t="s">
        <v>431</v>
      </c>
      <c r="J436" s="34" t="s">
        <v>10</v>
      </c>
      <c r="K436" s="33"/>
    </row>
    <row r="437" spans="1:13" ht="30" customHeight="1" x14ac:dyDescent="0.25">
      <c r="A437" s="7" t="s">
        <v>622</v>
      </c>
      <c r="B437" s="71">
        <v>95316</v>
      </c>
      <c r="C437" s="73" t="str">
        <f>VLOOKUP(B437,S!$A:$D,2,FALSE)</f>
        <v>CURSO DE CAPACITAÇÃO PARA AUXILIAR DE ELETRICISTA (ENCARGOS COMPLEMENTARES) - HORISTA</v>
      </c>
      <c r="D437" s="73"/>
      <c r="E437" s="73"/>
      <c r="F437" s="72"/>
      <c r="G437" s="7" t="str">
        <f>VLOOKUP(B437,S!$A:$D,3,FALSE)</f>
        <v>H</v>
      </c>
      <c r="H437" s="74"/>
      <c r="I437" s="74">
        <f>J439</f>
        <v>0.47</v>
      </c>
      <c r="J437" s="53"/>
      <c r="K437" s="52"/>
      <c r="L437" s="74">
        <f>VLOOKUP(B437,S!$A:$D,4,FALSE)</f>
        <v>0.47</v>
      </c>
      <c r="M437" s="7" t="str">
        <f>IF(ROUND((L437-I437),2)=0,"OK, confere com a tabela.",IF(ROUND((L437-I437),2)&lt;0,"ACIMA ("&amp;TEXT(ROUND(I437*100/L437,4),"0,0000")&amp;" %) da tabela.","ABAIXO ("&amp;TEXT(ROUND(I437*100/L437,4),"0,0000")&amp;" %) da tabela."))</f>
        <v>OK, confere com a tabela.</v>
      </c>
    </row>
    <row r="438" spans="1:13" ht="15" customHeight="1" x14ac:dyDescent="0.25">
      <c r="A438" s="54" t="s">
        <v>433</v>
      </c>
      <c r="B438" s="67">
        <v>247</v>
      </c>
      <c r="C438" s="55" t="str">
        <f>VLOOKUP(B438,IF(A438="COMPOSICAO",S!$A:$D,I!$A:$D),2,FALSE)</f>
        <v>AJUDANTE DE ELETRICISTA (HORISTA)</v>
      </c>
      <c r="D438" s="55"/>
      <c r="E438" s="55"/>
      <c r="F438" s="55"/>
      <c r="G438" s="54" t="str">
        <f>VLOOKUP(B438,IF(A438="COMPOSICAO",S!$A:$D,I!$A:$D),3,FALSE)</f>
        <v>H</v>
      </c>
      <c r="H438" s="81">
        <v>3.916E-2</v>
      </c>
      <c r="I438" s="56">
        <f>IF(A438="COMPOSICAO",VLOOKUP("TOTAL - "&amp;B438,COMPOSICAO_AUX_3!$A:$J,10,FALSE),VLOOKUP(B438,I!$A:$D,4,FALSE))</f>
        <v>12.03</v>
      </c>
      <c r="J438" s="60">
        <f>TRUNC(H438*I438,2)</f>
        <v>0.47</v>
      </c>
      <c r="K438" s="59"/>
    </row>
    <row r="439" spans="1:13" ht="15" customHeight="1" x14ac:dyDescent="0.25">
      <c r="A439" s="76" t="s">
        <v>772</v>
      </c>
      <c r="B439" s="77"/>
      <c r="C439" s="77"/>
      <c r="D439" s="77"/>
      <c r="E439" s="77"/>
      <c r="F439" s="77"/>
      <c r="G439" s="78"/>
      <c r="H439" s="79"/>
      <c r="I439" s="80"/>
      <c r="J439" s="60">
        <f>SUM(J437:K438)</f>
        <v>0.47</v>
      </c>
      <c r="K439" s="59"/>
    </row>
    <row r="440" spans="1:13" ht="15" customHeight="1" x14ac:dyDescent="0.25">
      <c r="A440" s="4"/>
      <c r="B440" s="4"/>
      <c r="C440" s="4"/>
      <c r="D440" s="4"/>
      <c r="E440" s="4"/>
      <c r="F440" s="4"/>
      <c r="G440" s="4"/>
      <c r="H440" s="4"/>
      <c r="I440" s="4"/>
      <c r="J440" s="4"/>
      <c r="K440" s="4"/>
    </row>
    <row r="441" spans="1:13" ht="15" customHeight="1" x14ac:dyDescent="0.25">
      <c r="A441" s="22" t="s">
        <v>429</v>
      </c>
      <c r="B441" s="22" t="s">
        <v>32</v>
      </c>
      <c r="C441" s="46" t="s">
        <v>8</v>
      </c>
      <c r="D441" s="47"/>
      <c r="E441" s="47"/>
      <c r="F441" s="47"/>
      <c r="G441" s="7" t="s">
        <v>33</v>
      </c>
      <c r="H441" s="7" t="s">
        <v>430</v>
      </c>
      <c r="I441" s="7" t="s">
        <v>431</v>
      </c>
      <c r="J441" s="34" t="s">
        <v>10</v>
      </c>
      <c r="K441" s="33"/>
    </row>
    <row r="442" spans="1:13" ht="30" customHeight="1" x14ac:dyDescent="0.25">
      <c r="A442" s="7" t="s">
        <v>622</v>
      </c>
      <c r="B442" s="71">
        <v>95332</v>
      </c>
      <c r="C442" s="73" t="str">
        <f>VLOOKUP(B442,S!$A:$D,2,FALSE)</f>
        <v>CURSO DE CAPACITAÇÃO PARA ELETRICISTA (ENCARGOS COMPLEMENTARES) - HORISTA</v>
      </c>
      <c r="D442" s="73"/>
      <c r="E442" s="73"/>
      <c r="F442" s="72"/>
      <c r="G442" s="7" t="str">
        <f>VLOOKUP(B442,S!$A:$D,3,FALSE)</f>
        <v>H</v>
      </c>
      <c r="H442" s="74"/>
      <c r="I442" s="74">
        <f>J444</f>
        <v>0.68</v>
      </c>
      <c r="J442" s="53"/>
      <c r="K442" s="52"/>
      <c r="L442" s="74">
        <f>VLOOKUP(B442,S!$A:$D,4,FALSE)</f>
        <v>0.68</v>
      </c>
      <c r="M442" s="7" t="str">
        <f>IF(ROUND((L442-I442),2)=0,"OK, confere com a tabela.",IF(ROUND((L442-I442),2)&lt;0,"ACIMA ("&amp;TEXT(ROUND(I442*100/L442,4),"0,0000")&amp;" %) da tabela.","ABAIXO ("&amp;TEXT(ROUND(I442*100/L442,4),"0,0000")&amp;" %) da tabela."))</f>
        <v>OK, confere com a tabela.</v>
      </c>
    </row>
    <row r="443" spans="1:13" ht="15" customHeight="1" x14ac:dyDescent="0.25">
      <c r="A443" s="54" t="s">
        <v>433</v>
      </c>
      <c r="B443" s="67">
        <v>2436</v>
      </c>
      <c r="C443" s="55" t="str">
        <f>VLOOKUP(B443,IF(A443="COMPOSICAO",S!$A:$D,I!$A:$D),2,FALSE)</f>
        <v>ELETRICISTA (HORISTA)</v>
      </c>
      <c r="D443" s="55"/>
      <c r="E443" s="55"/>
      <c r="F443" s="55"/>
      <c r="G443" s="54" t="str">
        <f>VLOOKUP(B443,IF(A443="COMPOSICAO",S!$A:$D,I!$A:$D),3,FALSE)</f>
        <v>H</v>
      </c>
      <c r="H443" s="81">
        <v>3.916E-2</v>
      </c>
      <c r="I443" s="56">
        <f>IF(A443="COMPOSICAO",VLOOKUP("TOTAL - "&amp;B443,COMPOSICAO_AUX_3!$A:$J,10,FALSE),VLOOKUP(B443,I!$A:$D,4,FALSE))</f>
        <v>17.399999999999999</v>
      </c>
      <c r="J443" s="60">
        <f>TRUNC(H443*I443,2)</f>
        <v>0.68</v>
      </c>
      <c r="K443" s="59"/>
    </row>
    <row r="444" spans="1:13" ht="15" customHeight="1" x14ac:dyDescent="0.25">
      <c r="A444" s="76" t="s">
        <v>773</v>
      </c>
      <c r="B444" s="77"/>
      <c r="C444" s="77"/>
      <c r="D444" s="77"/>
      <c r="E444" s="77"/>
      <c r="F444" s="77"/>
      <c r="G444" s="78"/>
      <c r="H444" s="79"/>
      <c r="I444" s="80"/>
      <c r="J444" s="60">
        <f>SUM(J442:K443)</f>
        <v>0.68</v>
      </c>
      <c r="K444" s="59"/>
    </row>
    <row r="445" spans="1:13" ht="15" customHeight="1" x14ac:dyDescent="0.25">
      <c r="A445" s="4"/>
      <c r="B445" s="4"/>
      <c r="C445" s="4"/>
      <c r="D445" s="4"/>
      <c r="E445" s="4"/>
      <c r="F445" s="4"/>
      <c r="G445" s="4"/>
      <c r="H445" s="4"/>
      <c r="I445" s="4"/>
      <c r="J445" s="4"/>
      <c r="K445" s="4"/>
    </row>
    <row r="446" spans="1:13" ht="15" customHeight="1" x14ac:dyDescent="0.25">
      <c r="A446" s="22" t="s">
        <v>429</v>
      </c>
      <c r="B446" s="22" t="s">
        <v>32</v>
      </c>
      <c r="C446" s="46" t="s">
        <v>8</v>
      </c>
      <c r="D446" s="47"/>
      <c r="E446" s="47"/>
      <c r="F446" s="47"/>
      <c r="G446" s="7" t="s">
        <v>33</v>
      </c>
      <c r="H446" s="7" t="s">
        <v>430</v>
      </c>
      <c r="I446" s="7" t="s">
        <v>431</v>
      </c>
      <c r="J446" s="34" t="s">
        <v>10</v>
      </c>
      <c r="K446" s="33"/>
    </row>
    <row r="447" spans="1:13" ht="15" customHeight="1" x14ac:dyDescent="0.25">
      <c r="A447" s="7" t="s">
        <v>622</v>
      </c>
      <c r="B447" s="71">
        <v>88264</v>
      </c>
      <c r="C447" s="73" t="str">
        <f>VLOOKUP(B447,S!$A:$D,2,FALSE)</f>
        <v>ELETRICISTA COM ENCARGOS COMPLEMENTARES</v>
      </c>
      <c r="D447" s="73"/>
      <c r="E447" s="73"/>
      <c r="F447" s="72"/>
      <c r="G447" s="7" t="str">
        <f>VLOOKUP(B447,S!$A:$D,3,FALSE)</f>
        <v>H</v>
      </c>
      <c r="H447" s="74"/>
      <c r="I447" s="74">
        <f>J456</f>
        <v>26.069999999999997</v>
      </c>
      <c r="J447" s="53"/>
      <c r="K447" s="52"/>
      <c r="L447" s="74">
        <f>VLOOKUP(B447,S!$A:$D,4,FALSE)</f>
        <v>26.07</v>
      </c>
      <c r="M447" s="7" t="str">
        <f>IF(ROUND((L447-I447),2)=0,"OK, confere com a tabela.",IF(ROUND((L447-I447),2)&lt;0,"ACIMA ("&amp;TEXT(ROUND(I447*100/L447,4),"0,0000")&amp;" %) da tabela.","ABAIXO ("&amp;TEXT(ROUND(I447*100/L447,4),"0,0000")&amp;" %) da tabela."))</f>
        <v>OK, confere com a tabela.</v>
      </c>
    </row>
    <row r="448" spans="1:13" ht="15" customHeight="1" x14ac:dyDescent="0.25">
      <c r="A448" s="54" t="s">
        <v>433</v>
      </c>
      <c r="B448" s="67">
        <v>2436</v>
      </c>
      <c r="C448" s="55" t="str">
        <f>VLOOKUP(B448,IF(A448="COMPOSICAO",S!$A:$D,I!$A:$D),2,FALSE)</f>
        <v>ELETRICISTA (HORISTA)</v>
      </c>
      <c r="D448" s="55"/>
      <c r="E448" s="55"/>
      <c r="F448" s="55"/>
      <c r="G448" s="54" t="str">
        <f>VLOOKUP(B448,IF(A448="COMPOSICAO",S!$A:$D,I!$A:$D),3,FALSE)</f>
        <v>H</v>
      </c>
      <c r="H448" s="81">
        <v>1</v>
      </c>
      <c r="I448" s="56">
        <f>IF(A448="COMPOSICAO",VLOOKUP("TOTAL - "&amp;B448,COMPOSICAO_AUX_3!$A:$J,10,FALSE),VLOOKUP(B448,I!$A:$D,4,FALSE))</f>
        <v>17.399999999999999</v>
      </c>
      <c r="J448" s="60">
        <f t="shared" ref="J448:J455" si="15">TRUNC(H448*I448,2)</f>
        <v>17.399999999999999</v>
      </c>
      <c r="K448" s="59"/>
    </row>
    <row r="449" spans="1:13" ht="30" customHeight="1" x14ac:dyDescent="0.25">
      <c r="A449" s="54" t="s">
        <v>433</v>
      </c>
      <c r="B449" s="67">
        <v>37370</v>
      </c>
      <c r="C449" s="55" t="str">
        <f>VLOOKUP(B449,IF(A449="COMPOSICAO",S!$A:$D,I!$A:$D),2,FALSE)</f>
        <v>ALIMENTACAO - HORISTA (COLETADO CAIXA - ENCARGOS COMPLEMENTARES)</v>
      </c>
      <c r="D449" s="55"/>
      <c r="E449" s="55"/>
      <c r="F449" s="55"/>
      <c r="G449" s="54" t="str">
        <f>VLOOKUP(B449,IF(A449="COMPOSICAO",S!$A:$D,I!$A:$D),3,FALSE)</f>
        <v>H</v>
      </c>
      <c r="H449" s="81">
        <v>1</v>
      </c>
      <c r="I449" s="56">
        <f>IF(A449="COMPOSICAO",VLOOKUP("TOTAL - "&amp;B449,COMPOSICAO_AUX_3!$A:$J,10,FALSE),VLOOKUP(B449,I!$A:$D,4,FALSE))</f>
        <v>3.29</v>
      </c>
      <c r="J449" s="60">
        <f t="shared" si="15"/>
        <v>3.29</v>
      </c>
      <c r="K449" s="59"/>
    </row>
    <row r="450" spans="1:13" ht="30" customHeight="1" x14ac:dyDescent="0.25">
      <c r="A450" s="54" t="s">
        <v>433</v>
      </c>
      <c r="B450" s="67">
        <v>37371</v>
      </c>
      <c r="C450" s="55" t="str">
        <f>VLOOKUP(B450,IF(A450="COMPOSICAO",S!$A:$D,I!$A:$D),2,FALSE)</f>
        <v>TRANSPORTE - HORISTA (COLETADO CAIXA - ENCARGOS COMPLEMENTARES)</v>
      </c>
      <c r="D450" s="55"/>
      <c r="E450" s="55"/>
      <c r="F450" s="55"/>
      <c r="G450" s="54" t="str">
        <f>VLOOKUP(B450,IF(A450="COMPOSICAO",S!$A:$D,I!$A:$D),3,FALSE)</f>
        <v>H</v>
      </c>
      <c r="H450" s="81">
        <v>1</v>
      </c>
      <c r="I450" s="56">
        <f>IF(A450="COMPOSICAO",VLOOKUP("TOTAL - "&amp;B450,COMPOSICAO_AUX_3!$A:$J,10,FALSE),VLOOKUP(B450,I!$A:$D,4,FALSE))</f>
        <v>1.5</v>
      </c>
      <c r="J450" s="60">
        <f t="shared" si="15"/>
        <v>1.5</v>
      </c>
      <c r="K450" s="59"/>
    </row>
    <row r="451" spans="1:13" ht="30" customHeight="1" x14ac:dyDescent="0.25">
      <c r="A451" s="54" t="s">
        <v>433</v>
      </c>
      <c r="B451" s="67">
        <v>37372</v>
      </c>
      <c r="C451" s="55" t="str">
        <f>VLOOKUP(B451,IF(A451="COMPOSICAO",S!$A:$D,I!$A:$D),2,FALSE)</f>
        <v>EXAMES - HORISTA (COLETADO CAIXA - ENCARGOS COMPLEMENTARES)</v>
      </c>
      <c r="D451" s="55"/>
      <c r="E451" s="55"/>
      <c r="F451" s="55"/>
      <c r="G451" s="54" t="str">
        <f>VLOOKUP(B451,IF(A451="COMPOSICAO",S!$A:$D,I!$A:$D),3,FALSE)</f>
        <v>H</v>
      </c>
      <c r="H451" s="81">
        <v>1</v>
      </c>
      <c r="I451" s="56">
        <f>IF(A451="COMPOSICAO",VLOOKUP("TOTAL - "&amp;B451,COMPOSICAO_AUX_3!$A:$J,10,FALSE),VLOOKUP(B451,I!$A:$D,4,FALSE))</f>
        <v>1.1399999999999999</v>
      </c>
      <c r="J451" s="60">
        <f t="shared" si="15"/>
        <v>1.1399999999999999</v>
      </c>
      <c r="K451" s="59"/>
    </row>
    <row r="452" spans="1:13" ht="30" customHeight="1" x14ac:dyDescent="0.25">
      <c r="A452" s="54" t="s">
        <v>433</v>
      </c>
      <c r="B452" s="67">
        <v>37373</v>
      </c>
      <c r="C452" s="55" t="str">
        <f>VLOOKUP(B452,IF(A452="COMPOSICAO",S!$A:$D,I!$A:$D),2,FALSE)</f>
        <v>SEGURO - HORISTA (COLETADO CAIXA - ENCARGOS COMPLEMENTARES)</v>
      </c>
      <c r="D452" s="55"/>
      <c r="E452" s="55"/>
      <c r="F452" s="55"/>
      <c r="G452" s="54" t="str">
        <f>VLOOKUP(B452,IF(A452="COMPOSICAO",S!$A:$D,I!$A:$D),3,FALSE)</f>
        <v>H</v>
      </c>
      <c r="H452" s="81">
        <v>1</v>
      </c>
      <c r="I452" s="56">
        <f>IF(A452="COMPOSICAO",VLOOKUP("TOTAL - "&amp;B452,COMPOSICAO_AUX_3!$A:$J,10,FALSE),VLOOKUP(B452,I!$A:$D,4,FALSE))</f>
        <v>0.06</v>
      </c>
      <c r="J452" s="60">
        <f t="shared" si="15"/>
        <v>0.06</v>
      </c>
      <c r="K452" s="59"/>
    </row>
    <row r="453" spans="1:13" ht="30" customHeight="1" x14ac:dyDescent="0.25">
      <c r="A453" s="54" t="s">
        <v>433</v>
      </c>
      <c r="B453" s="67">
        <v>43460</v>
      </c>
      <c r="C453" s="55" t="str">
        <f>VLOOKUP(B453,IF(A453="COMPOSICAO",S!$A:$D,I!$A:$D),2,FALSE)</f>
        <v>FERRAMENTAS - FAMILIA ELETRICISTA - HORISTA (ENCARGOS COMPLEMENTARES - COLETADO CAIXA)</v>
      </c>
      <c r="D453" s="55"/>
      <c r="E453" s="55"/>
      <c r="F453" s="55"/>
      <c r="G453" s="54" t="str">
        <f>VLOOKUP(B453,IF(A453="COMPOSICAO",S!$A:$D,I!$A:$D),3,FALSE)</f>
        <v>H</v>
      </c>
      <c r="H453" s="81">
        <v>1</v>
      </c>
      <c r="I453" s="56">
        <f>IF(A453="COMPOSICAO",VLOOKUP("TOTAL - "&amp;B453,COMPOSICAO_AUX_3!$A:$J,10,FALSE),VLOOKUP(B453,I!$A:$D,4,FALSE))</f>
        <v>0.86</v>
      </c>
      <c r="J453" s="60">
        <f t="shared" si="15"/>
        <v>0.86</v>
      </c>
      <c r="K453" s="59"/>
    </row>
    <row r="454" spans="1:13" ht="30" customHeight="1" x14ac:dyDescent="0.25">
      <c r="A454" s="54" t="s">
        <v>433</v>
      </c>
      <c r="B454" s="67">
        <v>43484</v>
      </c>
      <c r="C454" s="55" t="str">
        <f>VLOOKUP(B454,IF(A454="COMPOSICAO",S!$A:$D,I!$A:$D),2,FALSE)</f>
        <v>EPI - FAMILIA ELETRICISTA - HORISTA (ENCARGOS COMPLEMENTARES - COLETADO CAIXA)</v>
      </c>
      <c r="D454" s="55"/>
      <c r="E454" s="55"/>
      <c r="F454" s="55"/>
      <c r="G454" s="54" t="str">
        <f>VLOOKUP(B454,IF(A454="COMPOSICAO",S!$A:$D,I!$A:$D),3,FALSE)</f>
        <v>H</v>
      </c>
      <c r="H454" s="81">
        <v>1</v>
      </c>
      <c r="I454" s="56">
        <f>IF(A454="COMPOSICAO",VLOOKUP("TOTAL - "&amp;B454,COMPOSICAO_AUX_3!$A:$J,10,FALSE),VLOOKUP(B454,I!$A:$D,4,FALSE))</f>
        <v>1.1399999999999999</v>
      </c>
      <c r="J454" s="60">
        <f t="shared" si="15"/>
        <v>1.1399999999999999</v>
      </c>
      <c r="K454" s="59"/>
    </row>
    <row r="455" spans="1:13" ht="30" customHeight="1" x14ac:dyDescent="0.25">
      <c r="A455" s="54" t="s">
        <v>434</v>
      </c>
      <c r="B455" s="67">
        <v>95332</v>
      </c>
      <c r="C455" s="55" t="str">
        <f>VLOOKUP(B455,IF(A455="COMPOSICAO",S!$A:$D,I!$A:$D),2,FALSE)</f>
        <v>CURSO DE CAPACITAÇÃO PARA ELETRICISTA (ENCARGOS COMPLEMENTARES) - HORISTA</v>
      </c>
      <c r="D455" s="55"/>
      <c r="E455" s="55"/>
      <c r="F455" s="55"/>
      <c r="G455" s="54" t="str">
        <f>VLOOKUP(B455,IF(A455="COMPOSICAO",S!$A:$D,I!$A:$D),3,FALSE)</f>
        <v>H</v>
      </c>
      <c r="H455" s="81">
        <v>1</v>
      </c>
      <c r="I455" s="56">
        <f>IF(A455="COMPOSICAO",VLOOKUP("TOTAL - "&amp;B455,COMPOSICAO_AUX_3!$A:$J,10,FALSE),VLOOKUP(B455,I!$A:$D,4,FALSE))</f>
        <v>0.68</v>
      </c>
      <c r="J455" s="60">
        <f t="shared" si="15"/>
        <v>0.68</v>
      </c>
      <c r="K455" s="59"/>
    </row>
    <row r="456" spans="1:13" ht="15" customHeight="1" x14ac:dyDescent="0.25">
      <c r="A456" s="76" t="s">
        <v>688</v>
      </c>
      <c r="B456" s="77"/>
      <c r="C456" s="77"/>
      <c r="D456" s="77"/>
      <c r="E456" s="77"/>
      <c r="F456" s="77"/>
      <c r="G456" s="78"/>
      <c r="H456" s="79"/>
      <c r="I456" s="80"/>
      <c r="J456" s="60">
        <f>SUM(J447:K455)</f>
        <v>26.069999999999997</v>
      </c>
      <c r="K456" s="59"/>
    </row>
    <row r="457" spans="1:13" ht="15" customHeight="1" x14ac:dyDescent="0.25">
      <c r="A457" s="4"/>
      <c r="B457" s="4"/>
      <c r="C457" s="4"/>
      <c r="D457" s="4"/>
      <c r="E457" s="4"/>
      <c r="F457" s="4"/>
      <c r="G457" s="4"/>
      <c r="H457" s="4"/>
      <c r="I457" s="4"/>
      <c r="J457" s="4"/>
      <c r="K457" s="4"/>
    </row>
    <row r="458" spans="1:13" ht="15" customHeight="1" x14ac:dyDescent="0.25">
      <c r="A458" s="22" t="s">
        <v>429</v>
      </c>
      <c r="B458" s="22" t="s">
        <v>32</v>
      </c>
      <c r="C458" s="46" t="s">
        <v>8</v>
      </c>
      <c r="D458" s="47"/>
      <c r="E458" s="47"/>
      <c r="F458" s="47"/>
      <c r="G458" s="7" t="s">
        <v>33</v>
      </c>
      <c r="H458" s="7" t="s">
        <v>430</v>
      </c>
      <c r="I458" s="7" t="s">
        <v>431</v>
      </c>
      <c r="J458" s="34" t="s">
        <v>10</v>
      </c>
      <c r="K458" s="33"/>
    </row>
    <row r="459" spans="1:13" ht="30" customHeight="1" x14ac:dyDescent="0.25">
      <c r="A459" s="7" t="s">
        <v>622</v>
      </c>
      <c r="B459" s="71">
        <v>88247</v>
      </c>
      <c r="C459" s="73" t="str">
        <f>VLOOKUP(B459,S!$A:$D,2,FALSE)</f>
        <v>AUXILIAR DE ELETRICISTA COM ENCARGOS COMPLEMENTARES</v>
      </c>
      <c r="D459" s="73"/>
      <c r="E459" s="73"/>
      <c r="F459" s="72"/>
      <c r="G459" s="7" t="str">
        <f>VLOOKUP(B459,S!$A:$D,3,FALSE)</f>
        <v>H</v>
      </c>
      <c r="H459" s="74"/>
      <c r="I459" s="74">
        <f>J468</f>
        <v>20.49</v>
      </c>
      <c r="J459" s="53"/>
      <c r="K459" s="52"/>
      <c r="L459" s="74">
        <f>VLOOKUP(B459,S!$A:$D,4,FALSE)</f>
        <v>20.49</v>
      </c>
      <c r="M459" s="7" t="str">
        <f>IF(ROUND((L459-I459),2)=0,"OK, confere com a tabela.",IF(ROUND((L459-I459),2)&lt;0,"ACIMA ("&amp;TEXT(ROUND(I459*100/L459,4),"0,0000")&amp;" %) da tabela.","ABAIXO ("&amp;TEXT(ROUND(I459*100/L459,4),"0,0000")&amp;" %) da tabela."))</f>
        <v>OK, confere com a tabela.</v>
      </c>
    </row>
    <row r="460" spans="1:13" ht="15" customHeight="1" x14ac:dyDescent="0.25">
      <c r="A460" s="54" t="s">
        <v>433</v>
      </c>
      <c r="B460" s="67">
        <v>247</v>
      </c>
      <c r="C460" s="55" t="str">
        <f>VLOOKUP(B460,IF(A460="COMPOSICAO",S!$A:$D,I!$A:$D),2,FALSE)</f>
        <v>AJUDANTE DE ELETRICISTA (HORISTA)</v>
      </c>
      <c r="D460" s="55"/>
      <c r="E460" s="55"/>
      <c r="F460" s="55"/>
      <c r="G460" s="54" t="str">
        <f>VLOOKUP(B460,IF(A460="COMPOSICAO",S!$A:$D,I!$A:$D),3,FALSE)</f>
        <v>H</v>
      </c>
      <c r="H460" s="81">
        <v>1</v>
      </c>
      <c r="I460" s="56">
        <f>IF(A460="COMPOSICAO",VLOOKUP("TOTAL - "&amp;B460,COMPOSICAO_AUX_3!$A:$J,10,FALSE),VLOOKUP(B460,I!$A:$D,4,FALSE))</f>
        <v>12.03</v>
      </c>
      <c r="J460" s="60">
        <f t="shared" ref="J460:J467" si="16">TRUNC(H460*I460,2)</f>
        <v>12.03</v>
      </c>
      <c r="K460" s="59"/>
    </row>
    <row r="461" spans="1:13" ht="30" customHeight="1" x14ac:dyDescent="0.25">
      <c r="A461" s="54" t="s">
        <v>433</v>
      </c>
      <c r="B461" s="67">
        <v>37370</v>
      </c>
      <c r="C461" s="55" t="str">
        <f>VLOOKUP(B461,IF(A461="COMPOSICAO",S!$A:$D,I!$A:$D),2,FALSE)</f>
        <v>ALIMENTACAO - HORISTA (COLETADO CAIXA - ENCARGOS COMPLEMENTARES)</v>
      </c>
      <c r="D461" s="55"/>
      <c r="E461" s="55"/>
      <c r="F461" s="55"/>
      <c r="G461" s="54" t="str">
        <f>VLOOKUP(B461,IF(A461="COMPOSICAO",S!$A:$D,I!$A:$D),3,FALSE)</f>
        <v>H</v>
      </c>
      <c r="H461" s="81">
        <v>1</v>
      </c>
      <c r="I461" s="56">
        <f>IF(A461="COMPOSICAO",VLOOKUP("TOTAL - "&amp;B461,COMPOSICAO_AUX_3!$A:$J,10,FALSE),VLOOKUP(B461,I!$A:$D,4,FALSE))</f>
        <v>3.29</v>
      </c>
      <c r="J461" s="60">
        <f t="shared" si="16"/>
        <v>3.29</v>
      </c>
      <c r="K461" s="59"/>
    </row>
    <row r="462" spans="1:13" ht="30" customHeight="1" x14ac:dyDescent="0.25">
      <c r="A462" s="54" t="s">
        <v>433</v>
      </c>
      <c r="B462" s="67">
        <v>37371</v>
      </c>
      <c r="C462" s="55" t="str">
        <f>VLOOKUP(B462,IF(A462="COMPOSICAO",S!$A:$D,I!$A:$D),2,FALSE)</f>
        <v>TRANSPORTE - HORISTA (COLETADO CAIXA - ENCARGOS COMPLEMENTARES)</v>
      </c>
      <c r="D462" s="55"/>
      <c r="E462" s="55"/>
      <c r="F462" s="55"/>
      <c r="G462" s="54" t="str">
        <f>VLOOKUP(B462,IF(A462="COMPOSICAO",S!$A:$D,I!$A:$D),3,FALSE)</f>
        <v>H</v>
      </c>
      <c r="H462" s="81">
        <v>1</v>
      </c>
      <c r="I462" s="56">
        <f>IF(A462="COMPOSICAO",VLOOKUP("TOTAL - "&amp;B462,COMPOSICAO_AUX_3!$A:$J,10,FALSE),VLOOKUP(B462,I!$A:$D,4,FALSE))</f>
        <v>1.5</v>
      </c>
      <c r="J462" s="60">
        <f t="shared" si="16"/>
        <v>1.5</v>
      </c>
      <c r="K462" s="59"/>
    </row>
    <row r="463" spans="1:13" ht="30" customHeight="1" x14ac:dyDescent="0.25">
      <c r="A463" s="54" t="s">
        <v>433</v>
      </c>
      <c r="B463" s="67">
        <v>37372</v>
      </c>
      <c r="C463" s="55" t="str">
        <f>VLOOKUP(B463,IF(A463="COMPOSICAO",S!$A:$D,I!$A:$D),2,FALSE)</f>
        <v>EXAMES - HORISTA (COLETADO CAIXA - ENCARGOS COMPLEMENTARES)</v>
      </c>
      <c r="D463" s="55"/>
      <c r="E463" s="55"/>
      <c r="F463" s="55"/>
      <c r="G463" s="54" t="str">
        <f>VLOOKUP(B463,IF(A463="COMPOSICAO",S!$A:$D,I!$A:$D),3,FALSE)</f>
        <v>H</v>
      </c>
      <c r="H463" s="81">
        <v>1</v>
      </c>
      <c r="I463" s="56">
        <f>IF(A463="COMPOSICAO",VLOOKUP("TOTAL - "&amp;B463,COMPOSICAO_AUX_3!$A:$J,10,FALSE),VLOOKUP(B463,I!$A:$D,4,FALSE))</f>
        <v>1.1399999999999999</v>
      </c>
      <c r="J463" s="60">
        <f t="shared" si="16"/>
        <v>1.1399999999999999</v>
      </c>
      <c r="K463" s="59"/>
    </row>
    <row r="464" spans="1:13" ht="30" customHeight="1" x14ac:dyDescent="0.25">
      <c r="A464" s="54" t="s">
        <v>433</v>
      </c>
      <c r="B464" s="67">
        <v>37373</v>
      </c>
      <c r="C464" s="55" t="str">
        <f>VLOOKUP(B464,IF(A464="COMPOSICAO",S!$A:$D,I!$A:$D),2,FALSE)</f>
        <v>SEGURO - HORISTA (COLETADO CAIXA - ENCARGOS COMPLEMENTARES)</v>
      </c>
      <c r="D464" s="55"/>
      <c r="E464" s="55"/>
      <c r="F464" s="55"/>
      <c r="G464" s="54" t="str">
        <f>VLOOKUP(B464,IF(A464="COMPOSICAO",S!$A:$D,I!$A:$D),3,FALSE)</f>
        <v>H</v>
      </c>
      <c r="H464" s="81">
        <v>1</v>
      </c>
      <c r="I464" s="56">
        <f>IF(A464="COMPOSICAO",VLOOKUP("TOTAL - "&amp;B464,COMPOSICAO_AUX_3!$A:$J,10,FALSE),VLOOKUP(B464,I!$A:$D,4,FALSE))</f>
        <v>0.06</v>
      </c>
      <c r="J464" s="60">
        <f t="shared" si="16"/>
        <v>0.06</v>
      </c>
      <c r="K464" s="59"/>
    </row>
    <row r="465" spans="1:13" ht="30" customHeight="1" x14ac:dyDescent="0.25">
      <c r="A465" s="54" t="s">
        <v>433</v>
      </c>
      <c r="B465" s="67">
        <v>43460</v>
      </c>
      <c r="C465" s="55" t="str">
        <f>VLOOKUP(B465,IF(A465="COMPOSICAO",S!$A:$D,I!$A:$D),2,FALSE)</f>
        <v>FERRAMENTAS - FAMILIA ELETRICISTA - HORISTA (ENCARGOS COMPLEMENTARES - COLETADO CAIXA)</v>
      </c>
      <c r="D465" s="55"/>
      <c r="E465" s="55"/>
      <c r="F465" s="55"/>
      <c r="G465" s="54" t="str">
        <f>VLOOKUP(B465,IF(A465="COMPOSICAO",S!$A:$D,I!$A:$D),3,FALSE)</f>
        <v>H</v>
      </c>
      <c r="H465" s="81">
        <v>1</v>
      </c>
      <c r="I465" s="56">
        <f>IF(A465="COMPOSICAO",VLOOKUP("TOTAL - "&amp;B465,COMPOSICAO_AUX_3!$A:$J,10,FALSE),VLOOKUP(B465,I!$A:$D,4,FALSE))</f>
        <v>0.86</v>
      </c>
      <c r="J465" s="60">
        <f t="shared" si="16"/>
        <v>0.86</v>
      </c>
      <c r="K465" s="59"/>
    </row>
    <row r="466" spans="1:13" ht="30" customHeight="1" x14ac:dyDescent="0.25">
      <c r="A466" s="54" t="s">
        <v>433</v>
      </c>
      <c r="B466" s="67">
        <v>43484</v>
      </c>
      <c r="C466" s="55" t="str">
        <f>VLOOKUP(B466,IF(A466="COMPOSICAO",S!$A:$D,I!$A:$D),2,FALSE)</f>
        <v>EPI - FAMILIA ELETRICISTA - HORISTA (ENCARGOS COMPLEMENTARES - COLETADO CAIXA)</v>
      </c>
      <c r="D466" s="55"/>
      <c r="E466" s="55"/>
      <c r="F466" s="55"/>
      <c r="G466" s="54" t="str">
        <f>VLOOKUP(B466,IF(A466="COMPOSICAO",S!$A:$D,I!$A:$D),3,FALSE)</f>
        <v>H</v>
      </c>
      <c r="H466" s="81">
        <v>1</v>
      </c>
      <c r="I466" s="56">
        <f>IF(A466="COMPOSICAO",VLOOKUP("TOTAL - "&amp;B466,COMPOSICAO_AUX_3!$A:$J,10,FALSE),VLOOKUP(B466,I!$A:$D,4,FALSE))</f>
        <v>1.1399999999999999</v>
      </c>
      <c r="J466" s="60">
        <f t="shared" si="16"/>
        <v>1.1399999999999999</v>
      </c>
      <c r="K466" s="59"/>
    </row>
    <row r="467" spans="1:13" ht="30" customHeight="1" x14ac:dyDescent="0.25">
      <c r="A467" s="54" t="s">
        <v>434</v>
      </c>
      <c r="B467" s="67">
        <v>95316</v>
      </c>
      <c r="C467" s="55" t="str">
        <f>VLOOKUP(B467,IF(A467="COMPOSICAO",S!$A:$D,I!$A:$D),2,FALSE)</f>
        <v>CURSO DE CAPACITAÇÃO PARA AUXILIAR DE ELETRICISTA (ENCARGOS COMPLEMENTARES) - HORISTA</v>
      </c>
      <c r="D467" s="55"/>
      <c r="E467" s="55"/>
      <c r="F467" s="55"/>
      <c r="G467" s="54" t="str">
        <f>VLOOKUP(B467,IF(A467="COMPOSICAO",S!$A:$D,I!$A:$D),3,FALSE)</f>
        <v>H</v>
      </c>
      <c r="H467" s="81">
        <v>1</v>
      </c>
      <c r="I467" s="56">
        <f>IF(A467="COMPOSICAO",VLOOKUP("TOTAL - "&amp;B467,COMPOSICAO_AUX_3!$A:$J,10,FALSE),VLOOKUP(B467,I!$A:$D,4,FALSE))</f>
        <v>0.47</v>
      </c>
      <c r="J467" s="60">
        <f t="shared" si="16"/>
        <v>0.47</v>
      </c>
      <c r="K467" s="59"/>
    </row>
    <row r="468" spans="1:13" ht="15" customHeight="1" x14ac:dyDescent="0.25">
      <c r="A468" s="76" t="s">
        <v>687</v>
      </c>
      <c r="B468" s="77"/>
      <c r="C468" s="77"/>
      <c r="D468" s="77"/>
      <c r="E468" s="77"/>
      <c r="F468" s="77"/>
      <c r="G468" s="78"/>
      <c r="H468" s="79"/>
      <c r="I468" s="80"/>
      <c r="J468" s="60">
        <f>SUM(J459:K467)</f>
        <v>20.49</v>
      </c>
      <c r="K468" s="59"/>
    </row>
    <row r="469" spans="1:13" ht="15" customHeight="1" x14ac:dyDescent="0.25">
      <c r="A469" s="4"/>
      <c r="B469" s="4"/>
      <c r="C469" s="4"/>
      <c r="D469" s="4"/>
      <c r="E469" s="4"/>
      <c r="F469" s="4"/>
      <c r="G469" s="4"/>
      <c r="H469" s="4"/>
      <c r="I469" s="4"/>
      <c r="J469" s="4"/>
      <c r="K469" s="4"/>
    </row>
    <row r="470" spans="1:13" ht="15" customHeight="1" x14ac:dyDescent="0.25">
      <c r="A470" s="22" t="s">
        <v>429</v>
      </c>
      <c r="B470" s="22" t="s">
        <v>32</v>
      </c>
      <c r="C470" s="46" t="s">
        <v>8</v>
      </c>
      <c r="D470" s="47"/>
      <c r="E470" s="47"/>
      <c r="F470" s="47"/>
      <c r="G470" s="7" t="s">
        <v>33</v>
      </c>
      <c r="H470" s="7" t="s">
        <v>430</v>
      </c>
      <c r="I470" s="7" t="s">
        <v>431</v>
      </c>
      <c r="J470" s="34" t="s">
        <v>10</v>
      </c>
      <c r="K470" s="33"/>
    </row>
    <row r="471" spans="1:13" ht="30" customHeight="1" x14ac:dyDescent="0.25">
      <c r="A471" s="7" t="s">
        <v>622</v>
      </c>
      <c r="B471" s="71">
        <v>95324</v>
      </c>
      <c r="C471" s="73" t="str">
        <f>VLOOKUP(B471,S!$A:$D,2,FALSE)</f>
        <v>CURSO DE CAPACITAÇÃO PARA AZULEJISTA OU LADRILHISTA (ENCARGOS COMPLEMENTARES) - HORISTA</v>
      </c>
      <c r="D471" s="73"/>
      <c r="E471" s="73"/>
      <c r="F471" s="72"/>
      <c r="G471" s="7" t="str">
        <f>VLOOKUP(B471,S!$A:$D,3,FALSE)</f>
        <v>H</v>
      </c>
      <c r="H471" s="74"/>
      <c r="I471" s="74">
        <f>J473</f>
        <v>0.26</v>
      </c>
      <c r="J471" s="53"/>
      <c r="K471" s="52"/>
      <c r="L471" s="74">
        <f>VLOOKUP(B471,S!$A:$D,4,FALSE)</f>
        <v>0.26</v>
      </c>
      <c r="M471" s="7" t="str">
        <f>IF(ROUND((L471-I471),2)=0,"OK, confere com a tabela.",IF(ROUND((L471-I471),2)&lt;0,"ACIMA ("&amp;TEXT(ROUND(I471*100/L471,4),"0,0000")&amp;" %) da tabela.","ABAIXO ("&amp;TEXT(ROUND(I471*100/L471,4),"0,0000")&amp;" %) da tabela."))</f>
        <v>OK, confere com a tabela.</v>
      </c>
    </row>
    <row r="472" spans="1:13" ht="15" customHeight="1" x14ac:dyDescent="0.25">
      <c r="A472" s="54" t="s">
        <v>433</v>
      </c>
      <c r="B472" s="67">
        <v>4760</v>
      </c>
      <c r="C472" s="55" t="str">
        <f>VLOOKUP(B472,IF(A472="COMPOSICAO",S!$A:$D,I!$A:$D),2,FALSE)</f>
        <v>AZULEJISTA OU LADRILHEIRO (HORISTA)</v>
      </c>
      <c r="D472" s="55"/>
      <c r="E472" s="55"/>
      <c r="F472" s="55"/>
      <c r="G472" s="54" t="str">
        <f>VLOOKUP(B472,IF(A472="COMPOSICAO",S!$A:$D,I!$A:$D),3,FALSE)</f>
        <v>H</v>
      </c>
      <c r="H472" s="81">
        <v>1.549E-2</v>
      </c>
      <c r="I472" s="56">
        <f>IF(A472="COMPOSICAO",VLOOKUP("TOTAL - "&amp;B472,COMPOSICAO_AUX_3!$A:$J,10,FALSE),VLOOKUP(B472,I!$A:$D,4,FALSE))</f>
        <v>17.399999999999999</v>
      </c>
      <c r="J472" s="60">
        <f>TRUNC(H472*I472,2)</f>
        <v>0.26</v>
      </c>
      <c r="K472" s="59"/>
    </row>
    <row r="473" spans="1:13" ht="15" customHeight="1" x14ac:dyDescent="0.25">
      <c r="A473" s="76" t="s">
        <v>774</v>
      </c>
      <c r="B473" s="77"/>
      <c r="C473" s="77"/>
      <c r="D473" s="77"/>
      <c r="E473" s="77"/>
      <c r="F473" s="77"/>
      <c r="G473" s="78"/>
      <c r="H473" s="79"/>
      <c r="I473" s="80"/>
      <c r="J473" s="60">
        <f>SUM(J471:K472)</f>
        <v>0.26</v>
      </c>
      <c r="K473" s="59"/>
    </row>
    <row r="474" spans="1:13" ht="15" customHeight="1" x14ac:dyDescent="0.25">
      <c r="A474" s="4"/>
      <c r="B474" s="4"/>
      <c r="C474" s="4"/>
      <c r="D474" s="4"/>
      <c r="E474" s="4"/>
      <c r="F474" s="4"/>
      <c r="G474" s="4"/>
      <c r="H474" s="4"/>
      <c r="I474" s="4"/>
      <c r="J474" s="4"/>
      <c r="K474" s="4"/>
    </row>
    <row r="475" spans="1:13" ht="15" customHeight="1" x14ac:dyDescent="0.25">
      <c r="A475" s="22" t="s">
        <v>429</v>
      </c>
      <c r="B475" s="22" t="s">
        <v>32</v>
      </c>
      <c r="C475" s="46" t="s">
        <v>8</v>
      </c>
      <c r="D475" s="47"/>
      <c r="E475" s="47"/>
      <c r="F475" s="47"/>
      <c r="G475" s="7" t="s">
        <v>33</v>
      </c>
      <c r="H475" s="7" t="s">
        <v>430</v>
      </c>
      <c r="I475" s="7" t="s">
        <v>431</v>
      </c>
      <c r="J475" s="34" t="s">
        <v>10</v>
      </c>
      <c r="K475" s="33"/>
    </row>
    <row r="476" spans="1:13" ht="30" customHeight="1" x14ac:dyDescent="0.25">
      <c r="A476" s="7" t="s">
        <v>622</v>
      </c>
      <c r="B476" s="71">
        <v>95372</v>
      </c>
      <c r="C476" s="73" t="str">
        <f>VLOOKUP(B476,S!$A:$D,2,FALSE)</f>
        <v>CURSO DE CAPACITAÇÃO PARA PINTOR (ENCARGOS COMPLEMENTARES) - HORISTA</v>
      </c>
      <c r="D476" s="73"/>
      <c r="E476" s="73"/>
      <c r="F476" s="72"/>
      <c r="G476" s="7" t="str">
        <f>VLOOKUP(B476,S!$A:$D,3,FALSE)</f>
        <v>H</v>
      </c>
      <c r="H476" s="74"/>
      <c r="I476" s="74">
        <f>J478</f>
        <v>0.26</v>
      </c>
      <c r="J476" s="53"/>
      <c r="K476" s="52"/>
      <c r="L476" s="74">
        <f>VLOOKUP(B476,S!$A:$D,4,FALSE)</f>
        <v>0.26</v>
      </c>
      <c r="M476" s="7" t="str">
        <f>IF(ROUND((L476-I476),2)=0,"OK, confere com a tabela.",IF(ROUND((L476-I476),2)&lt;0,"ACIMA ("&amp;TEXT(ROUND(I476*100/L476,4),"0,0000")&amp;" %) da tabela.","ABAIXO ("&amp;TEXT(ROUND(I476*100/L476,4),"0,0000")&amp;" %) da tabela."))</f>
        <v>OK, confere com a tabela.</v>
      </c>
    </row>
    <row r="477" spans="1:13" ht="15" customHeight="1" x14ac:dyDescent="0.25">
      <c r="A477" s="54" t="s">
        <v>433</v>
      </c>
      <c r="B477" s="67">
        <v>4783</v>
      </c>
      <c r="C477" s="55" t="str">
        <f>VLOOKUP(B477,IF(A477="COMPOSICAO",S!$A:$D,I!$A:$D),2,FALSE)</f>
        <v>PINTOR (HORISTA)</v>
      </c>
      <c r="D477" s="55"/>
      <c r="E477" s="55"/>
      <c r="F477" s="55"/>
      <c r="G477" s="54" t="str">
        <f>VLOOKUP(B477,IF(A477="COMPOSICAO",S!$A:$D,I!$A:$D),3,FALSE)</f>
        <v>H</v>
      </c>
      <c r="H477" s="81">
        <v>1.549E-2</v>
      </c>
      <c r="I477" s="56">
        <f>IF(A477="COMPOSICAO",VLOOKUP("TOTAL - "&amp;B477,COMPOSICAO_AUX_3!$A:$J,10,FALSE),VLOOKUP(B477,I!$A:$D,4,FALSE))</f>
        <v>17.399999999999999</v>
      </c>
      <c r="J477" s="60">
        <f>TRUNC(H477*I477,2)</f>
        <v>0.26</v>
      </c>
      <c r="K477" s="59"/>
    </row>
    <row r="478" spans="1:13" ht="15" customHeight="1" x14ac:dyDescent="0.25">
      <c r="A478" s="76" t="s">
        <v>775</v>
      </c>
      <c r="B478" s="77"/>
      <c r="C478" s="77"/>
      <c r="D478" s="77"/>
      <c r="E478" s="77"/>
      <c r="F478" s="77"/>
      <c r="G478" s="78"/>
      <c r="H478" s="79"/>
      <c r="I478" s="80"/>
      <c r="J478" s="60">
        <f>SUM(J476:K477)</f>
        <v>0.26</v>
      </c>
      <c r="K478" s="59"/>
    </row>
    <row r="479" spans="1:13" ht="15" customHeight="1" x14ac:dyDescent="0.25">
      <c r="A479" s="4"/>
      <c r="B479" s="4"/>
      <c r="C479" s="4"/>
      <c r="D479" s="4"/>
      <c r="E479" s="4"/>
      <c r="F479" s="4"/>
      <c r="G479" s="4"/>
      <c r="H479" s="4"/>
      <c r="I479" s="4"/>
      <c r="J479" s="4"/>
      <c r="K479" s="4"/>
    </row>
    <row r="480" spans="1:13" ht="15" customHeight="1" x14ac:dyDescent="0.25">
      <c r="A480" s="22" t="s">
        <v>429</v>
      </c>
      <c r="B480" s="22" t="s">
        <v>32</v>
      </c>
      <c r="C480" s="46" t="s">
        <v>8</v>
      </c>
      <c r="D480" s="47"/>
      <c r="E480" s="47"/>
      <c r="F480" s="47"/>
      <c r="G480" s="7" t="s">
        <v>33</v>
      </c>
      <c r="H480" s="7" t="s">
        <v>430</v>
      </c>
      <c r="I480" s="7" t="s">
        <v>431</v>
      </c>
      <c r="J480" s="34" t="s">
        <v>10</v>
      </c>
      <c r="K480" s="33"/>
    </row>
    <row r="481" spans="1:13" ht="30" customHeight="1" x14ac:dyDescent="0.25">
      <c r="A481" s="7" t="s">
        <v>622</v>
      </c>
      <c r="B481" s="71">
        <v>88295</v>
      </c>
      <c r="C481" s="73" t="str">
        <f>VLOOKUP(B481,S!$A:$D,2,FALSE)</f>
        <v>OPERADOR DE GUINCHO COM ENCARGOS COMPLEMENTARES</v>
      </c>
      <c r="D481" s="73"/>
      <c r="E481" s="73"/>
      <c r="F481" s="72"/>
      <c r="G481" s="7" t="str">
        <f>VLOOKUP(B481,S!$A:$D,3,FALSE)</f>
        <v>H</v>
      </c>
      <c r="H481" s="74"/>
      <c r="I481" s="74">
        <f>J490</f>
        <v>20.23</v>
      </c>
      <c r="J481" s="53"/>
      <c r="K481" s="52"/>
      <c r="L481" s="74">
        <f>VLOOKUP(B481,S!$A:$D,4,FALSE)</f>
        <v>20.23</v>
      </c>
      <c r="M481" s="7" t="str">
        <f>IF(ROUND((L481-I481),2)=0,"OK, confere com a tabela.",IF(ROUND((L481-I481),2)&lt;0,"ACIMA ("&amp;TEXT(ROUND(I481*100/L481,4),"0,0000")&amp;" %) da tabela.","ABAIXO ("&amp;TEXT(ROUND(I481*100/L481,4),"0,0000")&amp;" %) da tabela."))</f>
        <v>OK, confere com a tabela.</v>
      </c>
    </row>
    <row r="482" spans="1:13" ht="15" customHeight="1" x14ac:dyDescent="0.25">
      <c r="A482" s="54" t="s">
        <v>433</v>
      </c>
      <c r="B482" s="67">
        <v>4253</v>
      </c>
      <c r="C482" s="55" t="str">
        <f>VLOOKUP(B482,IF(A482="COMPOSICAO",S!$A:$D,I!$A:$D),2,FALSE)</f>
        <v>OPERADOR DE GUINCHO OU GUINCHEIRO</v>
      </c>
      <c r="D482" s="55"/>
      <c r="E482" s="55"/>
      <c r="F482" s="55"/>
      <c r="G482" s="54" t="str">
        <f>VLOOKUP(B482,IF(A482="COMPOSICAO",S!$A:$D,I!$A:$D),3,FALSE)</f>
        <v>H</v>
      </c>
      <c r="H482" s="81">
        <v>1</v>
      </c>
      <c r="I482" s="56">
        <f>IF(A482="COMPOSICAO",VLOOKUP("TOTAL - "&amp;B482,COMPOSICAO_AUX_3!$A:$J,10,FALSE),VLOOKUP(B482,I!$A:$D,4,FALSE))</f>
        <v>13.19</v>
      </c>
      <c r="J482" s="60">
        <f t="shared" ref="J482:J489" si="17">TRUNC(H482*I482,2)</f>
        <v>13.19</v>
      </c>
      <c r="K482" s="59"/>
    </row>
    <row r="483" spans="1:13" ht="30" customHeight="1" x14ac:dyDescent="0.25">
      <c r="A483" s="54" t="s">
        <v>433</v>
      </c>
      <c r="B483" s="67">
        <v>37370</v>
      </c>
      <c r="C483" s="55" t="str">
        <f>VLOOKUP(B483,IF(A483="COMPOSICAO",S!$A:$D,I!$A:$D),2,FALSE)</f>
        <v>ALIMENTACAO - HORISTA (COLETADO CAIXA - ENCARGOS COMPLEMENTARES)</v>
      </c>
      <c r="D483" s="55"/>
      <c r="E483" s="55"/>
      <c r="F483" s="55"/>
      <c r="G483" s="54" t="str">
        <f>VLOOKUP(B483,IF(A483="COMPOSICAO",S!$A:$D,I!$A:$D),3,FALSE)</f>
        <v>H</v>
      </c>
      <c r="H483" s="81">
        <v>1</v>
      </c>
      <c r="I483" s="56">
        <f>IF(A483="COMPOSICAO",VLOOKUP("TOTAL - "&amp;B483,COMPOSICAO_AUX_3!$A:$J,10,FALSE),VLOOKUP(B483,I!$A:$D,4,FALSE))</f>
        <v>3.29</v>
      </c>
      <c r="J483" s="60">
        <f t="shared" si="17"/>
        <v>3.29</v>
      </c>
      <c r="K483" s="59"/>
    </row>
    <row r="484" spans="1:13" ht="30" customHeight="1" x14ac:dyDescent="0.25">
      <c r="A484" s="54" t="s">
        <v>433</v>
      </c>
      <c r="B484" s="67">
        <v>37371</v>
      </c>
      <c r="C484" s="55" t="str">
        <f>VLOOKUP(B484,IF(A484="COMPOSICAO",S!$A:$D,I!$A:$D),2,FALSE)</f>
        <v>TRANSPORTE - HORISTA (COLETADO CAIXA - ENCARGOS COMPLEMENTARES)</v>
      </c>
      <c r="D484" s="55"/>
      <c r="E484" s="55"/>
      <c r="F484" s="55"/>
      <c r="G484" s="54" t="str">
        <f>VLOOKUP(B484,IF(A484="COMPOSICAO",S!$A:$D,I!$A:$D),3,FALSE)</f>
        <v>H</v>
      </c>
      <c r="H484" s="81">
        <v>1</v>
      </c>
      <c r="I484" s="56">
        <f>IF(A484="COMPOSICAO",VLOOKUP("TOTAL - "&amp;B484,COMPOSICAO_AUX_3!$A:$J,10,FALSE),VLOOKUP(B484,I!$A:$D,4,FALSE))</f>
        <v>1.5</v>
      </c>
      <c r="J484" s="60">
        <f t="shared" si="17"/>
        <v>1.5</v>
      </c>
      <c r="K484" s="59"/>
    </row>
    <row r="485" spans="1:13" ht="30" customHeight="1" x14ac:dyDescent="0.25">
      <c r="A485" s="54" t="s">
        <v>433</v>
      </c>
      <c r="B485" s="67">
        <v>37372</v>
      </c>
      <c r="C485" s="55" t="str">
        <f>VLOOKUP(B485,IF(A485="COMPOSICAO",S!$A:$D,I!$A:$D),2,FALSE)</f>
        <v>EXAMES - HORISTA (COLETADO CAIXA - ENCARGOS COMPLEMENTARES)</v>
      </c>
      <c r="D485" s="55"/>
      <c r="E485" s="55"/>
      <c r="F485" s="55"/>
      <c r="G485" s="54" t="str">
        <f>VLOOKUP(B485,IF(A485="COMPOSICAO",S!$A:$D,I!$A:$D),3,FALSE)</f>
        <v>H</v>
      </c>
      <c r="H485" s="81">
        <v>1</v>
      </c>
      <c r="I485" s="56">
        <f>IF(A485="COMPOSICAO",VLOOKUP("TOTAL - "&amp;B485,COMPOSICAO_AUX_3!$A:$J,10,FALSE),VLOOKUP(B485,I!$A:$D,4,FALSE))</f>
        <v>1.1399999999999999</v>
      </c>
      <c r="J485" s="60">
        <f t="shared" si="17"/>
        <v>1.1399999999999999</v>
      </c>
      <c r="K485" s="59"/>
    </row>
    <row r="486" spans="1:13" ht="30" customHeight="1" x14ac:dyDescent="0.25">
      <c r="A486" s="54" t="s">
        <v>433</v>
      </c>
      <c r="B486" s="67">
        <v>37373</v>
      </c>
      <c r="C486" s="55" t="str">
        <f>VLOOKUP(B486,IF(A486="COMPOSICAO",S!$A:$D,I!$A:$D),2,FALSE)</f>
        <v>SEGURO - HORISTA (COLETADO CAIXA - ENCARGOS COMPLEMENTARES)</v>
      </c>
      <c r="D486" s="55"/>
      <c r="E486" s="55"/>
      <c r="F486" s="55"/>
      <c r="G486" s="54" t="str">
        <f>VLOOKUP(B486,IF(A486="COMPOSICAO",S!$A:$D,I!$A:$D),3,FALSE)</f>
        <v>H</v>
      </c>
      <c r="H486" s="81">
        <v>1</v>
      </c>
      <c r="I486" s="56">
        <f>IF(A486="COMPOSICAO",VLOOKUP("TOTAL - "&amp;B486,COMPOSICAO_AUX_3!$A:$J,10,FALSE),VLOOKUP(B486,I!$A:$D,4,FALSE))</f>
        <v>0.06</v>
      </c>
      <c r="J486" s="60">
        <f t="shared" si="17"/>
        <v>0.06</v>
      </c>
      <c r="K486" s="59"/>
    </row>
    <row r="487" spans="1:13" ht="45" customHeight="1" x14ac:dyDescent="0.25">
      <c r="A487" s="54" t="s">
        <v>433</v>
      </c>
      <c r="B487" s="67">
        <v>43464</v>
      </c>
      <c r="C487" s="55" t="str">
        <f>VLOOKUP(B487,IF(A487="COMPOSICAO",S!$A:$D,I!$A:$D),2,FALSE)</f>
        <v>FERRAMENTAS - FAMILIA OPERADOR ESCAVADEIRA - HORISTA (ENCARGOS COMPLEMENTARES - COLETADO CAIXA)</v>
      </c>
      <c r="D487" s="55"/>
      <c r="E487" s="55"/>
      <c r="F487" s="55"/>
      <c r="G487" s="54" t="str">
        <f>VLOOKUP(B487,IF(A487="COMPOSICAO",S!$A:$D,I!$A:$D),3,FALSE)</f>
        <v>H</v>
      </c>
      <c r="H487" s="81">
        <v>1</v>
      </c>
      <c r="I487" s="56">
        <f>IF(A487="COMPOSICAO",VLOOKUP("TOTAL - "&amp;B487,COMPOSICAO_AUX_3!$A:$J,10,FALSE),VLOOKUP(B487,I!$A:$D,4,FALSE))</f>
        <v>0.01</v>
      </c>
      <c r="J487" s="60">
        <f t="shared" si="17"/>
        <v>0.01</v>
      </c>
      <c r="K487" s="59"/>
    </row>
    <row r="488" spans="1:13" ht="30" customHeight="1" x14ac:dyDescent="0.25">
      <c r="A488" s="54" t="s">
        <v>433</v>
      </c>
      <c r="B488" s="67">
        <v>43488</v>
      </c>
      <c r="C488" s="55" t="str">
        <f>VLOOKUP(B488,IF(A488="COMPOSICAO",S!$A:$D,I!$A:$D),2,FALSE)</f>
        <v>EPI - FAMILIA OPERADOR ESCAVADEIRA - HORISTA (ENCARGOS COMPLEMENTARES - COLETADO CAIXA)</v>
      </c>
      <c r="D488" s="55"/>
      <c r="E488" s="55"/>
      <c r="F488" s="55"/>
      <c r="G488" s="54" t="str">
        <f>VLOOKUP(B488,IF(A488="COMPOSICAO",S!$A:$D,I!$A:$D),3,FALSE)</f>
        <v>H</v>
      </c>
      <c r="H488" s="81">
        <v>1</v>
      </c>
      <c r="I488" s="56">
        <f>IF(A488="COMPOSICAO",VLOOKUP("TOTAL - "&amp;B488,COMPOSICAO_AUX_3!$A:$J,10,FALSE),VLOOKUP(B488,I!$A:$D,4,FALSE))</f>
        <v>0.82</v>
      </c>
      <c r="J488" s="60">
        <f t="shared" si="17"/>
        <v>0.82</v>
      </c>
      <c r="K488" s="59"/>
    </row>
    <row r="489" spans="1:13" ht="30" customHeight="1" x14ac:dyDescent="0.25">
      <c r="A489" s="54" t="s">
        <v>434</v>
      </c>
      <c r="B489" s="67">
        <v>95358</v>
      </c>
      <c r="C489" s="55" t="str">
        <f>VLOOKUP(B489,IF(A489="COMPOSICAO",S!$A:$D,I!$A:$D),2,FALSE)</f>
        <v>CURSO DE CAPACITAÇÃO PARA OPERADOR DE GUINCHO (ENCARGOS COMPLEMENTARES) - HORISTA</v>
      </c>
      <c r="D489" s="55"/>
      <c r="E489" s="55"/>
      <c r="F489" s="55"/>
      <c r="G489" s="54" t="str">
        <f>VLOOKUP(B489,IF(A489="COMPOSICAO",S!$A:$D,I!$A:$D),3,FALSE)</f>
        <v>H</v>
      </c>
      <c r="H489" s="81">
        <v>1</v>
      </c>
      <c r="I489" s="56">
        <f>IF(A489="COMPOSICAO",VLOOKUP("TOTAL - "&amp;B489,COMPOSICAO_AUX_3!$A:$J,10,FALSE),VLOOKUP(B489,I!$A:$D,4,FALSE))</f>
        <v>0.22</v>
      </c>
      <c r="J489" s="60">
        <f t="shared" si="17"/>
        <v>0.22</v>
      </c>
      <c r="K489" s="59"/>
    </row>
    <row r="490" spans="1:13" ht="15" customHeight="1" x14ac:dyDescent="0.25">
      <c r="A490" s="76" t="s">
        <v>776</v>
      </c>
      <c r="B490" s="77"/>
      <c r="C490" s="77"/>
      <c r="D490" s="77"/>
      <c r="E490" s="77"/>
      <c r="F490" s="77"/>
      <c r="G490" s="78"/>
      <c r="H490" s="79"/>
      <c r="I490" s="80"/>
      <c r="J490" s="60">
        <f>SUM(J481:K489)</f>
        <v>20.23</v>
      </c>
      <c r="K490" s="59"/>
    </row>
    <row r="491" spans="1:13" ht="15" customHeight="1" x14ac:dyDescent="0.25">
      <c r="A491" s="4"/>
      <c r="B491" s="4"/>
      <c r="C491" s="4"/>
      <c r="D491" s="4"/>
      <c r="E491" s="4"/>
      <c r="F491" s="4"/>
      <c r="G491" s="4"/>
      <c r="H491" s="4"/>
      <c r="I491" s="4"/>
      <c r="J491" s="4"/>
      <c r="K491" s="4"/>
    </row>
    <row r="492" spans="1:13" ht="15" customHeight="1" x14ac:dyDescent="0.25">
      <c r="A492" s="22" t="s">
        <v>429</v>
      </c>
      <c r="B492" s="22" t="s">
        <v>32</v>
      </c>
      <c r="C492" s="46" t="s">
        <v>8</v>
      </c>
      <c r="D492" s="47"/>
      <c r="E492" s="47"/>
      <c r="F492" s="47"/>
      <c r="G492" s="7" t="s">
        <v>33</v>
      </c>
      <c r="H492" s="7" t="s">
        <v>430</v>
      </c>
      <c r="I492" s="7" t="s">
        <v>431</v>
      </c>
      <c r="J492" s="34" t="s">
        <v>10</v>
      </c>
      <c r="K492" s="33"/>
    </row>
    <row r="493" spans="1:13" ht="45" customHeight="1" x14ac:dyDescent="0.25">
      <c r="A493" s="7" t="s">
        <v>625</v>
      </c>
      <c r="B493" s="71">
        <v>93277</v>
      </c>
      <c r="C493" s="73" t="str">
        <f>VLOOKUP(B493,S!$A:$D,2,FALSE)</f>
        <v>GUINCHO ELÉTRICO DE COLUNA, CAPACIDADE 400 KG, COM MOTO FREIO, MOTOR TRIFÁSICO DE 1,25 CV - DEPRECIAÇÃO. AF_03/2016</v>
      </c>
      <c r="D493" s="73"/>
      <c r="E493" s="73"/>
      <c r="F493" s="72"/>
      <c r="G493" s="7" t="str">
        <f>VLOOKUP(B493,S!$A:$D,3,FALSE)</f>
        <v>H</v>
      </c>
      <c r="H493" s="74"/>
      <c r="I493" s="74">
        <f>J495</f>
        <v>0.32</v>
      </c>
      <c r="J493" s="53"/>
      <c r="K493" s="52"/>
      <c r="L493" s="74">
        <f>VLOOKUP(B493,S!$A:$D,4,FALSE)</f>
        <v>0.32</v>
      </c>
      <c r="M493" s="7" t="str">
        <f>IF(ROUND((L493-I493),2)=0,"OK, confere com a tabela.",IF(ROUND((L493-I493),2)&lt;0,"ACIMA ("&amp;TEXT(ROUND(I493*100/L493,4),"0,0000")&amp;" %) da tabela.","ABAIXO ("&amp;TEXT(ROUND(I493*100/L493,4),"0,0000")&amp;" %) da tabela."))</f>
        <v>OK, confere com a tabela.</v>
      </c>
    </row>
    <row r="494" spans="1:13" ht="30" customHeight="1" x14ac:dyDescent="0.25">
      <c r="A494" s="54" t="s">
        <v>433</v>
      </c>
      <c r="B494" s="67">
        <v>36487</v>
      </c>
      <c r="C494" s="55" t="str">
        <f>VLOOKUP(B494,IF(A494="COMPOSICAO",S!$A:$D,I!$A:$D),2,FALSE)</f>
        <v>GUINCHO ELETRICO DE COLUNA, CAPACIDADE 400 KG, COM MOTO FREIO, MOTOR TRIFASICO DE 1,25 CV</v>
      </c>
      <c r="D494" s="55"/>
      <c r="E494" s="55"/>
      <c r="F494" s="55"/>
      <c r="G494" s="54" t="str">
        <f>VLOOKUP(B494,IF(A494="COMPOSICAO",S!$A:$D,I!$A:$D),3,FALSE)</f>
        <v>UN</v>
      </c>
      <c r="H494" s="81">
        <v>6.3999999999999997E-5</v>
      </c>
      <c r="I494" s="56">
        <f>IF(A494="COMPOSICAO",VLOOKUP("TOTAL - "&amp;B494,COMPOSICAO_AUX_3!$A:$J,10,FALSE),VLOOKUP(B494,I!$A:$D,4,FALSE))</f>
        <v>5031.78</v>
      </c>
      <c r="J494" s="60">
        <f>TRUNC(H494*I494,2)</f>
        <v>0.32</v>
      </c>
      <c r="K494" s="59"/>
    </row>
    <row r="495" spans="1:13" ht="15" customHeight="1" x14ac:dyDescent="0.25">
      <c r="A495" s="76" t="s">
        <v>777</v>
      </c>
      <c r="B495" s="77"/>
      <c r="C495" s="77"/>
      <c r="D495" s="77"/>
      <c r="E495" s="77"/>
      <c r="F495" s="77"/>
      <c r="G495" s="78"/>
      <c r="H495" s="79"/>
      <c r="I495" s="80"/>
      <c r="J495" s="60">
        <f>SUM(J493:K494)</f>
        <v>0.32</v>
      </c>
      <c r="K495" s="59"/>
    </row>
    <row r="496" spans="1:13" ht="15" customHeight="1" x14ac:dyDescent="0.25">
      <c r="A496" s="4"/>
      <c r="B496" s="4"/>
      <c r="C496" s="4"/>
      <c r="D496" s="4"/>
      <c r="E496" s="4"/>
      <c r="F496" s="4"/>
      <c r="G496" s="4"/>
      <c r="H496" s="4"/>
      <c r="I496" s="4"/>
      <c r="J496" s="4"/>
      <c r="K496" s="4"/>
    </row>
    <row r="497" spans="1:13" ht="15" customHeight="1" x14ac:dyDescent="0.25">
      <c r="A497" s="22" t="s">
        <v>429</v>
      </c>
      <c r="B497" s="22" t="s">
        <v>32</v>
      </c>
      <c r="C497" s="46" t="s">
        <v>8</v>
      </c>
      <c r="D497" s="47"/>
      <c r="E497" s="47"/>
      <c r="F497" s="47"/>
      <c r="G497" s="7" t="s">
        <v>33</v>
      </c>
      <c r="H497" s="7" t="s">
        <v>430</v>
      </c>
      <c r="I497" s="7" t="s">
        <v>431</v>
      </c>
      <c r="J497" s="34" t="s">
        <v>10</v>
      </c>
      <c r="K497" s="33"/>
    </row>
    <row r="498" spans="1:13" ht="45" customHeight="1" x14ac:dyDescent="0.25">
      <c r="A498" s="7" t="s">
        <v>625</v>
      </c>
      <c r="B498" s="71">
        <v>93278</v>
      </c>
      <c r="C498" s="73" t="str">
        <f>VLOOKUP(B498,S!$A:$D,2,FALSE)</f>
        <v>GUINCHO ELÉTRICO DE COLUNA, CAPACIDADE 400 KG, COM MOTO FREIO, MOTOR TRIFÁSICO DE 1,25 CV - JUROS. AF_03/2016</v>
      </c>
      <c r="D498" s="73"/>
      <c r="E498" s="73"/>
      <c r="F498" s="72"/>
      <c r="G498" s="7" t="str">
        <f>VLOOKUP(B498,S!$A:$D,3,FALSE)</f>
        <v>H</v>
      </c>
      <c r="H498" s="74"/>
      <c r="I498" s="74">
        <f>J500</f>
        <v>0.03</v>
      </c>
      <c r="J498" s="53"/>
      <c r="K498" s="52"/>
      <c r="L498" s="74">
        <f>VLOOKUP(B498,S!$A:$D,4,FALSE)</f>
        <v>0.03</v>
      </c>
      <c r="M498" s="7" t="str">
        <f>IF(ROUND((L498-I498),2)=0,"OK, confere com a tabela.",IF(ROUND((L498-I498),2)&lt;0,"ACIMA ("&amp;TEXT(ROUND(I498*100/L498,4),"0,0000")&amp;" %) da tabela.","ABAIXO ("&amp;TEXT(ROUND(I498*100/L498,4),"0,0000")&amp;" %) da tabela."))</f>
        <v>OK, confere com a tabela.</v>
      </c>
    </row>
    <row r="499" spans="1:13" ht="30" customHeight="1" x14ac:dyDescent="0.25">
      <c r="A499" s="54" t="s">
        <v>433</v>
      </c>
      <c r="B499" s="67">
        <v>36487</v>
      </c>
      <c r="C499" s="55" t="str">
        <f>VLOOKUP(B499,IF(A499="COMPOSICAO",S!$A:$D,I!$A:$D),2,FALSE)</f>
        <v>GUINCHO ELETRICO DE COLUNA, CAPACIDADE 400 KG, COM MOTO FREIO, MOTOR TRIFASICO DE 1,25 CV</v>
      </c>
      <c r="D499" s="55"/>
      <c r="E499" s="55"/>
      <c r="F499" s="55"/>
      <c r="G499" s="54" t="str">
        <f>VLOOKUP(B499,IF(A499="COMPOSICAO",S!$A:$D,I!$A:$D),3,FALSE)</f>
        <v>UN</v>
      </c>
      <c r="H499" s="81">
        <v>7.6000000000000001E-6</v>
      </c>
      <c r="I499" s="56">
        <f>IF(A499="COMPOSICAO",VLOOKUP("TOTAL - "&amp;B499,COMPOSICAO_AUX_3!$A:$J,10,FALSE),VLOOKUP(B499,I!$A:$D,4,FALSE))</f>
        <v>5031.78</v>
      </c>
      <c r="J499" s="60">
        <f>TRUNC(H499*I499,2)</f>
        <v>0.03</v>
      </c>
      <c r="K499" s="59"/>
    </row>
    <row r="500" spans="1:13" ht="15" customHeight="1" x14ac:dyDescent="0.25">
      <c r="A500" s="76" t="s">
        <v>778</v>
      </c>
      <c r="B500" s="77"/>
      <c r="C500" s="77"/>
      <c r="D500" s="77"/>
      <c r="E500" s="77"/>
      <c r="F500" s="77"/>
      <c r="G500" s="78"/>
      <c r="H500" s="79"/>
      <c r="I500" s="80"/>
      <c r="J500" s="60">
        <f>SUM(J498:K499)</f>
        <v>0.03</v>
      </c>
      <c r="K500" s="59"/>
    </row>
    <row r="501" spans="1:13" ht="15" customHeight="1" x14ac:dyDescent="0.25">
      <c r="A501" s="4"/>
      <c r="B501" s="4"/>
      <c r="C501" s="4"/>
      <c r="D501" s="4"/>
      <c r="E501" s="4"/>
      <c r="F501" s="4"/>
      <c r="G501" s="4"/>
      <c r="H501" s="4"/>
      <c r="I501" s="4"/>
      <c r="J501" s="4"/>
      <c r="K501" s="4"/>
    </row>
    <row r="502" spans="1:13" ht="15" customHeight="1" x14ac:dyDescent="0.25">
      <c r="A502" s="22" t="s">
        <v>429</v>
      </c>
      <c r="B502" s="22" t="s">
        <v>32</v>
      </c>
      <c r="C502" s="46" t="s">
        <v>8</v>
      </c>
      <c r="D502" s="47"/>
      <c r="E502" s="47"/>
      <c r="F502" s="47"/>
      <c r="G502" s="7" t="s">
        <v>33</v>
      </c>
      <c r="H502" s="7" t="s">
        <v>430</v>
      </c>
      <c r="I502" s="7" t="s">
        <v>431</v>
      </c>
      <c r="J502" s="34" t="s">
        <v>10</v>
      </c>
      <c r="K502" s="33"/>
    </row>
    <row r="503" spans="1:13" ht="45" customHeight="1" x14ac:dyDescent="0.25">
      <c r="A503" s="7" t="s">
        <v>625</v>
      </c>
      <c r="B503" s="71">
        <v>93279</v>
      </c>
      <c r="C503" s="73" t="str">
        <f>VLOOKUP(B503,S!$A:$D,2,FALSE)</f>
        <v>GUINCHO ELÉTRICO DE COLUNA, CAPACIDADE 400 KG, COM MOTO FREIO, MOTOR TRIFÁSICO DE 1,25 CV - MANUTENÇÃO. AF_03/2016</v>
      </c>
      <c r="D503" s="73"/>
      <c r="E503" s="73"/>
      <c r="F503" s="72"/>
      <c r="G503" s="7" t="str">
        <f>VLOOKUP(B503,S!$A:$D,3,FALSE)</f>
        <v>H</v>
      </c>
      <c r="H503" s="74"/>
      <c r="I503" s="74">
        <f>J505</f>
        <v>0.3</v>
      </c>
      <c r="J503" s="53"/>
      <c r="K503" s="52"/>
      <c r="L503" s="74">
        <f>VLOOKUP(B503,S!$A:$D,4,FALSE)</f>
        <v>0.3</v>
      </c>
      <c r="M503" s="7" t="str">
        <f>IF(ROUND((L503-I503),2)=0,"OK, confere com a tabela.",IF(ROUND((L503-I503),2)&lt;0,"ACIMA ("&amp;TEXT(ROUND(I503*100/L503,4),"0,0000")&amp;" %) da tabela.","ABAIXO ("&amp;TEXT(ROUND(I503*100/L503,4),"0,0000")&amp;" %) da tabela."))</f>
        <v>OK, confere com a tabela.</v>
      </c>
    </row>
    <row r="504" spans="1:13" ht="30" customHeight="1" x14ac:dyDescent="0.25">
      <c r="A504" s="54" t="s">
        <v>433</v>
      </c>
      <c r="B504" s="67">
        <v>36487</v>
      </c>
      <c r="C504" s="55" t="str">
        <f>VLOOKUP(B504,IF(A504="COMPOSICAO",S!$A:$D,I!$A:$D),2,FALSE)</f>
        <v>GUINCHO ELETRICO DE COLUNA, CAPACIDADE 400 KG, COM MOTO FREIO, MOTOR TRIFASICO DE 1,25 CV</v>
      </c>
      <c r="D504" s="55"/>
      <c r="E504" s="55"/>
      <c r="F504" s="55"/>
      <c r="G504" s="54" t="str">
        <f>VLOOKUP(B504,IF(A504="COMPOSICAO",S!$A:$D,I!$A:$D),3,FALSE)</f>
        <v>UN</v>
      </c>
      <c r="H504" s="81">
        <v>6.0000000000000002E-5</v>
      </c>
      <c r="I504" s="56">
        <f>IF(A504="COMPOSICAO",VLOOKUP("TOTAL - "&amp;B504,COMPOSICAO_AUX_3!$A:$J,10,FALSE),VLOOKUP(B504,I!$A:$D,4,FALSE))</f>
        <v>5031.78</v>
      </c>
      <c r="J504" s="60">
        <f>TRUNC(H504*I504,2)</f>
        <v>0.3</v>
      </c>
      <c r="K504" s="59"/>
    </row>
    <row r="505" spans="1:13" ht="15" customHeight="1" x14ac:dyDescent="0.25">
      <c r="A505" s="76" t="s">
        <v>779</v>
      </c>
      <c r="B505" s="77"/>
      <c r="C505" s="77"/>
      <c r="D505" s="77"/>
      <c r="E505" s="77"/>
      <c r="F505" s="77"/>
      <c r="G505" s="78"/>
      <c r="H505" s="79"/>
      <c r="I505" s="80"/>
      <c r="J505" s="60">
        <f>SUM(J503:K504)</f>
        <v>0.3</v>
      </c>
      <c r="K505" s="59"/>
    </row>
    <row r="506" spans="1:13" ht="15" customHeight="1" x14ac:dyDescent="0.25">
      <c r="A506" s="4"/>
      <c r="B506" s="4"/>
      <c r="C506" s="4"/>
      <c r="D506" s="4"/>
      <c r="E506" s="4"/>
      <c r="F506" s="4"/>
      <c r="G506" s="4"/>
      <c r="H506" s="4"/>
      <c r="I506" s="4"/>
      <c r="J506" s="4"/>
      <c r="K506" s="4"/>
    </row>
    <row r="507" spans="1:13" ht="15" customHeight="1" x14ac:dyDescent="0.25">
      <c r="A507" s="22" t="s">
        <v>429</v>
      </c>
      <c r="B507" s="22" t="s">
        <v>32</v>
      </c>
      <c r="C507" s="46" t="s">
        <v>8</v>
      </c>
      <c r="D507" s="47"/>
      <c r="E507" s="47"/>
      <c r="F507" s="47"/>
      <c r="G507" s="7" t="s">
        <v>33</v>
      </c>
      <c r="H507" s="7" t="s">
        <v>430</v>
      </c>
      <c r="I507" s="7" t="s">
        <v>431</v>
      </c>
      <c r="J507" s="34" t="s">
        <v>10</v>
      </c>
      <c r="K507" s="33"/>
    </row>
    <row r="508" spans="1:13" ht="45" customHeight="1" x14ac:dyDescent="0.25">
      <c r="A508" s="7" t="s">
        <v>625</v>
      </c>
      <c r="B508" s="71">
        <v>93280</v>
      </c>
      <c r="C508" s="73" t="str">
        <f>VLOOKUP(B508,S!$A:$D,2,FALSE)</f>
        <v>GUINCHO ELÉTRICO DE COLUNA, CAPACIDADE 400 KG, COM MOTO FREIO, MOTOR TRIFÁSICO DE 1,25 CV - MATERIAIS NA OPERAÇÃO. AF_03/2016</v>
      </c>
      <c r="D508" s="73"/>
      <c r="E508" s="73"/>
      <c r="F508" s="72"/>
      <c r="G508" s="7" t="str">
        <f>VLOOKUP(B508,S!$A:$D,3,FALSE)</f>
        <v>H</v>
      </c>
      <c r="H508" s="74"/>
      <c r="I508" s="74">
        <f>J510</f>
        <v>0.52</v>
      </c>
      <c r="J508" s="53"/>
      <c r="K508" s="52"/>
      <c r="L508" s="74">
        <f>VLOOKUP(B508,S!$A:$D,4,FALSE)</f>
        <v>0.52</v>
      </c>
      <c r="M508" s="7" t="str">
        <f>IF(ROUND((L508-I508),2)=0,"OK, confere com a tabela.",IF(ROUND((L508-I508),2)&lt;0,"ACIMA ("&amp;TEXT(ROUND(I508*100/L508,4),"0,0000")&amp;" %) da tabela.","ABAIXO ("&amp;TEXT(ROUND(I508*100/L508,4),"0,0000")&amp;" %) da tabela."))</f>
        <v>OK, confere com a tabela.</v>
      </c>
    </row>
    <row r="509" spans="1:13" ht="30" customHeight="1" x14ac:dyDescent="0.25">
      <c r="A509" s="54" t="s">
        <v>433</v>
      </c>
      <c r="B509" s="67">
        <v>2705</v>
      </c>
      <c r="C509" s="55" t="str">
        <f>VLOOKUP(B509,IF(A509="COMPOSICAO",S!$A:$D,I!$A:$D),2,FALSE)</f>
        <v>ENERGIA ELETRICA ATE 2000 KWH INDUSTRIAL, SEM DEMANDA</v>
      </c>
      <c r="D509" s="55"/>
      <c r="E509" s="55"/>
      <c r="F509" s="55"/>
      <c r="G509" s="54" t="str">
        <f>VLOOKUP(B509,IF(A509="COMPOSICAO",S!$A:$D,I!$A:$D),3,FALSE)</f>
        <v>KWH</v>
      </c>
      <c r="H509" s="81">
        <v>0.78</v>
      </c>
      <c r="I509" s="56">
        <f>IF(A509="COMPOSICAO",VLOOKUP("TOTAL - "&amp;B509,COMPOSICAO_AUX_3!$A:$J,10,FALSE),VLOOKUP(B509,I!$A:$D,4,FALSE))</f>
        <v>0.67</v>
      </c>
      <c r="J509" s="60">
        <f>TRUNC(H509*I509,2)</f>
        <v>0.52</v>
      </c>
      <c r="K509" s="59"/>
    </row>
    <row r="510" spans="1:13" ht="15" customHeight="1" x14ac:dyDescent="0.25">
      <c r="A510" s="76" t="s">
        <v>780</v>
      </c>
      <c r="B510" s="77"/>
      <c r="C510" s="77"/>
      <c r="D510" s="77"/>
      <c r="E510" s="77"/>
      <c r="F510" s="77"/>
      <c r="G510" s="78"/>
      <c r="H510" s="79"/>
      <c r="I510" s="80"/>
      <c r="J510" s="60">
        <f>SUM(J508:K509)</f>
        <v>0.52</v>
      </c>
      <c r="K510" s="59"/>
    </row>
    <row r="511" spans="1:13" ht="15" customHeight="1" x14ac:dyDescent="0.25">
      <c r="A511" s="4"/>
      <c r="B511" s="4"/>
      <c r="C511" s="4"/>
      <c r="D511" s="4"/>
      <c r="E511" s="4"/>
      <c r="F511" s="4"/>
      <c r="G511" s="4"/>
      <c r="H511" s="4"/>
      <c r="I511" s="4"/>
      <c r="J511" s="4"/>
      <c r="K511" s="4"/>
    </row>
    <row r="512" spans="1:13" ht="15" customHeight="1" x14ac:dyDescent="0.25">
      <c r="A512" s="22" t="s">
        <v>429</v>
      </c>
      <c r="B512" s="22" t="s">
        <v>32</v>
      </c>
      <c r="C512" s="46" t="s">
        <v>8</v>
      </c>
      <c r="D512" s="47"/>
      <c r="E512" s="47"/>
      <c r="F512" s="47"/>
      <c r="G512" s="7" t="s">
        <v>33</v>
      </c>
      <c r="H512" s="7" t="s">
        <v>430</v>
      </c>
      <c r="I512" s="7" t="s">
        <v>431</v>
      </c>
      <c r="J512" s="34" t="s">
        <v>10</v>
      </c>
      <c r="K512" s="33"/>
    </row>
    <row r="513" spans="1:13" ht="30" customHeight="1" x14ac:dyDescent="0.25">
      <c r="A513" s="7" t="s">
        <v>622</v>
      </c>
      <c r="B513" s="71">
        <v>95385</v>
      </c>
      <c r="C513" s="73" t="str">
        <f>VLOOKUP(B513,S!$A:$D,2,FALSE)</f>
        <v>CURSO DE CAPACITAÇÃO PARA TELHADISTA (ENCARGOS COMPLEMENTARES) - HORISTA</v>
      </c>
      <c r="D513" s="73"/>
      <c r="E513" s="73"/>
      <c r="F513" s="72"/>
      <c r="G513" s="7" t="str">
        <f>VLOOKUP(B513,S!$A:$D,3,FALSE)</f>
        <v>H</v>
      </c>
      <c r="H513" s="74"/>
      <c r="I513" s="74">
        <f>J515</f>
        <v>0.2</v>
      </c>
      <c r="J513" s="53"/>
      <c r="K513" s="52"/>
      <c r="L513" s="74">
        <f>VLOOKUP(B513,S!$A:$D,4,FALSE)</f>
        <v>0.2</v>
      </c>
      <c r="M513" s="7" t="str">
        <f>IF(ROUND((L513-I513),2)=0,"OK, confere com a tabela.",IF(ROUND((L513-I513),2)&lt;0,"ACIMA ("&amp;TEXT(ROUND(I513*100/L513,4),"0,0000")&amp;" %) da tabela.","ABAIXO ("&amp;TEXT(ROUND(I513*100/L513,4),"0,0000")&amp;" %) da tabela."))</f>
        <v>OK, confere com a tabela.</v>
      </c>
    </row>
    <row r="514" spans="1:13" ht="15" customHeight="1" x14ac:dyDescent="0.25">
      <c r="A514" s="54" t="s">
        <v>433</v>
      </c>
      <c r="B514" s="67">
        <v>12869</v>
      </c>
      <c r="C514" s="55" t="str">
        <f>VLOOKUP(B514,IF(A514="COMPOSICAO",S!$A:$D,I!$A:$D),2,FALSE)</f>
        <v>TELHADOR (HORISTA)</v>
      </c>
      <c r="D514" s="55"/>
      <c r="E514" s="55"/>
      <c r="F514" s="55"/>
      <c r="G514" s="54" t="str">
        <f>VLOOKUP(B514,IF(A514="COMPOSICAO",S!$A:$D,I!$A:$D),3,FALSE)</f>
        <v>H</v>
      </c>
      <c r="H514" s="81">
        <v>1.2109999999999999E-2</v>
      </c>
      <c r="I514" s="56">
        <f>IF(A514="COMPOSICAO",VLOOKUP("TOTAL - "&amp;B514,COMPOSICAO_AUX_3!$A:$J,10,FALSE),VLOOKUP(B514,I!$A:$D,4,FALSE))</f>
        <v>17.18</v>
      </c>
      <c r="J514" s="60">
        <f>TRUNC(H514*I514,2)</f>
        <v>0.2</v>
      </c>
      <c r="K514" s="59"/>
    </row>
    <row r="515" spans="1:13" ht="15" customHeight="1" x14ac:dyDescent="0.25">
      <c r="A515" s="76" t="s">
        <v>781</v>
      </c>
      <c r="B515" s="77"/>
      <c r="C515" s="77"/>
      <c r="D515" s="77"/>
      <c r="E515" s="77"/>
      <c r="F515" s="77"/>
      <c r="G515" s="78"/>
      <c r="H515" s="79"/>
      <c r="I515" s="80"/>
      <c r="J515" s="60">
        <f>SUM(J513:K514)</f>
        <v>0.2</v>
      </c>
      <c r="K515" s="59"/>
    </row>
    <row r="516" spans="1:13" ht="15" customHeight="1" x14ac:dyDescent="0.25">
      <c r="A516" s="4"/>
      <c r="B516" s="4"/>
      <c r="C516" s="4"/>
      <c r="D516" s="4"/>
      <c r="E516" s="4"/>
      <c r="F516" s="4"/>
      <c r="G516" s="4"/>
      <c r="H516" s="4"/>
      <c r="I516" s="4"/>
      <c r="J516" s="4"/>
      <c r="K516" s="4"/>
    </row>
    <row r="517" spans="1:13" ht="15" customHeight="1" x14ac:dyDescent="0.25">
      <c r="A517" s="22" t="s">
        <v>429</v>
      </c>
      <c r="B517" s="22" t="s">
        <v>32</v>
      </c>
      <c r="C517" s="46" t="s">
        <v>8</v>
      </c>
      <c r="D517" s="47"/>
      <c r="E517" s="47"/>
      <c r="F517" s="47"/>
      <c r="G517" s="7" t="s">
        <v>33</v>
      </c>
      <c r="H517" s="7" t="s">
        <v>430</v>
      </c>
      <c r="I517" s="7" t="s">
        <v>431</v>
      </c>
      <c r="J517" s="34" t="s">
        <v>10</v>
      </c>
      <c r="K517" s="33"/>
    </row>
    <row r="518" spans="1:13" ht="30" customHeight="1" x14ac:dyDescent="0.25">
      <c r="A518" s="7" t="s">
        <v>622</v>
      </c>
      <c r="B518" s="71">
        <v>95329</v>
      </c>
      <c r="C518" s="73" t="str">
        <f>VLOOKUP(B518,S!$A:$D,2,FALSE)</f>
        <v>CURSO DE CAPACITAÇÃO PARA CARPINTEIRO DE ESQUADRIA (ENCARGOS COMPLEMENTARES) - HORISTA</v>
      </c>
      <c r="D518" s="73"/>
      <c r="E518" s="73"/>
      <c r="F518" s="72"/>
      <c r="G518" s="7" t="str">
        <f>VLOOKUP(B518,S!$A:$D,3,FALSE)</f>
        <v>H</v>
      </c>
      <c r="H518" s="74"/>
      <c r="I518" s="74">
        <f>J520</f>
        <v>0.25</v>
      </c>
      <c r="J518" s="53"/>
      <c r="K518" s="52"/>
      <c r="L518" s="74">
        <f>VLOOKUP(B518,S!$A:$D,4,FALSE)</f>
        <v>0.25</v>
      </c>
      <c r="M518" s="7" t="str">
        <f>IF(ROUND((L518-I518),2)=0,"OK, confere com a tabela.",IF(ROUND((L518-I518),2)&lt;0,"ACIMA ("&amp;TEXT(ROUND(I518*100/L518,4),"0,0000")&amp;" %) da tabela.","ABAIXO ("&amp;TEXT(ROUND(I518*100/L518,4),"0,0000")&amp;" %) da tabela."))</f>
        <v>OK, confere com a tabela.</v>
      </c>
    </row>
    <row r="519" spans="1:13" ht="15" customHeight="1" x14ac:dyDescent="0.25">
      <c r="A519" s="54" t="s">
        <v>433</v>
      </c>
      <c r="B519" s="67">
        <v>1214</v>
      </c>
      <c r="C519" s="55" t="str">
        <f>VLOOKUP(B519,IF(A519="COMPOSICAO",S!$A:$D,I!$A:$D),2,FALSE)</f>
        <v>CARPINTEIRO DE ESQUADRIAS (HORISTA)</v>
      </c>
      <c r="D519" s="55"/>
      <c r="E519" s="55"/>
      <c r="F519" s="55"/>
      <c r="G519" s="54" t="str">
        <f>VLOOKUP(B519,IF(A519="COMPOSICAO",S!$A:$D,I!$A:$D),3,FALSE)</f>
        <v>H</v>
      </c>
      <c r="H519" s="81">
        <v>1.549E-2</v>
      </c>
      <c r="I519" s="56">
        <f>IF(A519="COMPOSICAO",VLOOKUP("TOTAL - "&amp;B519,COMPOSICAO_AUX_3!$A:$J,10,FALSE),VLOOKUP(B519,I!$A:$D,4,FALSE))</f>
        <v>16.38</v>
      </c>
      <c r="J519" s="60">
        <f>TRUNC(H519*I519,2)</f>
        <v>0.25</v>
      </c>
      <c r="K519" s="59"/>
    </row>
    <row r="520" spans="1:13" ht="15" customHeight="1" x14ac:dyDescent="0.25">
      <c r="A520" s="76" t="s">
        <v>782</v>
      </c>
      <c r="B520" s="77"/>
      <c r="C520" s="77"/>
      <c r="D520" s="77"/>
      <c r="E520" s="77"/>
      <c r="F520" s="77"/>
      <c r="G520" s="78"/>
      <c r="H520" s="79"/>
      <c r="I520" s="80"/>
      <c r="J520" s="60">
        <f>SUM(J518:K519)</f>
        <v>0.25</v>
      </c>
      <c r="K520" s="59"/>
    </row>
    <row r="521" spans="1:13" ht="15" customHeight="1" x14ac:dyDescent="0.25">
      <c r="A521" s="4"/>
      <c r="B521" s="4"/>
      <c r="C521" s="4"/>
      <c r="D521" s="4"/>
      <c r="E521" s="4"/>
      <c r="F521" s="4"/>
      <c r="G521" s="4"/>
      <c r="H521" s="4"/>
      <c r="I521" s="4"/>
      <c r="J521" s="4"/>
      <c r="K521" s="4"/>
    </row>
    <row r="522" spans="1:13" ht="15" customHeight="1" x14ac:dyDescent="0.25">
      <c r="A522" s="22" t="s">
        <v>429</v>
      </c>
      <c r="B522" s="22" t="s">
        <v>32</v>
      </c>
      <c r="C522" s="46" t="s">
        <v>8</v>
      </c>
      <c r="D522" s="47"/>
      <c r="E522" s="47"/>
      <c r="F522" s="47"/>
      <c r="G522" s="7" t="s">
        <v>33</v>
      </c>
      <c r="H522" s="7" t="s">
        <v>430</v>
      </c>
      <c r="I522" s="7" t="s">
        <v>431</v>
      </c>
      <c r="J522" s="34" t="s">
        <v>10</v>
      </c>
      <c r="K522" s="33"/>
    </row>
    <row r="523" spans="1:13" ht="45" customHeight="1" x14ac:dyDescent="0.25">
      <c r="A523" s="7" t="s">
        <v>622</v>
      </c>
      <c r="B523" s="71">
        <v>88629</v>
      </c>
      <c r="C523" s="73" t="str">
        <f>VLOOKUP(B523,S!$A:$D,2,FALSE)</f>
        <v>ARGAMASSA TRAÇO 1:3 (EM VOLUME DE CIMENTO E AREIA MÉDIA ÚMIDA), PREPARO MANUAL. AF_08/2019</v>
      </c>
      <c r="D523" s="73"/>
      <c r="E523" s="73"/>
      <c r="F523" s="72"/>
      <c r="G523" s="7" t="str">
        <f>VLOOKUP(B523,S!$A:$D,3,FALSE)</f>
        <v>M3</v>
      </c>
      <c r="H523" s="74"/>
      <c r="I523" s="74">
        <f>J527</f>
        <v>722.92000000000007</v>
      </c>
      <c r="J523" s="53"/>
      <c r="K523" s="52"/>
      <c r="L523" s="74">
        <f>VLOOKUP(B523,S!$A:$D,4,FALSE)</f>
        <v>722.92</v>
      </c>
      <c r="M523" s="7" t="str">
        <f>IF(ROUND((L523-I523),2)=0,"OK, confere com a tabela.",IF(ROUND((L523-I523),2)&lt;0,"ACIMA ("&amp;TEXT(ROUND(I523*100/L523,4),"0,0000")&amp;" %) da tabela.","ABAIXO ("&amp;TEXT(ROUND(I523*100/L523,4),"0,0000")&amp;" %) da tabela."))</f>
        <v>OK, confere com a tabela.</v>
      </c>
    </row>
    <row r="524" spans="1:13" ht="30" customHeight="1" x14ac:dyDescent="0.25">
      <c r="A524" s="54" t="s">
        <v>433</v>
      </c>
      <c r="B524" s="67">
        <v>370</v>
      </c>
      <c r="C524" s="55" t="str">
        <f>VLOOKUP(B524,IF(A524="COMPOSICAO",S!$A:$D,I!$A:$D),2,FALSE)</f>
        <v>AREIA MEDIA - POSTO JAZIDA/FORNECEDOR (RETIRADO NA JAZIDA, SEM TRANSPORTE)</v>
      </c>
      <c r="D524" s="55"/>
      <c r="E524" s="55"/>
      <c r="F524" s="55"/>
      <c r="G524" s="54" t="str">
        <f>VLOOKUP(B524,IF(A524="COMPOSICAO",S!$A:$D,I!$A:$D),3,FALSE)</f>
        <v>M3</v>
      </c>
      <c r="H524" s="81">
        <v>1.07</v>
      </c>
      <c r="I524" s="56">
        <f>IF(A524="COMPOSICAO",VLOOKUP("TOTAL - "&amp;B524,COMPOSICAO_AUX_3!$A:$J,10,FALSE),VLOOKUP(B524,I!$A:$D,4,FALSE))</f>
        <v>212.93</v>
      </c>
      <c r="J524" s="60">
        <f>TRUNC(H524*I524,2)</f>
        <v>227.83</v>
      </c>
      <c r="K524" s="59"/>
    </row>
    <row r="525" spans="1:13" ht="15" customHeight="1" x14ac:dyDescent="0.25">
      <c r="A525" s="54" t="s">
        <v>433</v>
      </c>
      <c r="B525" s="67">
        <v>1379</v>
      </c>
      <c r="C525" s="55" t="str">
        <f>VLOOKUP(B525,IF(A525="COMPOSICAO",S!$A:$D,I!$A:$D),2,FALSE)</f>
        <v>CIMENTO PORTLAND COMPOSTO CP II-32</v>
      </c>
      <c r="D525" s="55"/>
      <c r="E525" s="55"/>
      <c r="F525" s="55"/>
      <c r="G525" s="54" t="str">
        <f>VLOOKUP(B525,IF(A525="COMPOSICAO",S!$A:$D,I!$A:$D),3,FALSE)</f>
        <v>KG</v>
      </c>
      <c r="H525" s="81">
        <v>482.96</v>
      </c>
      <c r="I525" s="56">
        <f>IF(A525="COMPOSICAO",VLOOKUP("TOTAL - "&amp;B525,COMPOSICAO_AUX_3!$A:$J,10,FALSE),VLOOKUP(B525,I!$A:$D,4,FALSE))</f>
        <v>0.68</v>
      </c>
      <c r="J525" s="60">
        <f>TRUNC(H525*I525,2)</f>
        <v>328.41</v>
      </c>
      <c r="K525" s="59"/>
    </row>
    <row r="526" spans="1:13" ht="15" customHeight="1" x14ac:dyDescent="0.25">
      <c r="A526" s="54" t="s">
        <v>434</v>
      </c>
      <c r="B526" s="67">
        <v>88316</v>
      </c>
      <c r="C526" s="55" t="str">
        <f>VLOOKUP(B526,IF(A526="COMPOSICAO",S!$A:$D,I!$A:$D),2,FALSE)</f>
        <v>SERVENTE COM ENCARGOS COMPLEMENTARES</v>
      </c>
      <c r="D526" s="55"/>
      <c r="E526" s="55"/>
      <c r="F526" s="55"/>
      <c r="G526" s="54" t="str">
        <f>VLOOKUP(B526,IF(A526="COMPOSICAO",S!$A:$D,I!$A:$D),3,FALSE)</f>
        <v>H</v>
      </c>
      <c r="H526" s="81">
        <v>8.57</v>
      </c>
      <c r="I526" s="56">
        <f>IF(A526="COMPOSICAO",VLOOKUP("TOTAL - "&amp;B526,COMPOSICAO_AUX_3!$A:$J,10,FALSE),VLOOKUP(B526,I!$A:$D,4,FALSE))</f>
        <v>19.45</v>
      </c>
      <c r="J526" s="60">
        <f>TRUNC(H526*I526,2)</f>
        <v>166.68</v>
      </c>
      <c r="K526" s="59"/>
    </row>
    <row r="527" spans="1:13" ht="15" customHeight="1" x14ac:dyDescent="0.25">
      <c r="A527" s="76" t="s">
        <v>675</v>
      </c>
      <c r="B527" s="77"/>
      <c r="C527" s="77"/>
      <c r="D527" s="77"/>
      <c r="E527" s="77"/>
      <c r="F527" s="77"/>
      <c r="G527" s="78"/>
      <c r="H527" s="79"/>
      <c r="I527" s="80"/>
      <c r="J527" s="60">
        <f>SUM(J523:K526)</f>
        <v>722.92000000000007</v>
      </c>
      <c r="K527" s="59"/>
    </row>
    <row r="528" spans="1:13" ht="15" customHeight="1" x14ac:dyDescent="0.25">
      <c r="A528" s="4"/>
      <c r="B528" s="4"/>
      <c r="C528" s="4"/>
      <c r="D528" s="4"/>
      <c r="E528" s="4"/>
      <c r="F528" s="4"/>
      <c r="G528" s="4"/>
      <c r="H528" s="4"/>
      <c r="I528" s="4"/>
      <c r="J528" s="4"/>
      <c r="K528" s="4"/>
    </row>
    <row r="529" spans="1:13" ht="15" customHeight="1" x14ac:dyDescent="0.25">
      <c r="A529" s="22" t="s">
        <v>429</v>
      </c>
      <c r="B529" s="22" t="s">
        <v>32</v>
      </c>
      <c r="C529" s="46" t="s">
        <v>8</v>
      </c>
      <c r="D529" s="47"/>
      <c r="E529" s="47"/>
      <c r="F529" s="47"/>
      <c r="G529" s="7" t="s">
        <v>33</v>
      </c>
      <c r="H529" s="7" t="s">
        <v>430</v>
      </c>
      <c r="I529" s="7" t="s">
        <v>431</v>
      </c>
      <c r="J529" s="34" t="s">
        <v>10</v>
      </c>
      <c r="K529" s="33"/>
    </row>
    <row r="530" spans="1:13" ht="30" customHeight="1" x14ac:dyDescent="0.25">
      <c r="A530" s="7" t="s">
        <v>609</v>
      </c>
      <c r="B530" s="71">
        <v>90801</v>
      </c>
      <c r="C530" s="73" t="str">
        <f>VLOOKUP(B530,S!$A:$D,2,FALSE)</f>
        <v>BATENTE PARA PORTA DE MADEIRA, PADRÃO MÉDIO - FORNECIMENTO E MONTAGEM. AF_12/2019</v>
      </c>
      <c r="D530" s="73"/>
      <c r="E530" s="73"/>
      <c r="F530" s="72"/>
      <c r="G530" s="7" t="str">
        <f>VLOOKUP(B530,S!$A:$D,3,FALSE)</f>
        <v>UN</v>
      </c>
      <c r="H530" s="74"/>
      <c r="I530" s="74">
        <f>J536</f>
        <v>346.77</v>
      </c>
      <c r="J530" s="53"/>
      <c r="K530" s="52"/>
      <c r="L530" s="74">
        <f>VLOOKUP(B530,S!$A:$D,4,FALSE)</f>
        <v>346.77</v>
      </c>
      <c r="M530" s="7" t="str">
        <f>IF(ROUND((L530-I530),2)=0,"OK, confere com a tabela.",IF(ROUND((L530-I530),2)&lt;0,"ACIMA ("&amp;TEXT(ROUND(I530*100/L530,4),"0,0000")&amp;" %) da tabela.","ABAIXO ("&amp;TEXT(ROUND(I530*100/L530,4),"0,0000")&amp;" %) da tabela."))</f>
        <v>OK, confere com a tabela.</v>
      </c>
    </row>
    <row r="531" spans="1:13" ht="90" customHeight="1" x14ac:dyDescent="0.25">
      <c r="A531" s="54" t="s">
        <v>433</v>
      </c>
      <c r="B531" s="67">
        <v>183</v>
      </c>
      <c r="C531" s="55" t="str">
        <f>VLOOKUP(B531,IF(A531="COMPOSICAO",S!$A:$D,I!$A:$D),2,FALSE)</f>
        <v>BATENTE / PORTAL / ADUELA / MARCO EM MADEIRA MACICA COM REBAIXO, E = *3* CM, L = *14* CM, PARA PORTAS DE  GIRO DE *60 CM A 120* CM  X *210* CM, CEDRINHO / ANGELIM COMERCIAL / TAURI / CURUPIXA / PEROBA / CUMARU OU EQUIVALENTE DA REGIAO (NAO INCLUI ALIZARES)</v>
      </c>
      <c r="D531" s="55"/>
      <c r="E531" s="55"/>
      <c r="F531" s="55"/>
      <c r="G531" s="54" t="str">
        <f>VLOOKUP(B531,IF(A531="COMPOSICAO",S!$A:$D,I!$A:$D),3,FALSE)</f>
        <v>JG</v>
      </c>
      <c r="H531" s="81">
        <v>1</v>
      </c>
      <c r="I531" s="56">
        <f>IF(A531="COMPOSICAO",VLOOKUP("TOTAL - "&amp;B531,COMPOSICAO_AUX_3!$A:$J,10,FALSE),VLOOKUP(B531,I!$A:$D,4,FALSE))</f>
        <v>252.5</v>
      </c>
      <c r="J531" s="60">
        <f>TRUNC(H531*I531,2)</f>
        <v>252.5</v>
      </c>
      <c r="K531" s="59"/>
    </row>
    <row r="532" spans="1:13" ht="15" customHeight="1" x14ac:dyDescent="0.25">
      <c r="A532" s="54" t="s">
        <v>433</v>
      </c>
      <c r="B532" s="67">
        <v>5066</v>
      </c>
      <c r="C532" s="55" t="str">
        <f>VLOOKUP(B532,IF(A532="COMPOSICAO",S!$A:$D,I!$A:$D),2,FALSE)</f>
        <v>PREGO DE ACO POLIDO COM CABECA 12 X 12</v>
      </c>
      <c r="D532" s="55"/>
      <c r="E532" s="55"/>
      <c r="F532" s="55"/>
      <c r="G532" s="54" t="str">
        <f>VLOOKUP(B532,IF(A532="COMPOSICAO",S!$A:$D,I!$A:$D),3,FALSE)</f>
        <v>KG</v>
      </c>
      <c r="H532" s="81">
        <v>1.0999999999999999E-2</v>
      </c>
      <c r="I532" s="56">
        <f>IF(A532="COMPOSICAO",VLOOKUP("TOTAL - "&amp;B532,COMPOSICAO_AUX_3!$A:$J,10,FALSE),VLOOKUP(B532,I!$A:$D,4,FALSE))</f>
        <v>30.16</v>
      </c>
      <c r="J532" s="60">
        <f>TRUNC(H532*I532,2)</f>
        <v>0.33</v>
      </c>
      <c r="K532" s="59"/>
    </row>
    <row r="533" spans="1:13" ht="30" customHeight="1" x14ac:dyDescent="0.25">
      <c r="A533" s="54" t="s">
        <v>433</v>
      </c>
      <c r="B533" s="67">
        <v>5075</v>
      </c>
      <c r="C533" s="55" t="str">
        <f>VLOOKUP(B533,IF(A533="COMPOSICAO",S!$A:$D,I!$A:$D),2,FALSE)</f>
        <v>PREGO DE ACO POLIDO COM CABECA 18 X 30 (2 3/4 X 10)</v>
      </c>
      <c r="D533" s="55"/>
      <c r="E533" s="55"/>
      <c r="F533" s="55"/>
      <c r="G533" s="54" t="str">
        <f>VLOOKUP(B533,IF(A533="COMPOSICAO",S!$A:$D,I!$A:$D),3,FALSE)</f>
        <v>KG</v>
      </c>
      <c r="H533" s="81">
        <v>2.4E-2</v>
      </c>
      <c r="I533" s="56">
        <f>IF(A533="COMPOSICAO",VLOOKUP("TOTAL - "&amp;B533,COMPOSICAO_AUX_3!$A:$J,10,FALSE),VLOOKUP(B533,I!$A:$D,4,FALSE))</f>
        <v>22.89</v>
      </c>
      <c r="J533" s="60">
        <f>TRUNC(H533*I533,2)</f>
        <v>0.54</v>
      </c>
      <c r="K533" s="59"/>
    </row>
    <row r="534" spans="1:13" ht="30" customHeight="1" x14ac:dyDescent="0.25">
      <c r="A534" s="54" t="s">
        <v>434</v>
      </c>
      <c r="B534" s="67">
        <v>88261</v>
      </c>
      <c r="C534" s="55" t="str">
        <f>VLOOKUP(B534,IF(A534="COMPOSICAO",S!$A:$D,I!$A:$D),2,FALSE)</f>
        <v>CARPINTEIRO DE ESQUADRIA COM ENCARGOS COMPLEMENTARES</v>
      </c>
      <c r="D534" s="55"/>
      <c r="E534" s="55"/>
      <c r="F534" s="55"/>
      <c r="G534" s="54" t="str">
        <f>VLOOKUP(B534,IF(A534="COMPOSICAO",S!$A:$D,I!$A:$D),3,FALSE)</f>
        <v>H</v>
      </c>
      <c r="H534" s="81">
        <v>2.7410000000000001</v>
      </c>
      <c r="I534" s="56">
        <f>IF(A534="COMPOSICAO",VLOOKUP("TOTAL - "&amp;B534,COMPOSICAO_AUX_3!$A:$J,10,FALSE),VLOOKUP(B534,I!$A:$D,4,FALSE))</f>
        <v>24.449999999999996</v>
      </c>
      <c r="J534" s="60">
        <f>TRUNC(H534*I534,2)</f>
        <v>67.010000000000005</v>
      </c>
      <c r="K534" s="59"/>
    </row>
    <row r="535" spans="1:13" ht="15" customHeight="1" x14ac:dyDescent="0.25">
      <c r="A535" s="54" t="s">
        <v>434</v>
      </c>
      <c r="B535" s="67">
        <v>88316</v>
      </c>
      <c r="C535" s="55" t="str">
        <f>VLOOKUP(B535,IF(A535="COMPOSICAO",S!$A:$D,I!$A:$D),2,FALSE)</f>
        <v>SERVENTE COM ENCARGOS COMPLEMENTARES</v>
      </c>
      <c r="D535" s="55"/>
      <c r="E535" s="55"/>
      <c r="F535" s="55"/>
      <c r="G535" s="54" t="str">
        <f>VLOOKUP(B535,IF(A535="COMPOSICAO",S!$A:$D,I!$A:$D),3,FALSE)</f>
        <v>H</v>
      </c>
      <c r="H535" s="81">
        <v>1.357</v>
      </c>
      <c r="I535" s="56">
        <f>IF(A535="COMPOSICAO",VLOOKUP("TOTAL - "&amp;B535,COMPOSICAO_AUX_3!$A:$J,10,FALSE),VLOOKUP(B535,I!$A:$D,4,FALSE))</f>
        <v>19.45</v>
      </c>
      <c r="J535" s="60">
        <f>TRUNC(H535*I535,2)</f>
        <v>26.39</v>
      </c>
      <c r="K535" s="59"/>
    </row>
    <row r="536" spans="1:13" ht="15" customHeight="1" x14ac:dyDescent="0.25">
      <c r="A536" s="76" t="s">
        <v>783</v>
      </c>
      <c r="B536" s="77"/>
      <c r="C536" s="77"/>
      <c r="D536" s="77"/>
      <c r="E536" s="77"/>
      <c r="F536" s="77"/>
      <c r="G536" s="78"/>
      <c r="H536" s="79"/>
      <c r="I536" s="80"/>
      <c r="J536" s="60">
        <f>SUM(J530:K535)</f>
        <v>346.77</v>
      </c>
      <c r="K536" s="59"/>
    </row>
    <row r="537" spans="1:13" ht="15" customHeight="1" x14ac:dyDescent="0.25">
      <c r="A537" s="4"/>
      <c r="B537" s="4"/>
      <c r="C537" s="4"/>
      <c r="D537" s="4"/>
      <c r="E537" s="4"/>
      <c r="F537" s="4"/>
      <c r="G537" s="4"/>
      <c r="H537" s="4"/>
      <c r="I537" s="4"/>
      <c r="J537" s="4"/>
      <c r="K537" s="4"/>
    </row>
    <row r="538" spans="1:13" ht="15" customHeight="1" x14ac:dyDescent="0.25">
      <c r="A538" s="22" t="s">
        <v>429</v>
      </c>
      <c r="B538" s="22" t="s">
        <v>32</v>
      </c>
      <c r="C538" s="46" t="s">
        <v>8</v>
      </c>
      <c r="D538" s="47"/>
      <c r="E538" s="47"/>
      <c r="F538" s="47"/>
      <c r="G538" s="7" t="s">
        <v>33</v>
      </c>
      <c r="H538" s="7" t="s">
        <v>430</v>
      </c>
      <c r="I538" s="7" t="s">
        <v>431</v>
      </c>
      <c r="J538" s="34" t="s">
        <v>10</v>
      </c>
      <c r="K538" s="33"/>
    </row>
    <row r="539" spans="1:13" ht="30" customHeight="1" x14ac:dyDescent="0.25">
      <c r="A539" s="7" t="s">
        <v>622</v>
      </c>
      <c r="B539" s="71">
        <v>88274</v>
      </c>
      <c r="C539" s="73" t="str">
        <f>VLOOKUP(B539,S!$A:$D,2,FALSE)</f>
        <v>MARMORISTA/GRANITEIRO COM ENCARGOS COMPLEMENTARES</v>
      </c>
      <c r="D539" s="73"/>
      <c r="E539" s="73"/>
      <c r="F539" s="72"/>
      <c r="G539" s="7" t="str">
        <f>VLOOKUP(B539,S!$A:$D,3,FALSE)</f>
        <v>H</v>
      </c>
      <c r="H539" s="74"/>
      <c r="I539" s="74">
        <f>J548</f>
        <v>25.66</v>
      </c>
      <c r="J539" s="53"/>
      <c r="K539" s="52"/>
      <c r="L539" s="74">
        <f>VLOOKUP(B539,S!$A:$D,4,FALSE)</f>
        <v>25.66</v>
      </c>
      <c r="M539" s="7" t="str">
        <f>IF(ROUND((L539-I539),2)=0,"OK, confere com a tabela.",IF(ROUND((L539-I539),2)&lt;0,"ACIMA ("&amp;TEXT(ROUND(I539*100/L539,4),"0,0000")&amp;" %) da tabela.","ABAIXO ("&amp;TEXT(ROUND(I539*100/L539,4),"0,0000")&amp;" %) da tabela."))</f>
        <v>OK, confere com a tabela.</v>
      </c>
    </row>
    <row r="540" spans="1:13" ht="15" customHeight="1" x14ac:dyDescent="0.25">
      <c r="A540" s="54" t="s">
        <v>433</v>
      </c>
      <c r="B540" s="67">
        <v>4755</v>
      </c>
      <c r="C540" s="55" t="str">
        <f>VLOOKUP(B540,IF(A540="COMPOSICAO",S!$A:$D,I!$A:$D),2,FALSE)</f>
        <v>MARMORISTA / GRANITEIRO (HORISTA)</v>
      </c>
      <c r="D540" s="55"/>
      <c r="E540" s="55"/>
      <c r="F540" s="55"/>
      <c r="G540" s="54" t="str">
        <f>VLOOKUP(B540,IF(A540="COMPOSICAO",S!$A:$D,I!$A:$D),3,FALSE)</f>
        <v>H</v>
      </c>
      <c r="H540" s="81">
        <v>1</v>
      </c>
      <c r="I540" s="56">
        <f>IF(A540="COMPOSICAO",VLOOKUP("TOTAL - "&amp;B540,COMPOSICAO_AUX_3!$A:$J,10,FALSE),VLOOKUP(B540,I!$A:$D,4,FALSE))</f>
        <v>17.399999999999999</v>
      </c>
      <c r="J540" s="60">
        <f t="shared" ref="J540:J547" si="18">TRUNC(H540*I540,2)</f>
        <v>17.399999999999999</v>
      </c>
      <c r="K540" s="59"/>
    </row>
    <row r="541" spans="1:13" ht="30" customHeight="1" x14ac:dyDescent="0.25">
      <c r="A541" s="54" t="s">
        <v>433</v>
      </c>
      <c r="B541" s="67">
        <v>37370</v>
      </c>
      <c r="C541" s="55" t="str">
        <f>VLOOKUP(B541,IF(A541="COMPOSICAO",S!$A:$D,I!$A:$D),2,FALSE)</f>
        <v>ALIMENTACAO - HORISTA (COLETADO CAIXA - ENCARGOS COMPLEMENTARES)</v>
      </c>
      <c r="D541" s="55"/>
      <c r="E541" s="55"/>
      <c r="F541" s="55"/>
      <c r="G541" s="54" t="str">
        <f>VLOOKUP(B541,IF(A541="COMPOSICAO",S!$A:$D,I!$A:$D),3,FALSE)</f>
        <v>H</v>
      </c>
      <c r="H541" s="81">
        <v>1</v>
      </c>
      <c r="I541" s="56">
        <f>IF(A541="COMPOSICAO",VLOOKUP("TOTAL - "&amp;B541,COMPOSICAO_AUX_3!$A:$J,10,FALSE),VLOOKUP(B541,I!$A:$D,4,FALSE))</f>
        <v>3.29</v>
      </c>
      <c r="J541" s="60">
        <f t="shared" si="18"/>
        <v>3.29</v>
      </c>
      <c r="K541" s="59"/>
    </row>
    <row r="542" spans="1:13" ht="30" customHeight="1" x14ac:dyDescent="0.25">
      <c r="A542" s="54" t="s">
        <v>433</v>
      </c>
      <c r="B542" s="67">
        <v>37371</v>
      </c>
      <c r="C542" s="55" t="str">
        <f>VLOOKUP(B542,IF(A542="COMPOSICAO",S!$A:$D,I!$A:$D),2,FALSE)</f>
        <v>TRANSPORTE - HORISTA (COLETADO CAIXA - ENCARGOS COMPLEMENTARES)</v>
      </c>
      <c r="D542" s="55"/>
      <c r="E542" s="55"/>
      <c r="F542" s="55"/>
      <c r="G542" s="54" t="str">
        <f>VLOOKUP(B542,IF(A542="COMPOSICAO",S!$A:$D,I!$A:$D),3,FALSE)</f>
        <v>H</v>
      </c>
      <c r="H542" s="81">
        <v>1</v>
      </c>
      <c r="I542" s="56">
        <f>IF(A542="COMPOSICAO",VLOOKUP("TOTAL - "&amp;B542,COMPOSICAO_AUX_3!$A:$J,10,FALSE),VLOOKUP(B542,I!$A:$D,4,FALSE))</f>
        <v>1.5</v>
      </c>
      <c r="J542" s="60">
        <f t="shared" si="18"/>
        <v>1.5</v>
      </c>
      <c r="K542" s="59"/>
    </row>
    <row r="543" spans="1:13" ht="30" customHeight="1" x14ac:dyDescent="0.25">
      <c r="A543" s="54" t="s">
        <v>433</v>
      </c>
      <c r="B543" s="67">
        <v>37372</v>
      </c>
      <c r="C543" s="55" t="str">
        <f>VLOOKUP(B543,IF(A543="COMPOSICAO",S!$A:$D,I!$A:$D),2,FALSE)</f>
        <v>EXAMES - HORISTA (COLETADO CAIXA - ENCARGOS COMPLEMENTARES)</v>
      </c>
      <c r="D543" s="55"/>
      <c r="E543" s="55"/>
      <c r="F543" s="55"/>
      <c r="G543" s="54" t="str">
        <f>VLOOKUP(B543,IF(A543="COMPOSICAO",S!$A:$D,I!$A:$D),3,FALSE)</f>
        <v>H</v>
      </c>
      <c r="H543" s="81">
        <v>1</v>
      </c>
      <c r="I543" s="56">
        <f>IF(A543="COMPOSICAO",VLOOKUP("TOTAL - "&amp;B543,COMPOSICAO_AUX_3!$A:$J,10,FALSE),VLOOKUP(B543,I!$A:$D,4,FALSE))</f>
        <v>1.1399999999999999</v>
      </c>
      <c r="J543" s="60">
        <f t="shared" si="18"/>
        <v>1.1399999999999999</v>
      </c>
      <c r="K543" s="59"/>
    </row>
    <row r="544" spans="1:13" ht="30" customHeight="1" x14ac:dyDescent="0.25">
      <c r="A544" s="54" t="s">
        <v>433</v>
      </c>
      <c r="B544" s="67">
        <v>37373</v>
      </c>
      <c r="C544" s="55" t="str">
        <f>VLOOKUP(B544,IF(A544="COMPOSICAO",S!$A:$D,I!$A:$D),2,FALSE)</f>
        <v>SEGURO - HORISTA (COLETADO CAIXA - ENCARGOS COMPLEMENTARES)</v>
      </c>
      <c r="D544" s="55"/>
      <c r="E544" s="55"/>
      <c r="F544" s="55"/>
      <c r="G544" s="54" t="str">
        <f>VLOOKUP(B544,IF(A544="COMPOSICAO",S!$A:$D,I!$A:$D),3,FALSE)</f>
        <v>H</v>
      </c>
      <c r="H544" s="81">
        <v>1</v>
      </c>
      <c r="I544" s="56">
        <f>IF(A544="COMPOSICAO",VLOOKUP("TOTAL - "&amp;B544,COMPOSICAO_AUX_3!$A:$J,10,FALSE),VLOOKUP(B544,I!$A:$D,4,FALSE))</f>
        <v>0.06</v>
      </c>
      <c r="J544" s="60">
        <f t="shared" si="18"/>
        <v>0.06</v>
      </c>
      <c r="K544" s="59"/>
    </row>
    <row r="545" spans="1:13" ht="30" customHeight="1" x14ac:dyDescent="0.25">
      <c r="A545" s="54" t="s">
        <v>433</v>
      </c>
      <c r="B545" s="67">
        <v>43465</v>
      </c>
      <c r="C545" s="55" t="str">
        <f>VLOOKUP(B545,IF(A545="COMPOSICAO",S!$A:$D,I!$A:$D),2,FALSE)</f>
        <v>FERRAMENTAS - FAMILIA PEDREIRO - HORISTA (ENCARGOS COMPLEMENTARES - COLETADO CAIXA)</v>
      </c>
      <c r="D545" s="55"/>
      <c r="E545" s="55"/>
      <c r="F545" s="55"/>
      <c r="G545" s="54" t="str">
        <f>VLOOKUP(B545,IF(A545="COMPOSICAO",S!$A:$D,I!$A:$D),3,FALSE)</f>
        <v>H</v>
      </c>
      <c r="H545" s="81">
        <v>1</v>
      </c>
      <c r="I545" s="56">
        <f>IF(A545="COMPOSICAO",VLOOKUP("TOTAL - "&amp;B545,COMPOSICAO_AUX_3!$A:$J,10,FALSE),VLOOKUP(B545,I!$A:$D,4,FALSE))</f>
        <v>0.84</v>
      </c>
      <c r="J545" s="60">
        <f t="shared" si="18"/>
        <v>0.84</v>
      </c>
      <c r="K545" s="59"/>
    </row>
    <row r="546" spans="1:13" ht="30" customHeight="1" x14ac:dyDescent="0.25">
      <c r="A546" s="54" t="s">
        <v>433</v>
      </c>
      <c r="B546" s="67">
        <v>43489</v>
      </c>
      <c r="C546" s="55" t="str">
        <f>VLOOKUP(B546,IF(A546="COMPOSICAO",S!$A:$D,I!$A:$D),2,FALSE)</f>
        <v>EPI - FAMILIA PEDREIRO - HORISTA (ENCARGOS COMPLEMENTARES - COLETADO CAIXA)</v>
      </c>
      <c r="D546" s="55"/>
      <c r="E546" s="55"/>
      <c r="F546" s="55"/>
      <c r="G546" s="54" t="str">
        <f>VLOOKUP(B546,IF(A546="COMPOSICAO",S!$A:$D,I!$A:$D),3,FALSE)</f>
        <v>H</v>
      </c>
      <c r="H546" s="81">
        <v>1</v>
      </c>
      <c r="I546" s="56">
        <f>IF(A546="COMPOSICAO",VLOOKUP("TOTAL - "&amp;B546,COMPOSICAO_AUX_3!$A:$J,10,FALSE),VLOOKUP(B546,I!$A:$D,4,FALSE))</f>
        <v>1.17</v>
      </c>
      <c r="J546" s="60">
        <f t="shared" si="18"/>
        <v>1.17</v>
      </c>
      <c r="K546" s="59"/>
    </row>
    <row r="547" spans="1:13" ht="30" customHeight="1" x14ac:dyDescent="0.25">
      <c r="A547" s="54" t="s">
        <v>434</v>
      </c>
      <c r="B547" s="67">
        <v>95341</v>
      </c>
      <c r="C547" s="55" t="str">
        <f>VLOOKUP(B547,IF(A547="COMPOSICAO",S!$A:$D,I!$A:$D),2,FALSE)</f>
        <v>CURSO DE CAPACITAÇÃO PARA MARMORISTA/GRANITEIRO (ENCARGOS COMPLEMENTARES) - HORISTA</v>
      </c>
      <c r="D547" s="55"/>
      <c r="E547" s="55"/>
      <c r="F547" s="55"/>
      <c r="G547" s="54" t="str">
        <f>VLOOKUP(B547,IF(A547="COMPOSICAO",S!$A:$D,I!$A:$D),3,FALSE)</f>
        <v>H</v>
      </c>
      <c r="H547" s="81">
        <v>1</v>
      </c>
      <c r="I547" s="56">
        <f>IF(A547="COMPOSICAO",VLOOKUP("TOTAL - "&amp;B547,COMPOSICAO_AUX_3!$A:$J,10,FALSE),VLOOKUP(B547,I!$A:$D,4,FALSE))</f>
        <v>0.26</v>
      </c>
      <c r="J547" s="60">
        <f t="shared" si="18"/>
        <v>0.26</v>
      </c>
      <c r="K547" s="59"/>
    </row>
    <row r="548" spans="1:13" ht="15" customHeight="1" x14ac:dyDescent="0.25">
      <c r="A548" s="76" t="s">
        <v>653</v>
      </c>
      <c r="B548" s="77"/>
      <c r="C548" s="77"/>
      <c r="D548" s="77"/>
      <c r="E548" s="77"/>
      <c r="F548" s="77"/>
      <c r="G548" s="78"/>
      <c r="H548" s="79"/>
      <c r="I548" s="80"/>
      <c r="J548" s="60">
        <f>SUM(J539:K547)</f>
        <v>25.66</v>
      </c>
      <c r="K548" s="59"/>
    </row>
    <row r="549" spans="1:13" ht="15" customHeight="1" x14ac:dyDescent="0.25">
      <c r="A549" s="4"/>
      <c r="B549" s="4"/>
      <c r="C549" s="4"/>
      <c r="D549" s="4"/>
      <c r="E549" s="4"/>
      <c r="F549" s="4"/>
      <c r="G549" s="4"/>
      <c r="H549" s="4"/>
      <c r="I549" s="4"/>
      <c r="J549" s="4"/>
      <c r="K549" s="4"/>
    </row>
    <row r="550" spans="1:13" ht="15" customHeight="1" x14ac:dyDescent="0.25">
      <c r="A550" s="22" t="s">
        <v>429</v>
      </c>
      <c r="B550" s="22" t="s">
        <v>32</v>
      </c>
      <c r="C550" s="46" t="s">
        <v>8</v>
      </c>
      <c r="D550" s="47"/>
      <c r="E550" s="47"/>
      <c r="F550" s="47"/>
      <c r="G550" s="7" t="s">
        <v>33</v>
      </c>
      <c r="H550" s="7" t="s">
        <v>430</v>
      </c>
      <c r="I550" s="7" t="s">
        <v>431</v>
      </c>
      <c r="J550" s="34" t="s">
        <v>10</v>
      </c>
      <c r="K550" s="33"/>
    </row>
    <row r="551" spans="1:13" ht="45" customHeight="1" x14ac:dyDescent="0.25">
      <c r="A551" s="7" t="s">
        <v>465</v>
      </c>
      <c r="B551" s="71">
        <v>86878</v>
      </c>
      <c r="C551" s="73" t="str">
        <f>VLOOKUP(B551,S!$A:$D,2,FALSE)</f>
        <v>VÁLVULA EM METAL CROMADO TIPO AMERICANA 3.1/2 X 1.1/2 PARA PIA - FORNECIMENTO E INSTALAÇÃO. AF_01/2020</v>
      </c>
      <c r="D551" s="73"/>
      <c r="E551" s="73"/>
      <c r="F551" s="72"/>
      <c r="G551" s="7" t="str">
        <f>VLOOKUP(B551,S!$A:$D,3,FALSE)</f>
        <v>UN</v>
      </c>
      <c r="H551" s="74"/>
      <c r="I551" s="74">
        <f>J556</f>
        <v>55.71</v>
      </c>
      <c r="J551" s="53"/>
      <c r="K551" s="52"/>
      <c r="L551" s="74">
        <f>VLOOKUP(B551,S!$A:$D,4,FALSE)</f>
        <v>55.71</v>
      </c>
      <c r="M551" s="7" t="str">
        <f>IF(ROUND((L551-I551),2)=0,"OK, confere com a tabela.",IF(ROUND((L551-I551),2)&lt;0,"ACIMA ("&amp;TEXT(ROUND(I551*100/L551,4),"0,0000")&amp;" %) da tabela.","ABAIXO ("&amp;TEXT(ROUND(I551*100/L551,4),"0,0000")&amp;" %) da tabela."))</f>
        <v>OK, confere com a tabela.</v>
      </c>
    </row>
    <row r="552" spans="1:13" ht="30" customHeight="1" x14ac:dyDescent="0.25">
      <c r="A552" s="54" t="s">
        <v>433</v>
      </c>
      <c r="B552" s="67">
        <v>3146</v>
      </c>
      <c r="C552" s="55" t="str">
        <f>VLOOKUP(B552,IF(A552="COMPOSICAO",S!$A:$D,I!$A:$D),2,FALSE)</f>
        <v>FITA VEDA ROSCA EM ROLOS DE 18 MM X 10 M (L X C)</v>
      </c>
      <c r="D552" s="55"/>
      <c r="E552" s="55"/>
      <c r="F552" s="55"/>
      <c r="G552" s="54" t="str">
        <f>VLOOKUP(B552,IF(A552="COMPOSICAO",S!$A:$D,I!$A:$D),3,FALSE)</f>
        <v>UN</v>
      </c>
      <c r="H552" s="81">
        <v>4.8000000000000001E-2</v>
      </c>
      <c r="I552" s="56">
        <f>IF(A552="COMPOSICAO",VLOOKUP("TOTAL - "&amp;B552,COMPOSICAO_AUX_3!$A:$J,10,FALSE),VLOOKUP(B552,I!$A:$D,4,FALSE))</f>
        <v>3.9</v>
      </c>
      <c r="J552" s="60">
        <f>TRUNC(H552*I552,2)</f>
        <v>0.18</v>
      </c>
      <c r="K552" s="59"/>
    </row>
    <row r="553" spans="1:13" ht="30" customHeight="1" x14ac:dyDescent="0.25">
      <c r="A553" s="54" t="s">
        <v>433</v>
      </c>
      <c r="B553" s="67">
        <v>6157</v>
      </c>
      <c r="C553" s="55" t="str">
        <f>VLOOKUP(B553,IF(A553="COMPOSICAO",S!$A:$D,I!$A:$D),2,FALSE)</f>
        <v>VALVULA EM METAL CROMADO PARA PIA AMERICANA 3.1/2 X 1.1/2 "</v>
      </c>
      <c r="D553" s="55"/>
      <c r="E553" s="55"/>
      <c r="F553" s="55"/>
      <c r="G553" s="54" t="str">
        <f>VLOOKUP(B553,IF(A553="COMPOSICAO",S!$A:$D,I!$A:$D),3,FALSE)</f>
        <v>UN</v>
      </c>
      <c r="H553" s="81">
        <v>1</v>
      </c>
      <c r="I553" s="56">
        <f>IF(A553="COMPOSICAO",VLOOKUP("TOTAL - "&amp;B553,COMPOSICAO_AUX_3!$A:$J,10,FALSE),VLOOKUP(B553,I!$A:$D,4,FALSE))</f>
        <v>50.12</v>
      </c>
      <c r="J553" s="60">
        <f>TRUNC(H553*I553,2)</f>
        <v>50.12</v>
      </c>
      <c r="K553" s="59"/>
    </row>
    <row r="554" spans="1:13" ht="30" customHeight="1" x14ac:dyDescent="0.25">
      <c r="A554" s="54" t="s">
        <v>434</v>
      </c>
      <c r="B554" s="67">
        <v>88267</v>
      </c>
      <c r="C554" s="55" t="str">
        <f>VLOOKUP(B554,IF(A554="COMPOSICAO",S!$A:$D,I!$A:$D),2,FALSE)</f>
        <v>ENCANADOR OU BOMBEIRO HIDRÁULICO COM ENCARGOS COMPLEMENTARES</v>
      </c>
      <c r="D554" s="55"/>
      <c r="E554" s="55"/>
      <c r="F554" s="55"/>
      <c r="G554" s="54" t="str">
        <f>VLOOKUP(B554,IF(A554="COMPOSICAO",S!$A:$D,I!$A:$D),3,FALSE)</f>
        <v>H</v>
      </c>
      <c r="H554" s="81">
        <v>0.17399999999999999</v>
      </c>
      <c r="I554" s="56">
        <f>IF(A554="COMPOSICAO",VLOOKUP("TOTAL - "&amp;B554,COMPOSICAO_AUX_3!$A:$J,10,FALSE),VLOOKUP(B554,I!$A:$D,4,FALSE))</f>
        <v>25.04</v>
      </c>
      <c r="J554" s="60">
        <f>TRUNC(H554*I554,2)</f>
        <v>4.3499999999999996</v>
      </c>
      <c r="K554" s="59"/>
    </row>
    <row r="555" spans="1:13" ht="15" customHeight="1" x14ac:dyDescent="0.25">
      <c r="A555" s="54" t="s">
        <v>434</v>
      </c>
      <c r="B555" s="67">
        <v>88316</v>
      </c>
      <c r="C555" s="55" t="str">
        <f>VLOOKUP(B555,IF(A555="COMPOSICAO",S!$A:$D,I!$A:$D),2,FALSE)</f>
        <v>SERVENTE COM ENCARGOS COMPLEMENTARES</v>
      </c>
      <c r="D555" s="55"/>
      <c r="E555" s="55"/>
      <c r="F555" s="55"/>
      <c r="G555" s="54" t="str">
        <f>VLOOKUP(B555,IF(A555="COMPOSICAO",S!$A:$D,I!$A:$D),3,FALSE)</f>
        <v>H</v>
      </c>
      <c r="H555" s="81">
        <v>5.4800000000000001E-2</v>
      </c>
      <c r="I555" s="56">
        <f>IF(A555="COMPOSICAO",VLOOKUP("TOTAL - "&amp;B555,COMPOSICAO_AUX_3!$A:$J,10,FALSE),VLOOKUP(B555,I!$A:$D,4,FALSE))</f>
        <v>19.45</v>
      </c>
      <c r="J555" s="60">
        <f>TRUNC(H555*I555,2)</f>
        <v>1.06</v>
      </c>
      <c r="K555" s="59"/>
    </row>
    <row r="556" spans="1:13" ht="15" customHeight="1" x14ac:dyDescent="0.25">
      <c r="A556" s="76" t="s">
        <v>784</v>
      </c>
      <c r="B556" s="77"/>
      <c r="C556" s="77"/>
      <c r="D556" s="77"/>
      <c r="E556" s="77"/>
      <c r="F556" s="77"/>
      <c r="G556" s="78"/>
      <c r="H556" s="79"/>
      <c r="I556" s="80"/>
      <c r="J556" s="60">
        <f>SUM(J551:K555)</f>
        <v>55.71</v>
      </c>
      <c r="K556" s="59"/>
    </row>
    <row r="557" spans="1:13" ht="15" customHeight="1" x14ac:dyDescent="0.25">
      <c r="A557" s="4"/>
      <c r="B557" s="4"/>
      <c r="C557" s="4"/>
      <c r="D557" s="4"/>
      <c r="E557" s="4"/>
      <c r="F557" s="4"/>
      <c r="G557" s="4"/>
      <c r="H557" s="4"/>
      <c r="I557" s="4"/>
      <c r="J557" s="4"/>
      <c r="K557" s="4"/>
    </row>
    <row r="558" spans="1:13" ht="15" customHeight="1" x14ac:dyDescent="0.25">
      <c r="A558" s="22" t="s">
        <v>429</v>
      </c>
      <c r="B558" s="22" t="s">
        <v>32</v>
      </c>
      <c r="C558" s="46" t="s">
        <v>8</v>
      </c>
      <c r="D558" s="47"/>
      <c r="E558" s="47"/>
      <c r="F558" s="47"/>
      <c r="G558" s="7" t="s">
        <v>33</v>
      </c>
      <c r="H558" s="7" t="s">
        <v>430</v>
      </c>
      <c r="I558" s="7" t="s">
        <v>431</v>
      </c>
      <c r="J558" s="34" t="s">
        <v>10</v>
      </c>
      <c r="K558" s="33"/>
    </row>
    <row r="559" spans="1:13" ht="30" customHeight="1" x14ac:dyDescent="0.25">
      <c r="A559" s="7" t="s">
        <v>465</v>
      </c>
      <c r="B559" s="71">
        <v>86883</v>
      </c>
      <c r="C559" s="73" t="str">
        <f>VLOOKUP(B559,S!$A:$D,2,FALSE)</f>
        <v>SIFÃO DO TIPO FLEXÍVEL EM PVC 1  X 1.1/2  - FORNECIMENTO E INSTALAÇÃO. AF_01/2020</v>
      </c>
      <c r="D559" s="73"/>
      <c r="E559" s="73"/>
      <c r="F559" s="72"/>
      <c r="G559" s="7" t="str">
        <f>VLOOKUP(B559,S!$A:$D,3,FALSE)</f>
        <v>UN</v>
      </c>
      <c r="H559" s="74"/>
      <c r="I559" s="74">
        <f>J564</f>
        <v>11.689999999999998</v>
      </c>
      <c r="J559" s="53"/>
      <c r="K559" s="52"/>
      <c r="L559" s="74">
        <f>VLOOKUP(B559,S!$A:$D,4,FALSE)</f>
        <v>11.69</v>
      </c>
      <c r="M559" s="7" t="str">
        <f>IF(ROUND((L559-I559),2)=0,"OK, confere com a tabela.",IF(ROUND((L559-I559),2)&lt;0,"ACIMA ("&amp;TEXT(ROUND(I559*100/L559,4),"0,0000")&amp;" %) da tabela.","ABAIXO ("&amp;TEXT(ROUND(I559*100/L559,4),"0,0000")&amp;" %) da tabela."))</f>
        <v>OK, confere com a tabela.</v>
      </c>
    </row>
    <row r="560" spans="1:13" ht="30" customHeight="1" x14ac:dyDescent="0.25">
      <c r="A560" s="54" t="s">
        <v>433</v>
      </c>
      <c r="B560" s="67">
        <v>3146</v>
      </c>
      <c r="C560" s="55" t="str">
        <f>VLOOKUP(B560,IF(A560="COMPOSICAO",S!$A:$D,I!$A:$D),2,FALSE)</f>
        <v>FITA VEDA ROSCA EM ROLOS DE 18 MM X 10 M (L X C)</v>
      </c>
      <c r="D560" s="55"/>
      <c r="E560" s="55"/>
      <c r="F560" s="55"/>
      <c r="G560" s="54" t="str">
        <f>VLOOKUP(B560,IF(A560="COMPOSICAO",S!$A:$D,I!$A:$D),3,FALSE)</f>
        <v>UN</v>
      </c>
      <c r="H560" s="81">
        <v>3.32E-2</v>
      </c>
      <c r="I560" s="56">
        <f>IF(A560="COMPOSICAO",VLOOKUP("TOTAL - "&amp;B560,COMPOSICAO_AUX_3!$A:$J,10,FALSE),VLOOKUP(B560,I!$A:$D,4,FALSE))</f>
        <v>3.9</v>
      </c>
      <c r="J560" s="60">
        <f>TRUNC(H560*I560,2)</f>
        <v>0.12</v>
      </c>
      <c r="K560" s="59"/>
    </row>
    <row r="561" spans="1:13" ht="45" customHeight="1" x14ac:dyDescent="0.25">
      <c r="A561" s="54" t="s">
        <v>433</v>
      </c>
      <c r="B561" s="67">
        <v>44945</v>
      </c>
      <c r="C561" s="55" t="str">
        <f>VLOOKUP(B561,IF(A561="COMPOSICAO",S!$A:$D,I!$A:$D),2,FALSE)</f>
        <v>SIFAO / TUBO SINFONADO EXTENSIVEL/SANFONADO, UNIVERSAL/ SIMPLES, ENTRE *50 A 70* CM, DE PLASTICO BRANCO</v>
      </c>
      <c r="D561" s="55"/>
      <c r="E561" s="55"/>
      <c r="F561" s="55"/>
      <c r="G561" s="54" t="str">
        <f>VLOOKUP(B561,IF(A561="COMPOSICAO",S!$A:$D,I!$A:$D),3,FALSE)</f>
        <v>UN</v>
      </c>
      <c r="H561" s="81">
        <v>1</v>
      </c>
      <c r="I561" s="56">
        <f>IF(A561="COMPOSICAO",VLOOKUP("TOTAL - "&amp;B561,COMPOSICAO_AUX_3!$A:$J,10,FALSE),VLOOKUP(B561,I!$A:$D,4,FALSE))</f>
        <v>8.9499999999999993</v>
      </c>
      <c r="J561" s="60">
        <f>TRUNC(H561*I561,2)</f>
        <v>8.9499999999999993</v>
      </c>
      <c r="K561" s="59"/>
    </row>
    <row r="562" spans="1:13" ht="30" customHeight="1" x14ac:dyDescent="0.25">
      <c r="A562" s="54" t="s">
        <v>434</v>
      </c>
      <c r="B562" s="67">
        <v>88267</v>
      </c>
      <c r="C562" s="55" t="str">
        <f>VLOOKUP(B562,IF(A562="COMPOSICAO",S!$A:$D,I!$A:$D),2,FALSE)</f>
        <v>ENCANADOR OU BOMBEIRO HIDRÁULICO COM ENCARGOS COMPLEMENTARES</v>
      </c>
      <c r="D562" s="55"/>
      <c r="E562" s="55"/>
      <c r="F562" s="55"/>
      <c r="G562" s="54" t="str">
        <f>VLOOKUP(B562,IF(A562="COMPOSICAO",S!$A:$D,I!$A:$D),3,FALSE)</f>
        <v>H</v>
      </c>
      <c r="H562" s="81">
        <v>8.4500000000000006E-2</v>
      </c>
      <c r="I562" s="56">
        <f>IF(A562="COMPOSICAO",VLOOKUP("TOTAL - "&amp;B562,COMPOSICAO_AUX_3!$A:$J,10,FALSE),VLOOKUP(B562,I!$A:$D,4,FALSE))</f>
        <v>25.04</v>
      </c>
      <c r="J562" s="60">
        <f>TRUNC(H562*I562,2)</f>
        <v>2.11</v>
      </c>
      <c r="K562" s="59"/>
    </row>
    <row r="563" spans="1:13" ht="15" customHeight="1" x14ac:dyDescent="0.25">
      <c r="A563" s="54" t="s">
        <v>434</v>
      </c>
      <c r="B563" s="67">
        <v>88316</v>
      </c>
      <c r="C563" s="55" t="str">
        <f>VLOOKUP(B563,IF(A563="COMPOSICAO",S!$A:$D,I!$A:$D),2,FALSE)</f>
        <v>SERVENTE COM ENCARGOS COMPLEMENTARES</v>
      </c>
      <c r="D563" s="55"/>
      <c r="E563" s="55"/>
      <c r="F563" s="55"/>
      <c r="G563" s="54" t="str">
        <f>VLOOKUP(B563,IF(A563="COMPOSICAO",S!$A:$D,I!$A:$D),3,FALSE)</f>
        <v>H</v>
      </c>
      <c r="H563" s="81">
        <v>2.6599999999999999E-2</v>
      </c>
      <c r="I563" s="56">
        <f>IF(A563="COMPOSICAO",VLOOKUP("TOTAL - "&amp;B563,COMPOSICAO_AUX_3!$A:$J,10,FALSE),VLOOKUP(B563,I!$A:$D,4,FALSE))</f>
        <v>19.45</v>
      </c>
      <c r="J563" s="60">
        <f>TRUNC(H563*I563,2)</f>
        <v>0.51</v>
      </c>
      <c r="K563" s="59"/>
    </row>
    <row r="564" spans="1:13" ht="15" customHeight="1" x14ac:dyDescent="0.25">
      <c r="A564" s="76" t="s">
        <v>723</v>
      </c>
      <c r="B564" s="77"/>
      <c r="C564" s="77"/>
      <c r="D564" s="77"/>
      <c r="E564" s="77"/>
      <c r="F564" s="77"/>
      <c r="G564" s="78"/>
      <c r="H564" s="79"/>
      <c r="I564" s="80"/>
      <c r="J564" s="60">
        <f>SUM(J559:K563)</f>
        <v>11.689999999999998</v>
      </c>
      <c r="K564" s="59"/>
    </row>
    <row r="565" spans="1:13" ht="15" customHeight="1" x14ac:dyDescent="0.25">
      <c r="A565" s="4"/>
      <c r="B565" s="4"/>
      <c r="C565" s="4"/>
      <c r="D565" s="4"/>
      <c r="E565" s="4"/>
      <c r="F565" s="4"/>
      <c r="G565" s="4"/>
      <c r="H565" s="4"/>
      <c r="I565" s="4"/>
      <c r="J565" s="4"/>
      <c r="K565" s="4"/>
    </row>
    <row r="566" spans="1:13" ht="15" customHeight="1" x14ac:dyDescent="0.25">
      <c r="A566" s="22" t="s">
        <v>429</v>
      </c>
      <c r="B566" s="22" t="s">
        <v>32</v>
      </c>
      <c r="C566" s="46" t="s">
        <v>8</v>
      </c>
      <c r="D566" s="47"/>
      <c r="E566" s="47"/>
      <c r="F566" s="47"/>
      <c r="G566" s="7" t="s">
        <v>33</v>
      </c>
      <c r="H566" s="7" t="s">
        <v>430</v>
      </c>
      <c r="I566" s="7" t="s">
        <v>431</v>
      </c>
      <c r="J566" s="34" t="s">
        <v>10</v>
      </c>
      <c r="K566" s="33"/>
    </row>
    <row r="567" spans="1:13" ht="45" customHeight="1" x14ac:dyDescent="0.25">
      <c r="A567" s="7" t="s">
        <v>465</v>
      </c>
      <c r="B567" s="71">
        <v>86900</v>
      </c>
      <c r="C567" s="73" t="str">
        <f>VLOOKUP(B567,S!$A:$D,2,FALSE)</f>
        <v>CUBA DE EMBUTIR RETANGULAR DE AÇO INOXIDÁVEL, 46 X 30 X 12 CM - FORNECIMENTO E INSTALAÇÃO. AF_01/2020</v>
      </c>
      <c r="D567" s="73"/>
      <c r="E567" s="73"/>
      <c r="F567" s="72"/>
      <c r="G567" s="7" t="str">
        <f>VLOOKUP(B567,S!$A:$D,3,FALSE)</f>
        <v>UN</v>
      </c>
      <c r="H567" s="74"/>
      <c r="I567" s="74">
        <f>J572</f>
        <v>182.09999999999997</v>
      </c>
      <c r="J567" s="53"/>
      <c r="K567" s="52"/>
      <c r="L567" s="74">
        <f>VLOOKUP(B567,S!$A:$D,4,FALSE)</f>
        <v>182.1</v>
      </c>
      <c r="M567" s="7" t="str">
        <f>IF(ROUND((L567-I567),2)=0,"OK, confere com a tabela.",IF(ROUND((L567-I567),2)&lt;0,"ACIMA ("&amp;TEXT(ROUND(I567*100/L567,4),"0,0000")&amp;" %) da tabela.","ABAIXO ("&amp;TEXT(ROUND(I567*100/L567,4),"0,0000")&amp;" %) da tabela."))</f>
        <v>OK, confere com a tabela.</v>
      </c>
    </row>
    <row r="568" spans="1:13" ht="30" customHeight="1" x14ac:dyDescent="0.25">
      <c r="A568" s="54" t="s">
        <v>433</v>
      </c>
      <c r="B568" s="67">
        <v>1743</v>
      </c>
      <c r="C568" s="55" t="str">
        <f>VLOOKUP(B568,IF(A568="COMPOSICAO",S!$A:$D,I!$A:$D),2,FALSE)</f>
        <v>CUBA ACO INOX (AISI 304) DE EMBUTIR COM VALVULA 3 1/2 ", DE *46 X 30 X 12* CM</v>
      </c>
      <c r="D568" s="55"/>
      <c r="E568" s="55"/>
      <c r="F568" s="55"/>
      <c r="G568" s="54" t="str">
        <f>VLOOKUP(B568,IF(A568="COMPOSICAO",S!$A:$D,I!$A:$D),3,FALSE)</f>
        <v>UN</v>
      </c>
      <c r="H568" s="81">
        <v>1</v>
      </c>
      <c r="I568" s="56">
        <f>IF(A568="COMPOSICAO",VLOOKUP("TOTAL - "&amp;B568,COMPOSICAO_AUX_3!$A:$J,10,FALSE),VLOOKUP(B568,I!$A:$D,4,FALSE))</f>
        <v>155.91999999999999</v>
      </c>
      <c r="J568" s="60">
        <f>TRUNC(H568*I568,2)</f>
        <v>155.91999999999999</v>
      </c>
      <c r="K568" s="59"/>
    </row>
    <row r="569" spans="1:13" ht="15" customHeight="1" x14ac:dyDescent="0.25">
      <c r="A569" s="54" t="s">
        <v>433</v>
      </c>
      <c r="B569" s="67">
        <v>4823</v>
      </c>
      <c r="C569" s="55" t="str">
        <f>VLOOKUP(B569,IF(A569="COMPOSICAO",S!$A:$D,I!$A:$D),2,FALSE)</f>
        <v>MASSA PLASTICA PARA MARMORE/GRANITO</v>
      </c>
      <c r="D569" s="55"/>
      <c r="E569" s="55"/>
      <c r="F569" s="55"/>
      <c r="G569" s="54" t="str">
        <f>VLOOKUP(B569,IF(A569="COMPOSICAO",S!$A:$D,I!$A:$D),3,FALSE)</f>
        <v>KG</v>
      </c>
      <c r="H569" s="81">
        <v>0.2974</v>
      </c>
      <c r="I569" s="56">
        <f>IF(A569="COMPOSICAO",VLOOKUP("TOTAL - "&amp;B569,COMPOSICAO_AUX_3!$A:$J,10,FALSE),VLOOKUP(B569,I!$A:$D,4,FALSE))</f>
        <v>37.03</v>
      </c>
      <c r="J569" s="60">
        <f>TRUNC(H569*I569,2)</f>
        <v>11.01</v>
      </c>
      <c r="K569" s="59"/>
    </row>
    <row r="570" spans="1:13" ht="30" customHeight="1" x14ac:dyDescent="0.25">
      <c r="A570" s="54" t="s">
        <v>434</v>
      </c>
      <c r="B570" s="67">
        <v>88274</v>
      </c>
      <c r="C570" s="55" t="str">
        <f>VLOOKUP(B570,IF(A570="COMPOSICAO",S!$A:$D,I!$A:$D),2,FALSE)</f>
        <v>MARMORISTA/GRANITEIRO COM ENCARGOS COMPLEMENTARES</v>
      </c>
      <c r="D570" s="55"/>
      <c r="E570" s="55"/>
      <c r="F570" s="55"/>
      <c r="G570" s="54" t="str">
        <f>VLOOKUP(B570,IF(A570="COMPOSICAO",S!$A:$D,I!$A:$D),3,FALSE)</f>
        <v>H</v>
      </c>
      <c r="H570" s="81">
        <v>0.47739999999999999</v>
      </c>
      <c r="I570" s="56">
        <f>IF(A570="COMPOSICAO",VLOOKUP("TOTAL - "&amp;B570,COMPOSICAO_AUX_3!$A:$J,10,FALSE),VLOOKUP(B570,I!$A:$D,4,FALSE))</f>
        <v>25.66</v>
      </c>
      <c r="J570" s="60">
        <f>TRUNC(H570*I570,2)</f>
        <v>12.25</v>
      </c>
      <c r="K570" s="59"/>
    </row>
    <row r="571" spans="1:13" ht="15" customHeight="1" x14ac:dyDescent="0.25">
      <c r="A571" s="54" t="s">
        <v>434</v>
      </c>
      <c r="B571" s="67">
        <v>88316</v>
      </c>
      <c r="C571" s="55" t="str">
        <f>VLOOKUP(B571,IF(A571="COMPOSICAO",S!$A:$D,I!$A:$D),2,FALSE)</f>
        <v>SERVENTE COM ENCARGOS COMPLEMENTARES</v>
      </c>
      <c r="D571" s="55"/>
      <c r="E571" s="55"/>
      <c r="F571" s="55"/>
      <c r="G571" s="54" t="str">
        <f>VLOOKUP(B571,IF(A571="COMPOSICAO",S!$A:$D,I!$A:$D),3,FALSE)</f>
        <v>H</v>
      </c>
      <c r="H571" s="81">
        <v>0.15040000000000001</v>
      </c>
      <c r="I571" s="56">
        <f>IF(A571="COMPOSICAO",VLOOKUP("TOTAL - "&amp;B571,COMPOSICAO_AUX_3!$A:$J,10,FALSE),VLOOKUP(B571,I!$A:$D,4,FALSE))</f>
        <v>19.45</v>
      </c>
      <c r="J571" s="60">
        <f>TRUNC(H571*I571,2)</f>
        <v>2.92</v>
      </c>
      <c r="K571" s="59"/>
    </row>
    <row r="572" spans="1:13" ht="15" customHeight="1" x14ac:dyDescent="0.25">
      <c r="A572" s="76" t="s">
        <v>785</v>
      </c>
      <c r="B572" s="77"/>
      <c r="C572" s="77"/>
      <c r="D572" s="77"/>
      <c r="E572" s="77"/>
      <c r="F572" s="77"/>
      <c r="G572" s="78"/>
      <c r="H572" s="79"/>
      <c r="I572" s="80"/>
      <c r="J572" s="60">
        <f>SUM(J567:K571)</f>
        <v>182.09999999999997</v>
      </c>
      <c r="K572" s="59"/>
    </row>
    <row r="573" spans="1:13" ht="15" customHeight="1" x14ac:dyDescent="0.25">
      <c r="A573" s="4"/>
      <c r="B573" s="4"/>
      <c r="C573" s="4"/>
      <c r="D573" s="4"/>
      <c r="E573" s="4"/>
      <c r="F573" s="4"/>
      <c r="G573" s="4"/>
      <c r="H573" s="4"/>
      <c r="I573" s="4"/>
      <c r="J573" s="4"/>
      <c r="K573" s="4"/>
    </row>
  </sheetData>
  <sheetProtection formatCells="0" formatColumns="0" formatRows="0" insertColumns="0" insertRows="0" insertHyperlinks="0" deleteColumns="0" deleteRows="0" sort="0" autoFilter="0" pivotTables="0"/>
  <mergeCells count="905">
    <mergeCell ref="C570:F570"/>
    <mergeCell ref="J570:K570"/>
    <mergeCell ref="C571:F571"/>
    <mergeCell ref="J571:K571"/>
    <mergeCell ref="J572:K572"/>
    <mergeCell ref="C567:F567"/>
    <mergeCell ref="J567:K567"/>
    <mergeCell ref="C568:F568"/>
    <mergeCell ref="J568:K568"/>
    <mergeCell ref="C569:F569"/>
    <mergeCell ref="J569:K569"/>
    <mergeCell ref="C562:F562"/>
    <mergeCell ref="J562:K562"/>
    <mergeCell ref="C563:F563"/>
    <mergeCell ref="J563:K563"/>
    <mergeCell ref="J564:K564"/>
    <mergeCell ref="C566:F566"/>
    <mergeCell ref="J566:K566"/>
    <mergeCell ref="C559:F559"/>
    <mergeCell ref="J559:K559"/>
    <mergeCell ref="C560:F560"/>
    <mergeCell ref="J560:K560"/>
    <mergeCell ref="C561:F561"/>
    <mergeCell ref="J561:K561"/>
    <mergeCell ref="C554:F554"/>
    <mergeCell ref="J554:K554"/>
    <mergeCell ref="C555:F555"/>
    <mergeCell ref="J555:K555"/>
    <mergeCell ref="J556:K556"/>
    <mergeCell ref="C558:F558"/>
    <mergeCell ref="J558:K558"/>
    <mergeCell ref="C551:F551"/>
    <mergeCell ref="J551:K551"/>
    <mergeCell ref="C552:F552"/>
    <mergeCell ref="J552:K552"/>
    <mergeCell ref="C553:F553"/>
    <mergeCell ref="J553:K553"/>
    <mergeCell ref="C546:F546"/>
    <mergeCell ref="J546:K546"/>
    <mergeCell ref="C547:F547"/>
    <mergeCell ref="J547:K547"/>
    <mergeCell ref="J548:K548"/>
    <mergeCell ref="C550:F550"/>
    <mergeCell ref="J550:K550"/>
    <mergeCell ref="C543:F543"/>
    <mergeCell ref="J543:K543"/>
    <mergeCell ref="C544:F544"/>
    <mergeCell ref="J544:K544"/>
    <mergeCell ref="C545:F545"/>
    <mergeCell ref="J545:K545"/>
    <mergeCell ref="C540:F540"/>
    <mergeCell ref="J540:K540"/>
    <mergeCell ref="C541:F541"/>
    <mergeCell ref="J541:K541"/>
    <mergeCell ref="C542:F542"/>
    <mergeCell ref="J542:K542"/>
    <mergeCell ref="C535:F535"/>
    <mergeCell ref="J535:K535"/>
    <mergeCell ref="J536:K536"/>
    <mergeCell ref="C538:F538"/>
    <mergeCell ref="J538:K538"/>
    <mergeCell ref="C539:F539"/>
    <mergeCell ref="J539:K539"/>
    <mergeCell ref="C532:F532"/>
    <mergeCell ref="J532:K532"/>
    <mergeCell ref="C533:F533"/>
    <mergeCell ref="J533:K533"/>
    <mergeCell ref="C534:F534"/>
    <mergeCell ref="J534:K534"/>
    <mergeCell ref="J527:K527"/>
    <mergeCell ref="C529:F529"/>
    <mergeCell ref="J529:K529"/>
    <mergeCell ref="C530:F530"/>
    <mergeCell ref="J530:K530"/>
    <mergeCell ref="C531:F531"/>
    <mergeCell ref="J531:K531"/>
    <mergeCell ref="C524:F524"/>
    <mergeCell ref="J524:K524"/>
    <mergeCell ref="C525:F525"/>
    <mergeCell ref="J525:K525"/>
    <mergeCell ref="C526:F526"/>
    <mergeCell ref="J526:K526"/>
    <mergeCell ref="C519:F519"/>
    <mergeCell ref="J519:K519"/>
    <mergeCell ref="J520:K520"/>
    <mergeCell ref="C522:F522"/>
    <mergeCell ref="J522:K522"/>
    <mergeCell ref="C523:F523"/>
    <mergeCell ref="J523:K523"/>
    <mergeCell ref="C514:F514"/>
    <mergeCell ref="J514:K514"/>
    <mergeCell ref="J515:K515"/>
    <mergeCell ref="C517:F517"/>
    <mergeCell ref="J517:K517"/>
    <mergeCell ref="C518:F518"/>
    <mergeCell ref="J518:K518"/>
    <mergeCell ref="C509:F509"/>
    <mergeCell ref="J509:K509"/>
    <mergeCell ref="J510:K510"/>
    <mergeCell ref="C512:F512"/>
    <mergeCell ref="J512:K512"/>
    <mergeCell ref="C513:F513"/>
    <mergeCell ref="J513:K513"/>
    <mergeCell ref="C504:F504"/>
    <mergeCell ref="J504:K504"/>
    <mergeCell ref="J505:K505"/>
    <mergeCell ref="C507:F507"/>
    <mergeCell ref="J507:K507"/>
    <mergeCell ref="C508:F508"/>
    <mergeCell ref="J508:K508"/>
    <mergeCell ref="C499:F499"/>
    <mergeCell ref="J499:K499"/>
    <mergeCell ref="J500:K500"/>
    <mergeCell ref="C502:F502"/>
    <mergeCell ref="J502:K502"/>
    <mergeCell ref="C503:F503"/>
    <mergeCell ref="J503:K503"/>
    <mergeCell ref="C494:F494"/>
    <mergeCell ref="J494:K494"/>
    <mergeCell ref="J495:K495"/>
    <mergeCell ref="C497:F497"/>
    <mergeCell ref="J497:K497"/>
    <mergeCell ref="C498:F498"/>
    <mergeCell ref="J498:K498"/>
    <mergeCell ref="C489:F489"/>
    <mergeCell ref="J489:K489"/>
    <mergeCell ref="J490:K490"/>
    <mergeCell ref="C492:F492"/>
    <mergeCell ref="J492:K492"/>
    <mergeCell ref="C493:F493"/>
    <mergeCell ref="J493:K493"/>
    <mergeCell ref="C486:F486"/>
    <mergeCell ref="J486:K486"/>
    <mergeCell ref="C487:F487"/>
    <mergeCell ref="J487:K487"/>
    <mergeCell ref="C488:F488"/>
    <mergeCell ref="J488:K488"/>
    <mergeCell ref="C483:F483"/>
    <mergeCell ref="J483:K483"/>
    <mergeCell ref="C484:F484"/>
    <mergeCell ref="J484:K484"/>
    <mergeCell ref="C485:F485"/>
    <mergeCell ref="J485:K485"/>
    <mergeCell ref="J478:K478"/>
    <mergeCell ref="C480:F480"/>
    <mergeCell ref="J480:K480"/>
    <mergeCell ref="C481:F481"/>
    <mergeCell ref="J481:K481"/>
    <mergeCell ref="C482:F482"/>
    <mergeCell ref="J482:K482"/>
    <mergeCell ref="J473:K473"/>
    <mergeCell ref="C475:F475"/>
    <mergeCell ref="J475:K475"/>
    <mergeCell ref="C476:F476"/>
    <mergeCell ref="J476:K476"/>
    <mergeCell ref="C477:F477"/>
    <mergeCell ref="J477:K477"/>
    <mergeCell ref="J468:K468"/>
    <mergeCell ref="C470:F470"/>
    <mergeCell ref="J470:K470"/>
    <mergeCell ref="C471:F471"/>
    <mergeCell ref="J471:K471"/>
    <mergeCell ref="C472:F472"/>
    <mergeCell ref="J472:K472"/>
    <mergeCell ref="C465:F465"/>
    <mergeCell ref="J465:K465"/>
    <mergeCell ref="C466:F466"/>
    <mergeCell ref="J466:K466"/>
    <mergeCell ref="C467:F467"/>
    <mergeCell ref="J467:K467"/>
    <mergeCell ref="C462:F462"/>
    <mergeCell ref="J462:K462"/>
    <mergeCell ref="C463:F463"/>
    <mergeCell ref="J463:K463"/>
    <mergeCell ref="C464:F464"/>
    <mergeCell ref="J464:K464"/>
    <mergeCell ref="C459:F459"/>
    <mergeCell ref="J459:K459"/>
    <mergeCell ref="C460:F460"/>
    <mergeCell ref="J460:K460"/>
    <mergeCell ref="C461:F461"/>
    <mergeCell ref="J461:K461"/>
    <mergeCell ref="C454:F454"/>
    <mergeCell ref="J454:K454"/>
    <mergeCell ref="C455:F455"/>
    <mergeCell ref="J455:K455"/>
    <mergeCell ref="J456:K456"/>
    <mergeCell ref="C458:F458"/>
    <mergeCell ref="J458:K458"/>
    <mergeCell ref="C451:F451"/>
    <mergeCell ref="J451:K451"/>
    <mergeCell ref="C452:F452"/>
    <mergeCell ref="J452:K452"/>
    <mergeCell ref="C453:F453"/>
    <mergeCell ref="J453:K453"/>
    <mergeCell ref="C448:F448"/>
    <mergeCell ref="J448:K448"/>
    <mergeCell ref="C449:F449"/>
    <mergeCell ref="J449:K449"/>
    <mergeCell ref="C450:F450"/>
    <mergeCell ref="J450:K450"/>
    <mergeCell ref="C443:F443"/>
    <mergeCell ref="J443:K443"/>
    <mergeCell ref="J444:K444"/>
    <mergeCell ref="C446:F446"/>
    <mergeCell ref="J446:K446"/>
    <mergeCell ref="C447:F447"/>
    <mergeCell ref="J447:K447"/>
    <mergeCell ref="C438:F438"/>
    <mergeCell ref="J438:K438"/>
    <mergeCell ref="J439:K439"/>
    <mergeCell ref="C441:F441"/>
    <mergeCell ref="J441:K441"/>
    <mergeCell ref="C442:F442"/>
    <mergeCell ref="J442:K442"/>
    <mergeCell ref="C433:F433"/>
    <mergeCell ref="J433:K433"/>
    <mergeCell ref="J434:K434"/>
    <mergeCell ref="C436:F436"/>
    <mergeCell ref="J436:K436"/>
    <mergeCell ref="C437:F437"/>
    <mergeCell ref="J437:K437"/>
    <mergeCell ref="C430:F430"/>
    <mergeCell ref="J430:K430"/>
    <mergeCell ref="C431:F431"/>
    <mergeCell ref="J431:K431"/>
    <mergeCell ref="C432:F432"/>
    <mergeCell ref="J432:K432"/>
    <mergeCell ref="C425:F425"/>
    <mergeCell ref="J425:K425"/>
    <mergeCell ref="C426:F426"/>
    <mergeCell ref="J426:K426"/>
    <mergeCell ref="J427:K427"/>
    <mergeCell ref="C429:F429"/>
    <mergeCell ref="J429:K429"/>
    <mergeCell ref="C422:F422"/>
    <mergeCell ref="J422:K422"/>
    <mergeCell ref="C423:F423"/>
    <mergeCell ref="J423:K423"/>
    <mergeCell ref="C424:F424"/>
    <mergeCell ref="J424:K424"/>
    <mergeCell ref="C417:F417"/>
    <mergeCell ref="J417:K417"/>
    <mergeCell ref="J418:K418"/>
    <mergeCell ref="C420:F420"/>
    <mergeCell ref="J420:K420"/>
    <mergeCell ref="C421:F421"/>
    <mergeCell ref="J421:K421"/>
    <mergeCell ref="C414:F414"/>
    <mergeCell ref="J414:K414"/>
    <mergeCell ref="C415:F415"/>
    <mergeCell ref="J415:K415"/>
    <mergeCell ref="C416:F416"/>
    <mergeCell ref="J416:K416"/>
    <mergeCell ref="C411:F411"/>
    <mergeCell ref="J411:K411"/>
    <mergeCell ref="C412:F412"/>
    <mergeCell ref="J412:K412"/>
    <mergeCell ref="C413:F413"/>
    <mergeCell ref="J413:K413"/>
    <mergeCell ref="C406:F406"/>
    <mergeCell ref="J406:K406"/>
    <mergeCell ref="J407:K407"/>
    <mergeCell ref="C409:F409"/>
    <mergeCell ref="J409:K409"/>
    <mergeCell ref="C410:F410"/>
    <mergeCell ref="J410:K410"/>
    <mergeCell ref="C403:F403"/>
    <mergeCell ref="J403:K403"/>
    <mergeCell ref="C404:F404"/>
    <mergeCell ref="J404:K404"/>
    <mergeCell ref="C405:F405"/>
    <mergeCell ref="J405:K405"/>
    <mergeCell ref="J398:K398"/>
    <mergeCell ref="C400:F400"/>
    <mergeCell ref="J400:K400"/>
    <mergeCell ref="C401:F401"/>
    <mergeCell ref="J401:K401"/>
    <mergeCell ref="C402:F402"/>
    <mergeCell ref="J402:K402"/>
    <mergeCell ref="C395:F395"/>
    <mergeCell ref="J395:K395"/>
    <mergeCell ref="C396:F396"/>
    <mergeCell ref="J396:K396"/>
    <mergeCell ref="C397:F397"/>
    <mergeCell ref="J397:K397"/>
    <mergeCell ref="C392:F392"/>
    <mergeCell ref="J392:K392"/>
    <mergeCell ref="C393:F393"/>
    <mergeCell ref="J393:K393"/>
    <mergeCell ref="C394:F394"/>
    <mergeCell ref="J394:K394"/>
    <mergeCell ref="C389:F389"/>
    <mergeCell ref="J389:K389"/>
    <mergeCell ref="C390:F390"/>
    <mergeCell ref="J390:K390"/>
    <mergeCell ref="C391:F391"/>
    <mergeCell ref="J391:K391"/>
    <mergeCell ref="C384:F384"/>
    <mergeCell ref="J384:K384"/>
    <mergeCell ref="C385:F385"/>
    <mergeCell ref="J385:K385"/>
    <mergeCell ref="J386:K386"/>
    <mergeCell ref="C388:F388"/>
    <mergeCell ref="J388:K388"/>
    <mergeCell ref="C379:F379"/>
    <mergeCell ref="J379:K379"/>
    <mergeCell ref="C380:F380"/>
    <mergeCell ref="J380:K380"/>
    <mergeCell ref="J381:K381"/>
    <mergeCell ref="C383:F383"/>
    <mergeCell ref="J383:K383"/>
    <mergeCell ref="C374:F374"/>
    <mergeCell ref="J374:K374"/>
    <mergeCell ref="C375:F375"/>
    <mergeCell ref="J375:K375"/>
    <mergeCell ref="J376:K376"/>
    <mergeCell ref="C378:F378"/>
    <mergeCell ref="J378:K378"/>
    <mergeCell ref="C371:F371"/>
    <mergeCell ref="J371:K371"/>
    <mergeCell ref="C372:F372"/>
    <mergeCell ref="J372:K372"/>
    <mergeCell ref="C373:F373"/>
    <mergeCell ref="J373:K373"/>
    <mergeCell ref="C368:F368"/>
    <mergeCell ref="J368:K368"/>
    <mergeCell ref="C369:F369"/>
    <mergeCell ref="J369:K369"/>
    <mergeCell ref="C370:F370"/>
    <mergeCell ref="J370:K370"/>
    <mergeCell ref="C363:F363"/>
    <mergeCell ref="J363:K363"/>
    <mergeCell ref="J364:K364"/>
    <mergeCell ref="C366:F366"/>
    <mergeCell ref="J366:K366"/>
    <mergeCell ref="C367:F367"/>
    <mergeCell ref="J367:K367"/>
    <mergeCell ref="C358:F358"/>
    <mergeCell ref="J358:K358"/>
    <mergeCell ref="J359:K359"/>
    <mergeCell ref="C361:F361"/>
    <mergeCell ref="J361:K361"/>
    <mergeCell ref="C362:F362"/>
    <mergeCell ref="J362:K362"/>
    <mergeCell ref="C353:F353"/>
    <mergeCell ref="J353:K353"/>
    <mergeCell ref="J354:K354"/>
    <mergeCell ref="C356:F356"/>
    <mergeCell ref="J356:K356"/>
    <mergeCell ref="C357:F357"/>
    <mergeCell ref="J357:K357"/>
    <mergeCell ref="C348:F348"/>
    <mergeCell ref="J348:K348"/>
    <mergeCell ref="J349:K349"/>
    <mergeCell ref="C351:F351"/>
    <mergeCell ref="J351:K351"/>
    <mergeCell ref="C352:F352"/>
    <mergeCell ref="J352:K352"/>
    <mergeCell ref="C343:F343"/>
    <mergeCell ref="J343:K343"/>
    <mergeCell ref="J344:K344"/>
    <mergeCell ref="C346:F346"/>
    <mergeCell ref="J346:K346"/>
    <mergeCell ref="C347:F347"/>
    <mergeCell ref="J347:K347"/>
    <mergeCell ref="C340:F340"/>
    <mergeCell ref="J340:K340"/>
    <mergeCell ref="C341:F341"/>
    <mergeCell ref="J341:K341"/>
    <mergeCell ref="C342:F342"/>
    <mergeCell ref="J342:K342"/>
    <mergeCell ref="C337:F337"/>
    <mergeCell ref="J337:K337"/>
    <mergeCell ref="C338:F338"/>
    <mergeCell ref="J338:K338"/>
    <mergeCell ref="C339:F339"/>
    <mergeCell ref="J339:K339"/>
    <mergeCell ref="J332:K332"/>
    <mergeCell ref="C334:F334"/>
    <mergeCell ref="J334:K334"/>
    <mergeCell ref="C335:F335"/>
    <mergeCell ref="J335:K335"/>
    <mergeCell ref="C336:F336"/>
    <mergeCell ref="J336:K336"/>
    <mergeCell ref="J327:K327"/>
    <mergeCell ref="C329:F329"/>
    <mergeCell ref="J329:K329"/>
    <mergeCell ref="C330:F330"/>
    <mergeCell ref="J330:K330"/>
    <mergeCell ref="C331:F331"/>
    <mergeCell ref="J331:K331"/>
    <mergeCell ref="C324:F324"/>
    <mergeCell ref="J324:K324"/>
    <mergeCell ref="C325:F325"/>
    <mergeCell ref="J325:K325"/>
    <mergeCell ref="C326:F326"/>
    <mergeCell ref="J326:K326"/>
    <mergeCell ref="C321:F321"/>
    <mergeCell ref="J321:K321"/>
    <mergeCell ref="C322:F322"/>
    <mergeCell ref="J322:K322"/>
    <mergeCell ref="C323:F323"/>
    <mergeCell ref="J323:K323"/>
    <mergeCell ref="C318:F318"/>
    <mergeCell ref="J318:K318"/>
    <mergeCell ref="C319:F319"/>
    <mergeCell ref="J319:K319"/>
    <mergeCell ref="C320:F320"/>
    <mergeCell ref="J320:K320"/>
    <mergeCell ref="C313:F313"/>
    <mergeCell ref="J313:K313"/>
    <mergeCell ref="C314:F314"/>
    <mergeCell ref="J314:K314"/>
    <mergeCell ref="J315:K315"/>
    <mergeCell ref="C317:F317"/>
    <mergeCell ref="J317:K317"/>
    <mergeCell ref="C310:F310"/>
    <mergeCell ref="J310:K310"/>
    <mergeCell ref="C311:F311"/>
    <mergeCell ref="J311:K311"/>
    <mergeCell ref="C312:F312"/>
    <mergeCell ref="J312:K312"/>
    <mergeCell ref="C307:F307"/>
    <mergeCell ref="J307:K307"/>
    <mergeCell ref="C308:F308"/>
    <mergeCell ref="J308:K308"/>
    <mergeCell ref="C309:F309"/>
    <mergeCell ref="J309:K309"/>
    <mergeCell ref="C302:F302"/>
    <mergeCell ref="J302:K302"/>
    <mergeCell ref="J303:K303"/>
    <mergeCell ref="C305:F305"/>
    <mergeCell ref="J305:K305"/>
    <mergeCell ref="C306:F306"/>
    <mergeCell ref="J306:K306"/>
    <mergeCell ref="C297:F297"/>
    <mergeCell ref="J297:K297"/>
    <mergeCell ref="J298:K298"/>
    <mergeCell ref="C300:F300"/>
    <mergeCell ref="J300:K300"/>
    <mergeCell ref="C301:F301"/>
    <mergeCell ref="J301:K301"/>
    <mergeCell ref="C292:F292"/>
    <mergeCell ref="J292:K292"/>
    <mergeCell ref="J293:K293"/>
    <mergeCell ref="C295:F295"/>
    <mergeCell ref="J295:K295"/>
    <mergeCell ref="C296:F296"/>
    <mergeCell ref="J296:K296"/>
    <mergeCell ref="J287:K287"/>
    <mergeCell ref="C289:F289"/>
    <mergeCell ref="J289:K289"/>
    <mergeCell ref="C290:F290"/>
    <mergeCell ref="J290:K290"/>
    <mergeCell ref="C291:F291"/>
    <mergeCell ref="J291:K291"/>
    <mergeCell ref="C284:F284"/>
    <mergeCell ref="J284:K284"/>
    <mergeCell ref="C285:F285"/>
    <mergeCell ref="J285:K285"/>
    <mergeCell ref="C286:F286"/>
    <mergeCell ref="J286:K286"/>
    <mergeCell ref="J279:K279"/>
    <mergeCell ref="C281:F281"/>
    <mergeCell ref="J281:K281"/>
    <mergeCell ref="C282:F282"/>
    <mergeCell ref="J282:K282"/>
    <mergeCell ref="C283:F283"/>
    <mergeCell ref="J283:K283"/>
    <mergeCell ref="J274:K274"/>
    <mergeCell ref="C276:F276"/>
    <mergeCell ref="J276:K276"/>
    <mergeCell ref="C277:F277"/>
    <mergeCell ref="J277:K277"/>
    <mergeCell ref="C278:F278"/>
    <mergeCell ref="J278:K278"/>
    <mergeCell ref="C271:F271"/>
    <mergeCell ref="J271:K271"/>
    <mergeCell ref="C272:F272"/>
    <mergeCell ref="J272:K272"/>
    <mergeCell ref="C273:F273"/>
    <mergeCell ref="J273:K273"/>
    <mergeCell ref="C266:F266"/>
    <mergeCell ref="J266:K266"/>
    <mergeCell ref="C267:F267"/>
    <mergeCell ref="J267:K267"/>
    <mergeCell ref="J268:K268"/>
    <mergeCell ref="C270:F270"/>
    <mergeCell ref="J270:K270"/>
    <mergeCell ref="C263:F263"/>
    <mergeCell ref="J263:K263"/>
    <mergeCell ref="C264:F264"/>
    <mergeCell ref="J264:K264"/>
    <mergeCell ref="C265:F265"/>
    <mergeCell ref="J265:K265"/>
    <mergeCell ref="C258:F258"/>
    <mergeCell ref="J258:K258"/>
    <mergeCell ref="C259:F259"/>
    <mergeCell ref="J259:K259"/>
    <mergeCell ref="J260:K260"/>
    <mergeCell ref="C262:F262"/>
    <mergeCell ref="J262:K262"/>
    <mergeCell ref="C255:F255"/>
    <mergeCell ref="J255:K255"/>
    <mergeCell ref="C256:F256"/>
    <mergeCell ref="J256:K256"/>
    <mergeCell ref="C257:F257"/>
    <mergeCell ref="J257:K257"/>
    <mergeCell ref="C252:F252"/>
    <mergeCell ref="J252:K252"/>
    <mergeCell ref="C253:F253"/>
    <mergeCell ref="J253:K253"/>
    <mergeCell ref="C254:F254"/>
    <mergeCell ref="J254:K254"/>
    <mergeCell ref="C247:F247"/>
    <mergeCell ref="J247:K247"/>
    <mergeCell ref="J248:K248"/>
    <mergeCell ref="C250:F250"/>
    <mergeCell ref="J250:K250"/>
    <mergeCell ref="C251:F251"/>
    <mergeCell ref="J251:K251"/>
    <mergeCell ref="C244:F244"/>
    <mergeCell ref="J244:K244"/>
    <mergeCell ref="C245:F245"/>
    <mergeCell ref="J245:K245"/>
    <mergeCell ref="C246:F246"/>
    <mergeCell ref="J246:K246"/>
    <mergeCell ref="C239:F239"/>
    <mergeCell ref="J239:K239"/>
    <mergeCell ref="C240:F240"/>
    <mergeCell ref="J240:K240"/>
    <mergeCell ref="J241:K241"/>
    <mergeCell ref="C243:F243"/>
    <mergeCell ref="J243:K243"/>
    <mergeCell ref="J234:K234"/>
    <mergeCell ref="C236:F236"/>
    <mergeCell ref="J236:K236"/>
    <mergeCell ref="C237:F237"/>
    <mergeCell ref="J237:K237"/>
    <mergeCell ref="C238:F238"/>
    <mergeCell ref="J238:K238"/>
    <mergeCell ref="C231:F231"/>
    <mergeCell ref="J231:K231"/>
    <mergeCell ref="C232:F232"/>
    <mergeCell ref="J232:K232"/>
    <mergeCell ref="C233:F233"/>
    <mergeCell ref="J233:K233"/>
    <mergeCell ref="C228:F228"/>
    <mergeCell ref="J228:K228"/>
    <mergeCell ref="C229:F229"/>
    <mergeCell ref="J229:K229"/>
    <mergeCell ref="C230:F230"/>
    <mergeCell ref="J230:K230"/>
    <mergeCell ref="C223:F223"/>
    <mergeCell ref="J223:K223"/>
    <mergeCell ref="C224:F224"/>
    <mergeCell ref="J224:K224"/>
    <mergeCell ref="J225:K225"/>
    <mergeCell ref="C227:F227"/>
    <mergeCell ref="J227:K227"/>
    <mergeCell ref="C218:F218"/>
    <mergeCell ref="J218:K218"/>
    <mergeCell ref="J219:K219"/>
    <mergeCell ref="C221:F221"/>
    <mergeCell ref="J221:K221"/>
    <mergeCell ref="C222:F222"/>
    <mergeCell ref="J222:K222"/>
    <mergeCell ref="C215:F215"/>
    <mergeCell ref="J215:K215"/>
    <mergeCell ref="C216:F216"/>
    <mergeCell ref="J216:K216"/>
    <mergeCell ref="C217:F217"/>
    <mergeCell ref="J217:K217"/>
    <mergeCell ref="C210:F210"/>
    <mergeCell ref="J210:K210"/>
    <mergeCell ref="J211:K211"/>
    <mergeCell ref="C213:F213"/>
    <mergeCell ref="J213:K213"/>
    <mergeCell ref="C214:F214"/>
    <mergeCell ref="J214:K214"/>
    <mergeCell ref="C207:F207"/>
    <mergeCell ref="J207:K207"/>
    <mergeCell ref="C208:F208"/>
    <mergeCell ref="J208:K208"/>
    <mergeCell ref="C209:F209"/>
    <mergeCell ref="J209:K209"/>
    <mergeCell ref="C204:F204"/>
    <mergeCell ref="J204:K204"/>
    <mergeCell ref="C205:F205"/>
    <mergeCell ref="J205:K205"/>
    <mergeCell ref="C206:F206"/>
    <mergeCell ref="J206:K206"/>
    <mergeCell ref="J199:K199"/>
    <mergeCell ref="C201:F201"/>
    <mergeCell ref="J201:K201"/>
    <mergeCell ref="C202:F202"/>
    <mergeCell ref="J202:K202"/>
    <mergeCell ref="C203:F203"/>
    <mergeCell ref="J203:K203"/>
    <mergeCell ref="J194:K194"/>
    <mergeCell ref="C196:F196"/>
    <mergeCell ref="J196:K196"/>
    <mergeCell ref="C197:F197"/>
    <mergeCell ref="J197:K197"/>
    <mergeCell ref="C198:F198"/>
    <mergeCell ref="J198:K198"/>
    <mergeCell ref="J189:K189"/>
    <mergeCell ref="C191:F191"/>
    <mergeCell ref="J191:K191"/>
    <mergeCell ref="C192:F192"/>
    <mergeCell ref="J192:K192"/>
    <mergeCell ref="C193:F193"/>
    <mergeCell ref="J193:K193"/>
    <mergeCell ref="C186:F186"/>
    <mergeCell ref="J186:K186"/>
    <mergeCell ref="C187:F187"/>
    <mergeCell ref="J187:K187"/>
    <mergeCell ref="C188:F188"/>
    <mergeCell ref="J188:K188"/>
    <mergeCell ref="C183:F183"/>
    <mergeCell ref="J183:K183"/>
    <mergeCell ref="C184:F184"/>
    <mergeCell ref="J184:K184"/>
    <mergeCell ref="C185:F185"/>
    <mergeCell ref="J185:K185"/>
    <mergeCell ref="C180:F180"/>
    <mergeCell ref="J180:K180"/>
    <mergeCell ref="C181:F181"/>
    <mergeCell ref="J181:K181"/>
    <mergeCell ref="C182:F182"/>
    <mergeCell ref="J182:K182"/>
    <mergeCell ref="C175:F175"/>
    <mergeCell ref="J175:K175"/>
    <mergeCell ref="C176:F176"/>
    <mergeCell ref="J176:K176"/>
    <mergeCell ref="J177:K177"/>
    <mergeCell ref="C179:F179"/>
    <mergeCell ref="J179:K179"/>
    <mergeCell ref="C172:F172"/>
    <mergeCell ref="J172:K172"/>
    <mergeCell ref="C173:F173"/>
    <mergeCell ref="J173:K173"/>
    <mergeCell ref="C174:F174"/>
    <mergeCell ref="J174:K174"/>
    <mergeCell ref="C169:F169"/>
    <mergeCell ref="J169:K169"/>
    <mergeCell ref="C170:F170"/>
    <mergeCell ref="J170:K170"/>
    <mergeCell ref="C171:F171"/>
    <mergeCell ref="J171:K171"/>
    <mergeCell ref="C164:F164"/>
    <mergeCell ref="J164:K164"/>
    <mergeCell ref="J165:K165"/>
    <mergeCell ref="C167:F167"/>
    <mergeCell ref="J167:K167"/>
    <mergeCell ref="C168:F168"/>
    <mergeCell ref="J168:K168"/>
    <mergeCell ref="C159:F159"/>
    <mergeCell ref="J159:K159"/>
    <mergeCell ref="J160:K160"/>
    <mergeCell ref="C162:F162"/>
    <mergeCell ref="J162:K162"/>
    <mergeCell ref="C163:F163"/>
    <mergeCell ref="J163:K163"/>
    <mergeCell ref="C154:F154"/>
    <mergeCell ref="J154:K154"/>
    <mergeCell ref="J155:K155"/>
    <mergeCell ref="C157:F157"/>
    <mergeCell ref="J157:K157"/>
    <mergeCell ref="C158:F158"/>
    <mergeCell ref="J158:K158"/>
    <mergeCell ref="C151:F151"/>
    <mergeCell ref="J151:K151"/>
    <mergeCell ref="C152:F152"/>
    <mergeCell ref="J152:K152"/>
    <mergeCell ref="C153:F153"/>
    <mergeCell ref="J153:K153"/>
    <mergeCell ref="C146:F146"/>
    <mergeCell ref="J146:K146"/>
    <mergeCell ref="J147:K147"/>
    <mergeCell ref="C149:F149"/>
    <mergeCell ref="J149:K149"/>
    <mergeCell ref="C150:F150"/>
    <mergeCell ref="J150:K150"/>
    <mergeCell ref="C143:F143"/>
    <mergeCell ref="J143:K143"/>
    <mergeCell ref="C144:F144"/>
    <mergeCell ref="J144:K144"/>
    <mergeCell ref="C145:F145"/>
    <mergeCell ref="J145:K145"/>
    <mergeCell ref="C140:F140"/>
    <mergeCell ref="J140:K140"/>
    <mergeCell ref="C141:F141"/>
    <mergeCell ref="J141:K141"/>
    <mergeCell ref="C142:F142"/>
    <mergeCell ref="J142:K142"/>
    <mergeCell ref="C135:F135"/>
    <mergeCell ref="J135:K135"/>
    <mergeCell ref="C136:F136"/>
    <mergeCell ref="J136:K136"/>
    <mergeCell ref="J137:K137"/>
    <mergeCell ref="C139:F139"/>
    <mergeCell ref="J139:K139"/>
    <mergeCell ref="C130:F130"/>
    <mergeCell ref="J130:K130"/>
    <mergeCell ref="C131:F131"/>
    <mergeCell ref="J131:K131"/>
    <mergeCell ref="J132:K132"/>
    <mergeCell ref="C134:F134"/>
    <mergeCell ref="J134:K134"/>
    <mergeCell ref="C125:F125"/>
    <mergeCell ref="J125:K125"/>
    <mergeCell ref="C126:F126"/>
    <mergeCell ref="J126:K126"/>
    <mergeCell ref="J127:K127"/>
    <mergeCell ref="C129:F129"/>
    <mergeCell ref="J129:K129"/>
    <mergeCell ref="C120:F120"/>
    <mergeCell ref="J120:K120"/>
    <mergeCell ref="C121:F121"/>
    <mergeCell ref="J121:K121"/>
    <mergeCell ref="J122:K122"/>
    <mergeCell ref="C124:F124"/>
    <mergeCell ref="J124:K124"/>
    <mergeCell ref="C115:F115"/>
    <mergeCell ref="J115:K115"/>
    <mergeCell ref="C116:F116"/>
    <mergeCell ref="J116:K116"/>
    <mergeCell ref="J117:K117"/>
    <mergeCell ref="C119:F119"/>
    <mergeCell ref="J119:K119"/>
    <mergeCell ref="C110:F110"/>
    <mergeCell ref="J110:K110"/>
    <mergeCell ref="C111:F111"/>
    <mergeCell ref="J111:K111"/>
    <mergeCell ref="J112:K112"/>
    <mergeCell ref="C114:F114"/>
    <mergeCell ref="J114:K114"/>
    <mergeCell ref="C105:F105"/>
    <mergeCell ref="J105:K105"/>
    <mergeCell ref="C106:F106"/>
    <mergeCell ref="J106:K106"/>
    <mergeCell ref="J107:K107"/>
    <mergeCell ref="C109:F109"/>
    <mergeCell ref="J109:K109"/>
    <mergeCell ref="C100:F100"/>
    <mergeCell ref="J100:K100"/>
    <mergeCell ref="C101:F101"/>
    <mergeCell ref="J101:K101"/>
    <mergeCell ref="J102:K102"/>
    <mergeCell ref="C104:F104"/>
    <mergeCell ref="J104:K104"/>
    <mergeCell ref="C95:F95"/>
    <mergeCell ref="J95:K95"/>
    <mergeCell ref="C96:F96"/>
    <mergeCell ref="J96:K96"/>
    <mergeCell ref="J97:K97"/>
    <mergeCell ref="C99:F99"/>
    <mergeCell ref="J99:K99"/>
    <mergeCell ref="C90:F90"/>
    <mergeCell ref="J90:K90"/>
    <mergeCell ref="C91:F91"/>
    <mergeCell ref="J91:K91"/>
    <mergeCell ref="J92:K92"/>
    <mergeCell ref="C94:F94"/>
    <mergeCell ref="J94:K94"/>
    <mergeCell ref="C85:F85"/>
    <mergeCell ref="J85:K85"/>
    <mergeCell ref="C86:F86"/>
    <mergeCell ref="J86:K86"/>
    <mergeCell ref="J87:K87"/>
    <mergeCell ref="C89:F89"/>
    <mergeCell ref="J89:K89"/>
    <mergeCell ref="C80:F80"/>
    <mergeCell ref="J80:K80"/>
    <mergeCell ref="C81:F81"/>
    <mergeCell ref="J81:K81"/>
    <mergeCell ref="J82:K82"/>
    <mergeCell ref="C84:F84"/>
    <mergeCell ref="J84:K84"/>
    <mergeCell ref="C77:F77"/>
    <mergeCell ref="J77:K77"/>
    <mergeCell ref="C78:F78"/>
    <mergeCell ref="J78:K78"/>
    <mergeCell ref="C79:F79"/>
    <mergeCell ref="J79:K79"/>
    <mergeCell ref="C74:F74"/>
    <mergeCell ref="J74:K74"/>
    <mergeCell ref="C75:F75"/>
    <mergeCell ref="J75:K75"/>
    <mergeCell ref="C76:F76"/>
    <mergeCell ref="J76:K76"/>
    <mergeCell ref="C69:F69"/>
    <mergeCell ref="J69:K69"/>
    <mergeCell ref="J70:K70"/>
    <mergeCell ref="C72:F72"/>
    <mergeCell ref="J72:K72"/>
    <mergeCell ref="C73:F73"/>
    <mergeCell ref="J73:K73"/>
    <mergeCell ref="C66:F66"/>
    <mergeCell ref="J66:K66"/>
    <mergeCell ref="C67:F67"/>
    <mergeCell ref="J67:K67"/>
    <mergeCell ref="C68:F68"/>
    <mergeCell ref="J68:K68"/>
    <mergeCell ref="C63:F63"/>
    <mergeCell ref="J63:K63"/>
    <mergeCell ref="C64:F64"/>
    <mergeCell ref="J64:K64"/>
    <mergeCell ref="C65:F65"/>
    <mergeCell ref="J65:K65"/>
    <mergeCell ref="J58:K58"/>
    <mergeCell ref="C60:F60"/>
    <mergeCell ref="J60:K60"/>
    <mergeCell ref="C61:F61"/>
    <mergeCell ref="J61:K61"/>
    <mergeCell ref="C62:F62"/>
    <mergeCell ref="J62:K62"/>
    <mergeCell ref="C55:F55"/>
    <mergeCell ref="J55:K55"/>
    <mergeCell ref="C56:F56"/>
    <mergeCell ref="J56:K56"/>
    <mergeCell ref="C57:F57"/>
    <mergeCell ref="J57:K57"/>
    <mergeCell ref="C52:F52"/>
    <mergeCell ref="J52:K52"/>
    <mergeCell ref="C53:F53"/>
    <mergeCell ref="J53:K53"/>
    <mergeCell ref="C54:F54"/>
    <mergeCell ref="J54:K54"/>
    <mergeCell ref="C49:F49"/>
    <mergeCell ref="J49:K49"/>
    <mergeCell ref="C50:F50"/>
    <mergeCell ref="J50:K50"/>
    <mergeCell ref="C51:F51"/>
    <mergeCell ref="J51:K51"/>
    <mergeCell ref="C44:F44"/>
    <mergeCell ref="J44:K44"/>
    <mergeCell ref="C45:F45"/>
    <mergeCell ref="J45:K45"/>
    <mergeCell ref="J46:K46"/>
    <mergeCell ref="C48:F48"/>
    <mergeCell ref="J48:K4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21:F21"/>
    <mergeCell ref="J21:K21"/>
    <mergeCell ref="C22:F22"/>
    <mergeCell ref="J22:K22"/>
    <mergeCell ref="C23:F23"/>
    <mergeCell ref="J23:K23"/>
    <mergeCell ref="C18:F18"/>
    <mergeCell ref="J18:K18"/>
    <mergeCell ref="C19:F19"/>
    <mergeCell ref="J19:K19"/>
    <mergeCell ref="C20:F20"/>
    <mergeCell ref="J20:K20"/>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8"/>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BRASILIA - DF</v>
      </c>
      <c r="B1" s="3"/>
      <c r="C1" s="3"/>
      <c r="D1" s="3"/>
      <c r="E1" s="3"/>
      <c r="F1" s="3"/>
      <c r="G1" s="3"/>
      <c r="H1" s="3"/>
      <c r="I1" s="3"/>
      <c r="J1" s="3"/>
      <c r="K1" s="3"/>
    </row>
    <row r="2" spans="1:13" ht="15" customHeight="1" x14ac:dyDescent="0.25">
      <c r="A2" s="3" t="str">
        <f>OBRA</f>
        <v>CENTRO DE REFERÊNCIA DE ASSISTÊNCIA SOCIAL (2017)</v>
      </c>
      <c r="B2" s="3"/>
      <c r="C2" s="3"/>
      <c r="D2" s="3"/>
      <c r="E2" s="3"/>
      <c r="F2" s="3"/>
      <c r="G2" s="3"/>
      <c r="H2" s="3"/>
      <c r="I2" s="3"/>
      <c r="J2" s="3"/>
      <c r="K2" s="3"/>
    </row>
    <row r="3" spans="1:13" ht="15" customHeight="1" x14ac:dyDescent="0.25">
      <c r="A3" s="3" t="s">
        <v>786</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DF-12/2022, COM DESONERAÇÃO</v>
      </c>
      <c r="C5" s="2"/>
      <c r="D5" s="2"/>
      <c r="E5" s="2"/>
      <c r="G5" s="4"/>
      <c r="H5" s="2" t="s">
        <v>6</v>
      </c>
      <c r="I5" s="6">
        <f>LEI</f>
        <v>82.01</v>
      </c>
      <c r="J5" s="2" t="s">
        <v>7</v>
      </c>
      <c r="K5" s="6">
        <f>BDI</f>
        <v>28.000000000000004</v>
      </c>
    </row>
    <row r="6" spans="1:13" ht="15" customHeight="1" x14ac:dyDescent="0.25">
      <c r="A6" s="22" t="s">
        <v>429</v>
      </c>
      <c r="B6" s="22" t="s">
        <v>32</v>
      </c>
      <c r="C6" s="46" t="s">
        <v>8</v>
      </c>
      <c r="D6" s="47"/>
      <c r="E6" s="47"/>
      <c r="F6" s="47"/>
      <c r="G6" s="7" t="s">
        <v>33</v>
      </c>
      <c r="H6" s="7" t="s">
        <v>430</v>
      </c>
      <c r="I6" s="7" t="s">
        <v>431</v>
      </c>
      <c r="J6" s="34" t="s">
        <v>10</v>
      </c>
      <c r="K6" s="33"/>
    </row>
    <row r="7" spans="1:13" ht="45" customHeight="1" x14ac:dyDescent="0.25">
      <c r="A7" s="7" t="s">
        <v>622</v>
      </c>
      <c r="B7" s="71">
        <v>95360</v>
      </c>
      <c r="C7" s="73" t="str">
        <f>VLOOKUP(B7,S!$A:$D,2,FALSE)</f>
        <v>CURSO DE CAPACITAÇÃO PARA OPERADOR DE MÁQUINAS E EQUIPAMENTOS (ENCARGOS COMPLEMENTARES) - HORISTA</v>
      </c>
      <c r="D7" s="73"/>
      <c r="E7" s="73"/>
      <c r="F7" s="72"/>
      <c r="G7" s="7" t="str">
        <f>VLOOKUP(B7,S!$A:$D,3,FALSE)</f>
        <v>H</v>
      </c>
      <c r="H7" s="74"/>
      <c r="I7" s="74">
        <f>J9</f>
        <v>0.16</v>
      </c>
      <c r="J7" s="53"/>
      <c r="K7" s="52"/>
      <c r="L7" s="74">
        <f>VLOOKUP(B7,S!$A:$D,4,FALSE)</f>
        <v>0.16</v>
      </c>
      <c r="M7" s="7" t="str">
        <f>IF(ROUND((L7-I7),2)=0,"OK, confere com a tabela.",IF(ROUND((L7-I7),2)&lt;0,"ACIMA ("&amp;TEXT(ROUND(I7*100/L7,4),"0,0000")&amp;" %) da tabela.","ABAIXO ("&amp;TEXT(ROUND(I7*100/L7,4),"0,0000")&amp;" %) da tabela."))</f>
        <v>OK, confere com a tabela.</v>
      </c>
    </row>
    <row r="8" spans="1:13" ht="30" customHeight="1" x14ac:dyDescent="0.25">
      <c r="A8" s="54" t="s">
        <v>433</v>
      </c>
      <c r="B8" s="67">
        <v>4230</v>
      </c>
      <c r="C8" s="55" t="str">
        <f>VLOOKUP(B8,IF(A8="COMPOSICAO",S!$A:$D,I!$A:$D),2,FALSE)</f>
        <v>OPERADOR DE MAQUINAS E TRATORES DIVERSOS (TERRAPLANAGEM)</v>
      </c>
      <c r="D8" s="55"/>
      <c r="E8" s="55"/>
      <c r="F8" s="55"/>
      <c r="G8" s="54" t="str">
        <f>VLOOKUP(B8,IF(A8="COMPOSICAO",S!$A:$D,I!$A:$D),3,FALSE)</f>
        <v>H</v>
      </c>
      <c r="H8" s="81">
        <v>1.2109999999999999E-2</v>
      </c>
      <c r="I8" s="56">
        <f>IF(A8="COMPOSICAO",VLOOKUP("TOTAL - "&amp;B8,COMPOSICAO_AUX_4!$A:$J,10,FALSE),VLOOKUP(B8,I!$A:$D,4,FALSE))</f>
        <v>13.23</v>
      </c>
      <c r="J8" s="60">
        <f>TRUNC(H8*I8,2)</f>
        <v>0.16</v>
      </c>
      <c r="K8" s="59"/>
    </row>
    <row r="9" spans="1:13" ht="15" customHeight="1" x14ac:dyDescent="0.25">
      <c r="A9" s="76" t="s">
        <v>787</v>
      </c>
      <c r="B9" s="77"/>
      <c r="C9" s="77"/>
      <c r="D9" s="77"/>
      <c r="E9" s="77"/>
      <c r="F9" s="77"/>
      <c r="G9" s="78"/>
      <c r="H9" s="79"/>
      <c r="I9" s="80"/>
      <c r="J9" s="60">
        <f>SUM(J7:K8)</f>
        <v>0.16</v>
      </c>
      <c r="K9" s="59"/>
    </row>
    <row r="10" spans="1:13" ht="15" customHeight="1" x14ac:dyDescent="0.25">
      <c r="A10" s="4"/>
      <c r="B10" s="4"/>
      <c r="C10" s="4"/>
      <c r="D10" s="4"/>
      <c r="E10" s="4"/>
      <c r="F10" s="4"/>
      <c r="G10" s="4"/>
      <c r="H10" s="4"/>
      <c r="I10" s="4"/>
      <c r="J10" s="4"/>
      <c r="K10" s="4"/>
    </row>
    <row r="11" spans="1:13" ht="15" customHeight="1" x14ac:dyDescent="0.25">
      <c r="A11" s="22" t="s">
        <v>429</v>
      </c>
      <c r="B11" s="22" t="s">
        <v>32</v>
      </c>
      <c r="C11" s="46" t="s">
        <v>8</v>
      </c>
      <c r="D11" s="47"/>
      <c r="E11" s="47"/>
      <c r="F11" s="47"/>
      <c r="G11" s="7" t="s">
        <v>33</v>
      </c>
      <c r="H11" s="7" t="s">
        <v>430</v>
      </c>
      <c r="I11" s="7" t="s">
        <v>431</v>
      </c>
      <c r="J11" s="34" t="s">
        <v>10</v>
      </c>
      <c r="K11" s="33"/>
    </row>
    <row r="12" spans="1:13" ht="30" customHeight="1" x14ac:dyDescent="0.25">
      <c r="A12" s="7" t="s">
        <v>622</v>
      </c>
      <c r="B12" s="71">
        <v>95378</v>
      </c>
      <c r="C12" s="73" t="str">
        <f>VLOOKUP(B12,S!$A:$D,2,FALSE)</f>
        <v>CURSO DE CAPACITAÇÃO PARA SERVENTE (ENCARGOS COMPLEMENTARES) - HORISTA</v>
      </c>
      <c r="D12" s="73"/>
      <c r="E12" s="73"/>
      <c r="F12" s="72"/>
      <c r="G12" s="7" t="str">
        <f>VLOOKUP(B12,S!$A:$D,3,FALSE)</f>
        <v>H</v>
      </c>
      <c r="H12" s="74"/>
      <c r="I12" s="74">
        <f>J14</f>
        <v>0.25</v>
      </c>
      <c r="J12" s="53"/>
      <c r="K12" s="52"/>
      <c r="L12" s="74">
        <f>VLOOKUP(B12,S!$A:$D,4,FALSE)</f>
        <v>0.25</v>
      </c>
      <c r="M12" s="7" t="str">
        <f>IF(ROUND((L12-I12),2)=0,"OK, confere com a tabela.",IF(ROUND((L12-I12),2)&lt;0,"ACIMA ("&amp;TEXT(ROUND(I12*100/L12,4),"0,0000")&amp;" %) da tabela.","ABAIXO ("&amp;TEXT(ROUND(I12*100/L12,4),"0,0000")&amp;" %) da tabela."))</f>
        <v>OK, confere com a tabela.</v>
      </c>
    </row>
    <row r="13" spans="1:13" ht="15" customHeight="1" x14ac:dyDescent="0.25">
      <c r="A13" s="54" t="s">
        <v>433</v>
      </c>
      <c r="B13" s="67">
        <v>6111</v>
      </c>
      <c r="C13" s="55" t="str">
        <f>VLOOKUP(B13,IF(A13="COMPOSICAO",S!$A:$D,I!$A:$D),2,FALSE)</f>
        <v>SERVENTE DE OBRAS</v>
      </c>
      <c r="D13" s="55"/>
      <c r="E13" s="55"/>
      <c r="F13" s="55"/>
      <c r="G13" s="54" t="str">
        <f>VLOOKUP(B13,IF(A13="COMPOSICAO",S!$A:$D,I!$A:$D),3,FALSE)</f>
        <v>H</v>
      </c>
      <c r="H13" s="81">
        <v>2.2249999999999999E-2</v>
      </c>
      <c r="I13" s="56">
        <f>IF(A13="COMPOSICAO",VLOOKUP("TOTAL - "&amp;B13,COMPOSICAO_AUX_4!$A:$J,10,FALSE),VLOOKUP(B13,I!$A:$D,4,FALSE))</f>
        <v>11.37</v>
      </c>
      <c r="J13" s="60">
        <f>TRUNC(H13*I13,2)</f>
        <v>0.25</v>
      </c>
      <c r="K13" s="59"/>
    </row>
    <row r="14" spans="1:13" ht="15" customHeight="1" x14ac:dyDescent="0.25">
      <c r="A14" s="76" t="s">
        <v>736</v>
      </c>
      <c r="B14" s="77"/>
      <c r="C14" s="77"/>
      <c r="D14" s="77"/>
      <c r="E14" s="77"/>
      <c r="F14" s="77"/>
      <c r="G14" s="78"/>
      <c r="H14" s="79"/>
      <c r="I14" s="80"/>
      <c r="J14" s="60">
        <f>SUM(J12:K13)</f>
        <v>0.25</v>
      </c>
      <c r="K14" s="59"/>
    </row>
    <row r="15" spans="1:13" ht="15" customHeight="1" x14ac:dyDescent="0.25">
      <c r="A15" s="4"/>
      <c r="B15" s="4"/>
      <c r="C15" s="4"/>
      <c r="D15" s="4"/>
      <c r="E15" s="4"/>
      <c r="F15" s="4"/>
      <c r="G15" s="4"/>
      <c r="H15" s="4"/>
      <c r="I15" s="4"/>
      <c r="J15" s="4"/>
      <c r="K15" s="4"/>
    </row>
    <row r="16" spans="1:13" ht="15" customHeight="1" x14ac:dyDescent="0.25">
      <c r="A16" s="22" t="s">
        <v>429</v>
      </c>
      <c r="B16" s="22" t="s">
        <v>32</v>
      </c>
      <c r="C16" s="46" t="s">
        <v>8</v>
      </c>
      <c r="D16" s="47"/>
      <c r="E16" s="47"/>
      <c r="F16" s="47"/>
      <c r="G16" s="7" t="s">
        <v>33</v>
      </c>
      <c r="H16" s="7" t="s">
        <v>430</v>
      </c>
      <c r="I16" s="7" t="s">
        <v>431</v>
      </c>
      <c r="J16" s="34" t="s">
        <v>10</v>
      </c>
      <c r="K16" s="33"/>
    </row>
    <row r="17" spans="1:13" ht="30" customHeight="1" x14ac:dyDescent="0.25">
      <c r="A17" s="7" t="s">
        <v>622</v>
      </c>
      <c r="B17" s="71">
        <v>95309</v>
      </c>
      <c r="C17" s="73" t="str">
        <f>VLOOKUP(B17,S!$A:$D,2,FALSE)</f>
        <v>CURSO DE CAPACITAÇÃO PARA AJUDANTE DE CARPINTEIRO (ENCARGOS COMPLEMENTARES) - HORISTA</v>
      </c>
      <c r="D17" s="73"/>
      <c r="E17" s="73"/>
      <c r="F17" s="72"/>
      <c r="G17" s="7" t="str">
        <f>VLOOKUP(B17,S!$A:$D,3,FALSE)</f>
        <v>H</v>
      </c>
      <c r="H17" s="74"/>
      <c r="I17" s="74">
        <f>J19</f>
        <v>0.19</v>
      </c>
      <c r="J17" s="53"/>
      <c r="K17" s="52"/>
      <c r="L17" s="74">
        <f>VLOOKUP(B17,S!$A:$D,4,FALSE)</f>
        <v>0.19</v>
      </c>
      <c r="M17" s="7" t="str">
        <f>IF(ROUND((L17-I17),2)=0,"OK, confere com a tabela.",IF(ROUND((L17-I17),2)&lt;0,"ACIMA ("&amp;TEXT(ROUND(I17*100/L17,4),"0,0000")&amp;" %) da tabela.","ABAIXO ("&amp;TEXT(ROUND(I17*100/L17,4),"0,0000")&amp;" %) da tabela."))</f>
        <v>OK, confere com a tabela.</v>
      </c>
    </row>
    <row r="18" spans="1:13" ht="15" customHeight="1" x14ac:dyDescent="0.25">
      <c r="A18" s="54" t="s">
        <v>433</v>
      </c>
      <c r="B18" s="67">
        <v>6117</v>
      </c>
      <c r="C18" s="55" t="str">
        <f>VLOOKUP(B18,IF(A18="COMPOSICAO",S!$A:$D,I!$A:$D),2,FALSE)</f>
        <v>CARPINTEIRO AUXILIAR (HORISTA)</v>
      </c>
      <c r="D18" s="55"/>
      <c r="E18" s="55"/>
      <c r="F18" s="55"/>
      <c r="G18" s="54" t="str">
        <f>VLOOKUP(B18,IF(A18="COMPOSICAO",S!$A:$D,I!$A:$D),3,FALSE)</f>
        <v>H</v>
      </c>
      <c r="H18" s="81">
        <v>1.549E-2</v>
      </c>
      <c r="I18" s="56">
        <f>IF(A18="COMPOSICAO",VLOOKUP("TOTAL - "&amp;B18,COMPOSICAO_AUX_4!$A:$J,10,FALSE),VLOOKUP(B18,I!$A:$D,4,FALSE))</f>
        <v>12.44</v>
      </c>
      <c r="J18" s="60">
        <f>TRUNC(H18*I18,2)</f>
        <v>0.19</v>
      </c>
      <c r="K18" s="59"/>
    </row>
    <row r="19" spans="1:13" ht="15" customHeight="1" x14ac:dyDescent="0.25">
      <c r="A19" s="76" t="s">
        <v>727</v>
      </c>
      <c r="B19" s="77"/>
      <c r="C19" s="77"/>
      <c r="D19" s="77"/>
      <c r="E19" s="77"/>
      <c r="F19" s="77"/>
      <c r="G19" s="78"/>
      <c r="H19" s="79"/>
      <c r="I19" s="80"/>
      <c r="J19" s="60">
        <f>SUM(J17:K18)</f>
        <v>0.19</v>
      </c>
      <c r="K19" s="59"/>
    </row>
    <row r="20" spans="1:13" ht="15" customHeight="1" x14ac:dyDescent="0.25">
      <c r="A20" s="4"/>
      <c r="B20" s="4"/>
      <c r="C20" s="4"/>
      <c r="D20" s="4"/>
      <c r="E20" s="4"/>
      <c r="F20" s="4"/>
      <c r="G20" s="4"/>
      <c r="H20" s="4"/>
      <c r="I20" s="4"/>
      <c r="J20" s="4"/>
      <c r="K20" s="4"/>
    </row>
    <row r="21" spans="1:13" ht="15" customHeight="1" x14ac:dyDescent="0.25">
      <c r="A21" s="22" t="s">
        <v>429</v>
      </c>
      <c r="B21" s="22" t="s">
        <v>32</v>
      </c>
      <c r="C21" s="46" t="s">
        <v>8</v>
      </c>
      <c r="D21" s="47"/>
      <c r="E21" s="47"/>
      <c r="F21" s="47"/>
      <c r="G21" s="7" t="s">
        <v>33</v>
      </c>
      <c r="H21" s="7" t="s">
        <v>430</v>
      </c>
      <c r="I21" s="7" t="s">
        <v>431</v>
      </c>
      <c r="J21" s="34" t="s">
        <v>10</v>
      </c>
      <c r="K21" s="33"/>
    </row>
    <row r="22" spans="1:13" ht="30" customHeight="1" x14ac:dyDescent="0.25">
      <c r="A22" s="7" t="s">
        <v>622</v>
      </c>
      <c r="B22" s="71">
        <v>95330</v>
      </c>
      <c r="C22" s="73" t="str">
        <f>VLOOKUP(B22,S!$A:$D,2,FALSE)</f>
        <v>CURSO DE CAPACITAÇÃO PARA CARPINTEIRO DE FÔRMAS (ENCARGOS COMPLEMENTARES) - HORISTA</v>
      </c>
      <c r="D22" s="73"/>
      <c r="E22" s="73"/>
      <c r="F22" s="72"/>
      <c r="G22" s="7" t="str">
        <f>VLOOKUP(B22,S!$A:$D,3,FALSE)</f>
        <v>H</v>
      </c>
      <c r="H22" s="74"/>
      <c r="I22" s="74">
        <f>J24</f>
        <v>0.21</v>
      </c>
      <c r="J22" s="53"/>
      <c r="K22" s="52"/>
      <c r="L22" s="74">
        <f>VLOOKUP(B22,S!$A:$D,4,FALSE)</f>
        <v>0.21</v>
      </c>
      <c r="M22" s="7" t="str">
        <f>IF(ROUND((L22-I22),2)=0,"OK, confere com a tabela.",IF(ROUND((L22-I22),2)&lt;0,"ACIMA ("&amp;TEXT(ROUND(I22*100/L22,4),"0,0000")&amp;" %) da tabela.","ABAIXO ("&amp;TEXT(ROUND(I22*100/L22,4),"0,0000")&amp;" %) da tabela."))</f>
        <v>OK, confere com a tabela.</v>
      </c>
    </row>
    <row r="23" spans="1:13" ht="15" customHeight="1" x14ac:dyDescent="0.25">
      <c r="A23" s="54" t="s">
        <v>433</v>
      </c>
      <c r="B23" s="67">
        <v>1213</v>
      </c>
      <c r="C23" s="55" t="str">
        <f>VLOOKUP(B23,IF(A23="COMPOSICAO",S!$A:$D,I!$A:$D),2,FALSE)</f>
        <v>CARPINTEIRO DE FORMAS (HORISTA)</v>
      </c>
      <c r="D23" s="55"/>
      <c r="E23" s="55"/>
      <c r="F23" s="55"/>
      <c r="G23" s="54" t="str">
        <f>VLOOKUP(B23,IF(A23="COMPOSICAO",S!$A:$D,I!$A:$D),3,FALSE)</f>
        <v>H</v>
      </c>
      <c r="H23" s="81">
        <v>1.2109999999999999E-2</v>
      </c>
      <c r="I23" s="56">
        <f>IF(A23="COMPOSICAO",VLOOKUP("TOTAL - "&amp;B23,COMPOSICAO_AUX_4!$A:$J,10,FALSE),VLOOKUP(B23,I!$A:$D,4,FALSE))</f>
        <v>17.399999999999999</v>
      </c>
      <c r="J23" s="60">
        <f>TRUNC(H23*I23,2)</f>
        <v>0.21</v>
      </c>
      <c r="K23" s="59"/>
    </row>
    <row r="24" spans="1:13" ht="15" customHeight="1" x14ac:dyDescent="0.25">
      <c r="A24" s="76" t="s">
        <v>728</v>
      </c>
      <c r="B24" s="77"/>
      <c r="C24" s="77"/>
      <c r="D24" s="77"/>
      <c r="E24" s="77"/>
      <c r="F24" s="77"/>
      <c r="G24" s="78"/>
      <c r="H24" s="79"/>
      <c r="I24" s="80"/>
      <c r="J24" s="60">
        <f>SUM(J22:K23)</f>
        <v>0.21</v>
      </c>
      <c r="K24" s="59"/>
    </row>
    <row r="25" spans="1:13" ht="15" customHeight="1" x14ac:dyDescent="0.25">
      <c r="A25" s="4"/>
      <c r="B25" s="4"/>
      <c r="C25" s="4"/>
      <c r="D25" s="4"/>
      <c r="E25" s="4"/>
      <c r="F25" s="4"/>
      <c r="G25" s="4"/>
      <c r="H25" s="4"/>
      <c r="I25" s="4"/>
      <c r="J25" s="4"/>
      <c r="K25" s="4"/>
    </row>
    <row r="26" spans="1:13" ht="15" customHeight="1" x14ac:dyDescent="0.25">
      <c r="A26" s="22" t="s">
        <v>429</v>
      </c>
      <c r="B26" s="22" t="s">
        <v>32</v>
      </c>
      <c r="C26" s="46" t="s">
        <v>8</v>
      </c>
      <c r="D26" s="47"/>
      <c r="E26" s="47"/>
      <c r="F26" s="47"/>
      <c r="G26" s="7" t="s">
        <v>33</v>
      </c>
      <c r="H26" s="7" t="s">
        <v>430</v>
      </c>
      <c r="I26" s="7" t="s">
        <v>431</v>
      </c>
      <c r="J26" s="34" t="s">
        <v>10</v>
      </c>
      <c r="K26" s="33"/>
    </row>
    <row r="27" spans="1:13" ht="75" customHeight="1" x14ac:dyDescent="0.25">
      <c r="A27" s="7" t="s">
        <v>625</v>
      </c>
      <c r="B27" s="71">
        <v>5763</v>
      </c>
      <c r="C27" s="73" t="str">
        <f>VLOOKUP(B27,S!$A:$D,2,FALSE)</f>
        <v>CAMINHÃO PIPA 10.000 L TRUCADO, PESO BRUTO TOTAL 23.000 KG, CARGA ÚTIL MÁXIMA 15.935 KG, DISTÂNCIA ENTRE EIXOS 4,8 M, POTÊNCIA 230 CV, INCLUSIVE TANQUE DE AÇO PARA TRANSPORTE DE ÁGUA - MANUTENÇÃO. AF_06/2014</v>
      </c>
      <c r="D27" s="73"/>
      <c r="E27" s="73"/>
      <c r="F27" s="72"/>
      <c r="G27" s="7" t="str">
        <f>VLOOKUP(B27,S!$A:$D,3,FALSE)</f>
        <v>H</v>
      </c>
      <c r="H27" s="74"/>
      <c r="I27" s="74">
        <f>J30</f>
        <v>43.11</v>
      </c>
      <c r="J27" s="53"/>
      <c r="K27" s="52"/>
      <c r="L27" s="74">
        <f>VLOOKUP(B27,S!$A:$D,4,FALSE)</f>
        <v>43.11</v>
      </c>
      <c r="M27" s="7" t="str">
        <f>IF(ROUND((L27-I27),2)=0,"OK, confere com a tabela.",IF(ROUND((L27-I27),2)&lt;0,"ACIMA ("&amp;TEXT(ROUND(I27*100/L27,4),"0,0000")&amp;" %) da tabela.","ABAIXO ("&amp;TEXT(ROUND(I27*100/L27,4),"0,0000")&amp;" %) da tabela."))</f>
        <v>OK, confere com a tabela.</v>
      </c>
    </row>
    <row r="28" spans="1:13" ht="75" customHeight="1" x14ac:dyDescent="0.25">
      <c r="A28" s="54" t="s">
        <v>433</v>
      </c>
      <c r="B28" s="67">
        <v>37736</v>
      </c>
      <c r="C28" s="55" t="str">
        <f>VLOOKUP(B28,IF(A28="COMPOSICAO",S!$A:$D,I!$A:$D),2,FALSE)</f>
        <v>TANQUE DE ACO CARBONO NAO REVESTIDO, PARA TRANSPORTE DE AGUA COM CAPACIDADE DE 10 M3, COM BOMBA CENTRIFUGA POR TOMADA DE FORCA, VAZAO MAXIMA *75* M3/H (INCLUI MONTAGEM, NAO INCLUI CAMINHAO)</v>
      </c>
      <c r="D28" s="55"/>
      <c r="E28" s="55"/>
      <c r="F28" s="55"/>
      <c r="G28" s="54" t="str">
        <f>VLOOKUP(B28,IF(A28="COMPOSICAO",S!$A:$D,I!$A:$D),3,FALSE)</f>
        <v>UN</v>
      </c>
      <c r="H28" s="81">
        <v>6.8899999999999994E-5</v>
      </c>
      <c r="I28" s="56">
        <f>IF(A28="COMPOSICAO",VLOOKUP("TOTAL - "&amp;B28,COMPOSICAO_AUX_4!$A:$J,10,FALSE),VLOOKUP(B28,I!$A:$D,4,FALSE))</f>
        <v>83450</v>
      </c>
      <c r="J28" s="60">
        <f>TRUNC(H28*I28,2)</f>
        <v>5.74</v>
      </c>
      <c r="K28" s="59"/>
    </row>
    <row r="29" spans="1:13" ht="60" customHeight="1" x14ac:dyDescent="0.25">
      <c r="A29" s="54" t="s">
        <v>433</v>
      </c>
      <c r="B29" s="67">
        <v>37758</v>
      </c>
      <c r="C29" s="55" t="str">
        <f>VLOOKUP(B29,IF(A29="COMPOSICAO",S!$A:$D,I!$A:$D),2,FALSE)</f>
        <v>CAMINHAO TRUCADO, PESO BRUTO TOTAL 23000 KG, CARGA UTIL MAXIMA 15285 KG, DISTANCIA ENTRE EIXOS 4,80 M, POTENCIA 326 CV (INCLUI CABINE E CHASSI, NAO INCLUI CARROCERIA)</v>
      </c>
      <c r="D29" s="55"/>
      <c r="E29" s="55"/>
      <c r="F29" s="55"/>
      <c r="G29" s="54" t="str">
        <f>VLOOKUP(B29,IF(A29="COMPOSICAO",S!$A:$D,I!$A:$D),3,FALSE)</f>
        <v>UN</v>
      </c>
      <c r="H29" s="81">
        <v>6.4300000000000004E-5</v>
      </c>
      <c r="I29" s="56">
        <f>IF(A29="COMPOSICAO",VLOOKUP("TOTAL - "&amp;B29,COMPOSICAO_AUX_4!$A:$J,10,FALSE),VLOOKUP(B29,I!$A:$D,4,FALSE))</f>
        <v>581335.31000000006</v>
      </c>
      <c r="J29" s="60">
        <f>TRUNC(H29*I29,2)</f>
        <v>37.369999999999997</v>
      </c>
      <c r="K29" s="59"/>
    </row>
    <row r="30" spans="1:13" ht="15" customHeight="1" x14ac:dyDescent="0.25">
      <c r="A30" s="76" t="s">
        <v>788</v>
      </c>
      <c r="B30" s="77"/>
      <c r="C30" s="77"/>
      <c r="D30" s="77"/>
      <c r="E30" s="77"/>
      <c r="F30" s="77"/>
      <c r="G30" s="78"/>
      <c r="H30" s="79"/>
      <c r="I30" s="80"/>
      <c r="J30" s="60">
        <f>SUM(J27:K29)</f>
        <v>43.11</v>
      </c>
      <c r="K30" s="59"/>
    </row>
    <row r="31" spans="1:13" ht="15" customHeight="1" x14ac:dyDescent="0.25">
      <c r="A31" s="4"/>
      <c r="B31" s="4"/>
      <c r="C31" s="4"/>
      <c r="D31" s="4"/>
      <c r="E31" s="4"/>
      <c r="F31" s="4"/>
      <c r="G31" s="4"/>
      <c r="H31" s="4"/>
      <c r="I31" s="4"/>
      <c r="J31" s="4"/>
      <c r="K31" s="4"/>
    </row>
    <row r="32" spans="1:13" ht="15" customHeight="1" x14ac:dyDescent="0.25">
      <c r="A32" s="22" t="s">
        <v>429</v>
      </c>
      <c r="B32" s="22" t="s">
        <v>32</v>
      </c>
      <c r="C32" s="46" t="s">
        <v>8</v>
      </c>
      <c r="D32" s="47"/>
      <c r="E32" s="47"/>
      <c r="F32" s="47"/>
      <c r="G32" s="7" t="s">
        <v>33</v>
      </c>
      <c r="H32" s="7" t="s">
        <v>430</v>
      </c>
      <c r="I32" s="7" t="s">
        <v>431</v>
      </c>
      <c r="J32" s="34" t="s">
        <v>10</v>
      </c>
      <c r="K32" s="33"/>
    </row>
    <row r="33" spans="1:13" ht="90" customHeight="1" x14ac:dyDescent="0.25">
      <c r="A33" s="7" t="s">
        <v>625</v>
      </c>
      <c r="B33" s="71">
        <v>53831</v>
      </c>
      <c r="C33" s="73" t="str">
        <f>VLOOKUP(B33,S!$A:$D,2,FALSE)</f>
        <v>CAMINHÃO PIPA 10.000 L TRUCADO, PESO BRUTO TOTAL 23.000 KG, CARGA ÚTIL MÁXIMA 15.935 KG, DISTÂNCIA ENTRE EIXOS 4,8 M, POTÊNCIA 230 CV, INCLUSIVE TANQUE DE AÇO PARA TRANSPORTE DE ÁGUA - MATERIAIS NA OPERAÇÃO. AF_06/2014</v>
      </c>
      <c r="D33" s="73"/>
      <c r="E33" s="73"/>
      <c r="F33" s="72"/>
      <c r="G33" s="7" t="str">
        <f>VLOOKUP(B33,S!$A:$D,3,FALSE)</f>
        <v>H</v>
      </c>
      <c r="H33" s="74"/>
      <c r="I33" s="74">
        <f>J35</f>
        <v>211.29</v>
      </c>
      <c r="J33" s="53"/>
      <c r="K33" s="52"/>
      <c r="L33" s="74">
        <f>VLOOKUP(B33,S!$A:$D,4,FALSE)</f>
        <v>211.29</v>
      </c>
      <c r="M33" s="7" t="str">
        <f>IF(ROUND((L33-I33),2)=0,"OK, confere com a tabela.",IF(ROUND((L33-I33),2)&lt;0,"ACIMA ("&amp;TEXT(ROUND(I33*100/L33,4),"0,0000")&amp;" %) da tabela.","ABAIXO ("&amp;TEXT(ROUND(I33*100/L33,4),"0,0000")&amp;" %) da tabela."))</f>
        <v>OK, confere com a tabela.</v>
      </c>
    </row>
    <row r="34" spans="1:13" ht="15" customHeight="1" x14ac:dyDescent="0.25">
      <c r="A34" s="54" t="s">
        <v>433</v>
      </c>
      <c r="B34" s="67">
        <v>4221</v>
      </c>
      <c r="C34" s="55" t="str">
        <f>VLOOKUP(B34,IF(A34="COMPOSICAO",S!$A:$D,I!$A:$D),2,FALSE)</f>
        <v>OLEO DIESEL COMBUSTIVEL COMUM</v>
      </c>
      <c r="D34" s="55"/>
      <c r="E34" s="55"/>
      <c r="F34" s="55"/>
      <c r="G34" s="54" t="str">
        <f>VLOOKUP(B34,IF(A34="COMPOSICAO",S!$A:$D,I!$A:$D),3,FALSE)</f>
        <v>L</v>
      </c>
      <c r="H34" s="81">
        <v>32.159999999999997</v>
      </c>
      <c r="I34" s="56">
        <f>IF(A34="COMPOSICAO",VLOOKUP("TOTAL - "&amp;B34,COMPOSICAO_AUX_4!$A:$J,10,FALSE),VLOOKUP(B34,I!$A:$D,4,FALSE))</f>
        <v>6.57</v>
      </c>
      <c r="J34" s="60">
        <f>TRUNC(H34*I34,2)</f>
        <v>211.29</v>
      </c>
      <c r="K34" s="59"/>
    </row>
    <row r="35" spans="1:13" ht="15" customHeight="1" x14ac:dyDescent="0.25">
      <c r="A35" s="76" t="s">
        <v>789</v>
      </c>
      <c r="B35" s="77"/>
      <c r="C35" s="77"/>
      <c r="D35" s="77"/>
      <c r="E35" s="77"/>
      <c r="F35" s="77"/>
      <c r="G35" s="78"/>
      <c r="H35" s="79"/>
      <c r="I35" s="80"/>
      <c r="J35" s="60">
        <f>SUM(J33:K34)</f>
        <v>211.29</v>
      </c>
      <c r="K35" s="59"/>
    </row>
    <row r="36" spans="1:13" ht="15" customHeight="1" x14ac:dyDescent="0.25">
      <c r="A36" s="4"/>
      <c r="B36" s="4"/>
      <c r="C36" s="4"/>
      <c r="D36" s="4"/>
      <c r="E36" s="4"/>
      <c r="F36" s="4"/>
      <c r="G36" s="4"/>
      <c r="H36" s="4"/>
      <c r="I36" s="4"/>
      <c r="J36" s="4"/>
      <c r="K36" s="4"/>
    </row>
    <row r="37" spans="1:13" ht="15" customHeight="1" x14ac:dyDescent="0.25">
      <c r="A37" s="22" t="s">
        <v>429</v>
      </c>
      <c r="B37" s="22" t="s">
        <v>32</v>
      </c>
      <c r="C37" s="46" t="s">
        <v>8</v>
      </c>
      <c r="D37" s="47"/>
      <c r="E37" s="47"/>
      <c r="F37" s="47"/>
      <c r="G37" s="7" t="s">
        <v>33</v>
      </c>
      <c r="H37" s="7" t="s">
        <v>430</v>
      </c>
      <c r="I37" s="7" t="s">
        <v>431</v>
      </c>
      <c r="J37" s="34" t="s">
        <v>10</v>
      </c>
      <c r="K37" s="33"/>
    </row>
    <row r="38" spans="1:13" ht="30" customHeight="1" x14ac:dyDescent="0.25">
      <c r="A38" s="7" t="s">
        <v>622</v>
      </c>
      <c r="B38" s="71">
        <v>88282</v>
      </c>
      <c r="C38" s="73" t="str">
        <f>VLOOKUP(B38,S!$A:$D,2,FALSE)</f>
        <v>MOTORISTA DE CAMINHÃO COM ENCARGOS COMPLEMENTARES</v>
      </c>
      <c r="D38" s="73"/>
      <c r="E38" s="73"/>
      <c r="F38" s="72"/>
      <c r="G38" s="7" t="str">
        <f>VLOOKUP(B38,S!$A:$D,3,FALSE)</f>
        <v>H</v>
      </c>
      <c r="H38" s="74"/>
      <c r="I38" s="74">
        <f>J47</f>
        <v>21.19</v>
      </c>
      <c r="J38" s="53"/>
      <c r="K38" s="52"/>
      <c r="L38" s="74">
        <f>VLOOKUP(B38,S!$A:$D,4,FALSE)</f>
        <v>21.19</v>
      </c>
      <c r="M38" s="7" t="str">
        <f>IF(ROUND((L38-I38),2)=0,"OK, confere com a tabela.",IF(ROUND((L38-I38),2)&lt;0,"ACIMA ("&amp;TEXT(ROUND(I38*100/L38,4),"0,0000")&amp;" %) da tabela.","ABAIXO ("&amp;TEXT(ROUND(I38*100/L38,4),"0,0000")&amp;" %) da tabela."))</f>
        <v>OK, confere com a tabela.</v>
      </c>
    </row>
    <row r="39" spans="1:13" ht="15" customHeight="1" x14ac:dyDescent="0.25">
      <c r="A39" s="54" t="s">
        <v>433</v>
      </c>
      <c r="B39" s="67">
        <v>4093</v>
      </c>
      <c r="C39" s="55" t="str">
        <f>VLOOKUP(B39,IF(A39="COMPOSICAO",S!$A:$D,I!$A:$D),2,FALSE)</f>
        <v>MOTORISTA DE CAMINHAO</v>
      </c>
      <c r="D39" s="55"/>
      <c r="E39" s="55"/>
      <c r="F39" s="55"/>
      <c r="G39" s="54" t="str">
        <f>VLOOKUP(B39,IF(A39="COMPOSICAO",S!$A:$D,I!$A:$D),3,FALSE)</f>
        <v>H</v>
      </c>
      <c r="H39" s="81">
        <v>1</v>
      </c>
      <c r="I39" s="56">
        <f>IF(A39="COMPOSICAO",VLOOKUP("TOTAL - "&amp;B39,COMPOSICAO_AUX_4!$A:$J,10,FALSE),VLOOKUP(B39,I!$A:$D,4,FALSE))</f>
        <v>14.3</v>
      </c>
      <c r="J39" s="60">
        <f t="shared" ref="J39:J46" si="0">TRUNC(H39*I39,2)</f>
        <v>14.3</v>
      </c>
      <c r="K39" s="59"/>
    </row>
    <row r="40" spans="1:13" ht="30" customHeight="1" x14ac:dyDescent="0.25">
      <c r="A40" s="54" t="s">
        <v>433</v>
      </c>
      <c r="B40" s="67">
        <v>37370</v>
      </c>
      <c r="C40" s="55" t="str">
        <f>VLOOKUP(B40,IF(A40="COMPOSICAO",S!$A:$D,I!$A:$D),2,FALSE)</f>
        <v>ALIMENTACAO - HORISTA (COLETADO CAIXA - ENCARGOS COMPLEMENTARES)</v>
      </c>
      <c r="D40" s="55"/>
      <c r="E40" s="55"/>
      <c r="F40" s="55"/>
      <c r="G40" s="54" t="str">
        <f>VLOOKUP(B40,IF(A40="COMPOSICAO",S!$A:$D,I!$A:$D),3,FALSE)</f>
        <v>H</v>
      </c>
      <c r="H40" s="81">
        <v>1</v>
      </c>
      <c r="I40" s="56">
        <f>IF(A40="COMPOSICAO",VLOOKUP("TOTAL - "&amp;B40,COMPOSICAO_AUX_4!$A:$J,10,FALSE),VLOOKUP(B40,I!$A:$D,4,FALSE))</f>
        <v>3.29</v>
      </c>
      <c r="J40" s="60">
        <f t="shared" si="0"/>
        <v>3.29</v>
      </c>
      <c r="K40" s="59"/>
    </row>
    <row r="41" spans="1:13" ht="30" customHeight="1" x14ac:dyDescent="0.25">
      <c r="A41" s="54" t="s">
        <v>433</v>
      </c>
      <c r="B41" s="67">
        <v>37371</v>
      </c>
      <c r="C41" s="55" t="str">
        <f>VLOOKUP(B41,IF(A41="COMPOSICAO",S!$A:$D,I!$A:$D),2,FALSE)</f>
        <v>TRANSPORTE - HORISTA (COLETADO CAIXA - ENCARGOS COMPLEMENTARES)</v>
      </c>
      <c r="D41" s="55"/>
      <c r="E41" s="55"/>
      <c r="F41" s="55"/>
      <c r="G41" s="54" t="str">
        <f>VLOOKUP(B41,IF(A41="COMPOSICAO",S!$A:$D,I!$A:$D),3,FALSE)</f>
        <v>H</v>
      </c>
      <c r="H41" s="81">
        <v>1</v>
      </c>
      <c r="I41" s="56">
        <f>IF(A41="COMPOSICAO",VLOOKUP("TOTAL - "&amp;B41,COMPOSICAO_AUX_4!$A:$J,10,FALSE),VLOOKUP(B41,I!$A:$D,4,FALSE))</f>
        <v>1.5</v>
      </c>
      <c r="J41" s="60">
        <f t="shared" si="0"/>
        <v>1.5</v>
      </c>
      <c r="K41" s="59"/>
    </row>
    <row r="42" spans="1:13" ht="30" customHeight="1" x14ac:dyDescent="0.25">
      <c r="A42" s="54" t="s">
        <v>433</v>
      </c>
      <c r="B42" s="67">
        <v>37372</v>
      </c>
      <c r="C42" s="55" t="str">
        <f>VLOOKUP(B42,IF(A42="COMPOSICAO",S!$A:$D,I!$A:$D),2,FALSE)</f>
        <v>EXAMES - HORISTA (COLETADO CAIXA - ENCARGOS COMPLEMENTARES)</v>
      </c>
      <c r="D42" s="55"/>
      <c r="E42" s="55"/>
      <c r="F42" s="55"/>
      <c r="G42" s="54" t="str">
        <f>VLOOKUP(B42,IF(A42="COMPOSICAO",S!$A:$D,I!$A:$D),3,FALSE)</f>
        <v>H</v>
      </c>
      <c r="H42" s="81">
        <v>1</v>
      </c>
      <c r="I42" s="56">
        <f>IF(A42="COMPOSICAO",VLOOKUP("TOTAL - "&amp;B42,COMPOSICAO_AUX_4!$A:$J,10,FALSE),VLOOKUP(B42,I!$A:$D,4,FALSE))</f>
        <v>1.1399999999999999</v>
      </c>
      <c r="J42" s="60">
        <f t="shared" si="0"/>
        <v>1.1399999999999999</v>
      </c>
      <c r="K42" s="59"/>
    </row>
    <row r="43" spans="1:13" ht="30" customHeight="1" x14ac:dyDescent="0.25">
      <c r="A43" s="54" t="s">
        <v>433</v>
      </c>
      <c r="B43" s="67">
        <v>37373</v>
      </c>
      <c r="C43" s="55" t="str">
        <f>VLOOKUP(B43,IF(A43="COMPOSICAO",S!$A:$D,I!$A:$D),2,FALSE)</f>
        <v>SEGURO - HORISTA (COLETADO CAIXA - ENCARGOS COMPLEMENTARES)</v>
      </c>
      <c r="D43" s="55"/>
      <c r="E43" s="55"/>
      <c r="F43" s="55"/>
      <c r="G43" s="54" t="str">
        <f>VLOOKUP(B43,IF(A43="COMPOSICAO",S!$A:$D,I!$A:$D),3,FALSE)</f>
        <v>H</v>
      </c>
      <c r="H43" s="81">
        <v>1</v>
      </c>
      <c r="I43" s="56">
        <f>IF(A43="COMPOSICAO",VLOOKUP("TOTAL - "&amp;B43,COMPOSICAO_AUX_4!$A:$J,10,FALSE),VLOOKUP(B43,I!$A:$D,4,FALSE))</f>
        <v>0.06</v>
      </c>
      <c r="J43" s="60">
        <f t="shared" si="0"/>
        <v>0.06</v>
      </c>
      <c r="K43" s="59"/>
    </row>
    <row r="44" spans="1:13" ht="45" customHeight="1" x14ac:dyDescent="0.25">
      <c r="A44" s="54" t="s">
        <v>433</v>
      </c>
      <c r="B44" s="67">
        <v>43464</v>
      </c>
      <c r="C44" s="55" t="str">
        <f>VLOOKUP(B44,IF(A44="COMPOSICAO",S!$A:$D,I!$A:$D),2,FALSE)</f>
        <v>FERRAMENTAS - FAMILIA OPERADOR ESCAVADEIRA - HORISTA (ENCARGOS COMPLEMENTARES - COLETADO CAIXA)</v>
      </c>
      <c r="D44" s="55"/>
      <c r="E44" s="55"/>
      <c r="F44" s="55"/>
      <c r="G44" s="54" t="str">
        <f>VLOOKUP(B44,IF(A44="COMPOSICAO",S!$A:$D,I!$A:$D),3,FALSE)</f>
        <v>H</v>
      </c>
      <c r="H44" s="81">
        <v>1</v>
      </c>
      <c r="I44" s="56">
        <f>IF(A44="COMPOSICAO",VLOOKUP("TOTAL - "&amp;B44,COMPOSICAO_AUX_4!$A:$J,10,FALSE),VLOOKUP(B44,I!$A:$D,4,FALSE))</f>
        <v>0.01</v>
      </c>
      <c r="J44" s="60">
        <f t="shared" si="0"/>
        <v>0.01</v>
      </c>
      <c r="K44" s="59"/>
    </row>
    <row r="45" spans="1:13" ht="30" customHeight="1" x14ac:dyDescent="0.25">
      <c r="A45" s="54" t="s">
        <v>433</v>
      </c>
      <c r="B45" s="67">
        <v>43488</v>
      </c>
      <c r="C45" s="55" t="str">
        <f>VLOOKUP(B45,IF(A45="COMPOSICAO",S!$A:$D,I!$A:$D),2,FALSE)</f>
        <v>EPI - FAMILIA OPERADOR ESCAVADEIRA - HORISTA (ENCARGOS COMPLEMENTARES - COLETADO CAIXA)</v>
      </c>
      <c r="D45" s="55"/>
      <c r="E45" s="55"/>
      <c r="F45" s="55"/>
      <c r="G45" s="54" t="str">
        <f>VLOOKUP(B45,IF(A45="COMPOSICAO",S!$A:$D,I!$A:$D),3,FALSE)</f>
        <v>H</v>
      </c>
      <c r="H45" s="81">
        <v>1</v>
      </c>
      <c r="I45" s="56">
        <f>IF(A45="COMPOSICAO",VLOOKUP("TOTAL - "&amp;B45,COMPOSICAO_AUX_4!$A:$J,10,FALSE),VLOOKUP(B45,I!$A:$D,4,FALSE))</f>
        <v>0.82</v>
      </c>
      <c r="J45" s="60">
        <f t="shared" si="0"/>
        <v>0.82</v>
      </c>
      <c r="K45" s="59"/>
    </row>
    <row r="46" spans="1:13" ht="30" customHeight="1" x14ac:dyDescent="0.25">
      <c r="A46" s="54" t="s">
        <v>434</v>
      </c>
      <c r="B46" s="67">
        <v>95347</v>
      </c>
      <c r="C46" s="55" t="str">
        <f>VLOOKUP(B46,IF(A46="COMPOSICAO",S!$A:$D,I!$A:$D),2,FALSE)</f>
        <v>CURSO DE CAPACITAÇÃO PARA MOTORISTA DE CAMINHÃO (ENCARGOS COMPLEMENTARES) - HORISTA</v>
      </c>
      <c r="D46" s="55"/>
      <c r="E46" s="55"/>
      <c r="F46" s="55"/>
      <c r="G46" s="54" t="str">
        <f>VLOOKUP(B46,IF(A46="COMPOSICAO",S!$A:$D,I!$A:$D),3,FALSE)</f>
        <v>H</v>
      </c>
      <c r="H46" s="81">
        <v>1</v>
      </c>
      <c r="I46" s="56">
        <f>IF(A46="COMPOSICAO",VLOOKUP("TOTAL - "&amp;B46,COMPOSICAO_AUX_4!$A:$J,10,FALSE),VLOOKUP(B46,I!$A:$D,4,FALSE))</f>
        <v>7.0000000000000007E-2</v>
      </c>
      <c r="J46" s="60">
        <f t="shared" si="0"/>
        <v>7.0000000000000007E-2</v>
      </c>
      <c r="K46" s="59"/>
    </row>
    <row r="47" spans="1:13" ht="15" customHeight="1" x14ac:dyDescent="0.25">
      <c r="A47" s="76" t="s">
        <v>790</v>
      </c>
      <c r="B47" s="77"/>
      <c r="C47" s="77"/>
      <c r="D47" s="77"/>
      <c r="E47" s="77"/>
      <c r="F47" s="77"/>
      <c r="G47" s="78"/>
      <c r="H47" s="79"/>
      <c r="I47" s="80"/>
      <c r="J47" s="60">
        <f>SUM(J38:K46)</f>
        <v>21.19</v>
      </c>
      <c r="K47" s="59"/>
    </row>
    <row r="48" spans="1:13" ht="15" customHeight="1" x14ac:dyDescent="0.25">
      <c r="A48" s="4"/>
      <c r="B48" s="4"/>
      <c r="C48" s="4"/>
      <c r="D48" s="4"/>
      <c r="E48" s="4"/>
      <c r="F48" s="4"/>
      <c r="G48" s="4"/>
      <c r="H48" s="4"/>
      <c r="I48" s="4"/>
      <c r="J48" s="4"/>
      <c r="K48" s="4"/>
    </row>
    <row r="49" spans="1:13" ht="15" customHeight="1" x14ac:dyDescent="0.25">
      <c r="A49" s="22" t="s">
        <v>429</v>
      </c>
      <c r="B49" s="22" t="s">
        <v>32</v>
      </c>
      <c r="C49" s="46" t="s">
        <v>8</v>
      </c>
      <c r="D49" s="47"/>
      <c r="E49" s="47"/>
      <c r="F49" s="47"/>
      <c r="G49" s="7" t="s">
        <v>33</v>
      </c>
      <c r="H49" s="7" t="s">
        <v>430</v>
      </c>
      <c r="I49" s="7" t="s">
        <v>431</v>
      </c>
      <c r="J49" s="34" t="s">
        <v>10</v>
      </c>
      <c r="K49" s="33"/>
    </row>
    <row r="50" spans="1:13" ht="75" customHeight="1" x14ac:dyDescent="0.25">
      <c r="A50" s="7" t="s">
        <v>625</v>
      </c>
      <c r="B50" s="71">
        <v>91396</v>
      </c>
      <c r="C50" s="73" t="str">
        <f>VLOOKUP(B50,S!$A:$D,2,FALSE)</f>
        <v>CAMINHÃO PIPA 10.000 L TRUCADO, PESO BRUTO TOTAL 23.000 KG, CARGA ÚTIL MÁXIMA 15.935 KG, DISTÂNCIA ENTRE EIXOS 4,8 M, POTÊNCIA 230 CV, INCLUSIVE TANQUE DE AÇO PARA TRANSPORTE DE ÁGUA - DEPRECIAÇÃO. AF_06/2014</v>
      </c>
      <c r="D50" s="73"/>
      <c r="E50" s="73"/>
      <c r="F50" s="72"/>
      <c r="G50" s="7" t="str">
        <f>VLOOKUP(B50,S!$A:$D,3,FALSE)</f>
        <v>H</v>
      </c>
      <c r="H50" s="74"/>
      <c r="I50" s="74">
        <f>J53</f>
        <v>24.52</v>
      </c>
      <c r="J50" s="53"/>
      <c r="K50" s="52"/>
      <c r="L50" s="74">
        <f>VLOOKUP(B50,S!$A:$D,4,FALSE)</f>
        <v>24.52</v>
      </c>
      <c r="M50" s="7" t="str">
        <f>IF(ROUND((L50-I50),2)=0,"OK, confere com a tabela.",IF(ROUND((L50-I50),2)&lt;0,"ACIMA ("&amp;TEXT(ROUND(I50*100/L50,4),"0,0000")&amp;" %) da tabela.","ABAIXO ("&amp;TEXT(ROUND(I50*100/L50,4),"0,0000")&amp;" %) da tabela."))</f>
        <v>OK, confere com a tabela.</v>
      </c>
    </row>
    <row r="51" spans="1:13" ht="75" customHeight="1" x14ac:dyDescent="0.25">
      <c r="A51" s="54" t="s">
        <v>433</v>
      </c>
      <c r="B51" s="67">
        <v>37736</v>
      </c>
      <c r="C51" s="55" t="str">
        <f>VLOOKUP(B51,IF(A51="COMPOSICAO",S!$A:$D,I!$A:$D),2,FALSE)</f>
        <v>TANQUE DE ACO CARBONO NAO REVESTIDO, PARA TRANSPORTE DE AGUA COM CAPACIDADE DE 10 M3, COM BOMBA CENTRIFUGA POR TOMADA DE FORCA, VAZAO MAXIMA *75* M3/H (INCLUI MONTAGEM, NAO INCLUI CAMINHAO)</v>
      </c>
      <c r="D51" s="55"/>
      <c r="E51" s="55"/>
      <c r="F51" s="55"/>
      <c r="G51" s="54" t="str">
        <f>VLOOKUP(B51,IF(A51="COMPOSICAO",S!$A:$D,I!$A:$D),3,FALSE)</f>
        <v>UN</v>
      </c>
      <c r="H51" s="81">
        <v>5.5099999999999998E-5</v>
      </c>
      <c r="I51" s="56">
        <f>IF(A51="COMPOSICAO",VLOOKUP("TOTAL - "&amp;B51,COMPOSICAO_AUX_4!$A:$J,10,FALSE),VLOOKUP(B51,I!$A:$D,4,FALSE))</f>
        <v>83450</v>
      </c>
      <c r="J51" s="60">
        <f>TRUNC(H51*I51,2)</f>
        <v>4.59</v>
      </c>
      <c r="K51" s="59"/>
    </row>
    <row r="52" spans="1:13" ht="60" customHeight="1" x14ac:dyDescent="0.25">
      <c r="A52" s="54" t="s">
        <v>433</v>
      </c>
      <c r="B52" s="67">
        <v>37758</v>
      </c>
      <c r="C52" s="55" t="str">
        <f>VLOOKUP(B52,IF(A52="COMPOSICAO",S!$A:$D,I!$A:$D),2,FALSE)</f>
        <v>CAMINHAO TRUCADO, PESO BRUTO TOTAL 23000 KG, CARGA UTIL MAXIMA 15285 KG, DISTANCIA ENTRE EIXOS 4,80 M, POTENCIA 326 CV (INCLUI CABINE E CHASSI, NAO INCLUI CARROCERIA)</v>
      </c>
      <c r="D52" s="55"/>
      <c r="E52" s="55"/>
      <c r="F52" s="55"/>
      <c r="G52" s="54" t="str">
        <f>VLOOKUP(B52,IF(A52="COMPOSICAO",S!$A:$D,I!$A:$D),3,FALSE)</f>
        <v>UN</v>
      </c>
      <c r="H52" s="81">
        <v>3.43E-5</v>
      </c>
      <c r="I52" s="56">
        <f>IF(A52="COMPOSICAO",VLOOKUP("TOTAL - "&amp;B52,COMPOSICAO_AUX_4!$A:$J,10,FALSE),VLOOKUP(B52,I!$A:$D,4,FALSE))</f>
        <v>581335.31000000006</v>
      </c>
      <c r="J52" s="60">
        <f>TRUNC(H52*I52,2)</f>
        <v>19.93</v>
      </c>
      <c r="K52" s="59"/>
    </row>
    <row r="53" spans="1:13" ht="15" customHeight="1" x14ac:dyDescent="0.25">
      <c r="A53" s="76" t="s">
        <v>791</v>
      </c>
      <c r="B53" s="77"/>
      <c r="C53" s="77"/>
      <c r="D53" s="77"/>
      <c r="E53" s="77"/>
      <c r="F53" s="77"/>
      <c r="G53" s="78"/>
      <c r="H53" s="79"/>
      <c r="I53" s="80"/>
      <c r="J53" s="60">
        <f>SUM(J50:K52)</f>
        <v>24.52</v>
      </c>
      <c r="K53" s="59"/>
    </row>
    <row r="54" spans="1:13" ht="15" customHeight="1" x14ac:dyDescent="0.25">
      <c r="A54" s="4"/>
      <c r="B54" s="4"/>
      <c r="C54" s="4"/>
      <c r="D54" s="4"/>
      <c r="E54" s="4"/>
      <c r="F54" s="4"/>
      <c r="G54" s="4"/>
      <c r="H54" s="4"/>
      <c r="I54" s="4"/>
      <c r="J54" s="4"/>
      <c r="K54" s="4"/>
    </row>
    <row r="55" spans="1:13" ht="15" customHeight="1" x14ac:dyDescent="0.25">
      <c r="A55" s="22" t="s">
        <v>429</v>
      </c>
      <c r="B55" s="22" t="s">
        <v>32</v>
      </c>
      <c r="C55" s="46" t="s">
        <v>8</v>
      </c>
      <c r="D55" s="47"/>
      <c r="E55" s="47"/>
      <c r="F55" s="47"/>
      <c r="G55" s="7" t="s">
        <v>33</v>
      </c>
      <c r="H55" s="7" t="s">
        <v>430</v>
      </c>
      <c r="I55" s="7" t="s">
        <v>431</v>
      </c>
      <c r="J55" s="34" t="s">
        <v>10</v>
      </c>
      <c r="K55" s="33"/>
    </row>
    <row r="56" spans="1:13" ht="75" customHeight="1" x14ac:dyDescent="0.25">
      <c r="A56" s="7" t="s">
        <v>625</v>
      </c>
      <c r="B56" s="71">
        <v>91397</v>
      </c>
      <c r="C56" s="73" t="str">
        <f>VLOOKUP(B56,S!$A:$D,2,FALSE)</f>
        <v>CAMINHÃO PIPA 10.000 L TRUCADO, PESO BRUTO TOTAL 23.000 KG, CARGA ÚTIL MÁXIMA 15.935 KG, DISTÂNCIA ENTRE EIXOS 4,8 M, POTÊNCIA 230 CV, INCLUSIVE TANQUE DE AÇO PARA TRANSPORTE DE ÁGUA - JUROS. AF_06/2014</v>
      </c>
      <c r="D56" s="73"/>
      <c r="E56" s="73"/>
      <c r="F56" s="72"/>
      <c r="G56" s="7" t="str">
        <f>VLOOKUP(B56,S!$A:$D,3,FALSE)</f>
        <v>H</v>
      </c>
      <c r="H56" s="74"/>
      <c r="I56" s="74">
        <f>J59</f>
        <v>4.7799999999999994</v>
      </c>
      <c r="J56" s="53"/>
      <c r="K56" s="52"/>
      <c r="L56" s="74">
        <f>VLOOKUP(B56,S!$A:$D,4,FALSE)</f>
        <v>4.78</v>
      </c>
      <c r="M56" s="7" t="str">
        <f>IF(ROUND((L56-I56),2)=0,"OK, confere com a tabela.",IF(ROUND((L56-I56),2)&lt;0,"ACIMA ("&amp;TEXT(ROUND(I56*100/L56,4),"0,0000")&amp;" %) da tabela.","ABAIXO ("&amp;TEXT(ROUND(I56*100/L56,4),"0,0000")&amp;" %) da tabela."))</f>
        <v>OK, confere com a tabela.</v>
      </c>
    </row>
    <row r="57" spans="1:13" ht="75" customHeight="1" x14ac:dyDescent="0.25">
      <c r="A57" s="54" t="s">
        <v>433</v>
      </c>
      <c r="B57" s="67">
        <v>37736</v>
      </c>
      <c r="C57" s="55" t="str">
        <f>VLOOKUP(B57,IF(A57="COMPOSICAO",S!$A:$D,I!$A:$D),2,FALSE)</f>
        <v>TANQUE DE ACO CARBONO NAO REVESTIDO, PARA TRANSPORTE DE AGUA COM CAPACIDADE DE 10 M3, COM BOMBA CENTRIFUGA POR TOMADA DE FORCA, VAZAO MAXIMA *75* M3/H (INCLUI MONTAGEM, NAO INCLUI CAMINHAO)</v>
      </c>
      <c r="D57" s="55"/>
      <c r="E57" s="55"/>
      <c r="F57" s="55"/>
      <c r="G57" s="54" t="str">
        <f>VLOOKUP(B57,IF(A57="COMPOSICAO",S!$A:$D,I!$A:$D),3,FALSE)</f>
        <v>UN</v>
      </c>
      <c r="H57" s="81">
        <v>7.3000000000000004E-6</v>
      </c>
      <c r="I57" s="56">
        <f>IF(A57="COMPOSICAO",VLOOKUP("TOTAL - "&amp;B57,COMPOSICAO_AUX_4!$A:$J,10,FALSE),VLOOKUP(B57,I!$A:$D,4,FALSE))</f>
        <v>83450</v>
      </c>
      <c r="J57" s="60">
        <f>TRUNC(H57*I57,2)</f>
        <v>0.6</v>
      </c>
      <c r="K57" s="59"/>
    </row>
    <row r="58" spans="1:13" ht="60" customHeight="1" x14ac:dyDescent="0.25">
      <c r="A58" s="54" t="s">
        <v>433</v>
      </c>
      <c r="B58" s="67">
        <v>37758</v>
      </c>
      <c r="C58" s="55" t="str">
        <f>VLOOKUP(B58,IF(A58="COMPOSICAO",S!$A:$D,I!$A:$D),2,FALSE)</f>
        <v>CAMINHAO TRUCADO, PESO BRUTO TOTAL 23000 KG, CARGA UTIL MAXIMA 15285 KG, DISTANCIA ENTRE EIXOS 4,80 M, POTENCIA 326 CV (INCLUI CABINE E CHASSI, NAO INCLUI CARROCERIA)</v>
      </c>
      <c r="D58" s="55"/>
      <c r="E58" s="55"/>
      <c r="F58" s="55"/>
      <c r="G58" s="54" t="str">
        <f>VLOOKUP(B58,IF(A58="COMPOSICAO",S!$A:$D,I!$A:$D),3,FALSE)</f>
        <v>UN</v>
      </c>
      <c r="H58" s="81">
        <v>7.1999999999999997E-6</v>
      </c>
      <c r="I58" s="56">
        <f>IF(A58="COMPOSICAO",VLOOKUP("TOTAL - "&amp;B58,COMPOSICAO_AUX_4!$A:$J,10,FALSE),VLOOKUP(B58,I!$A:$D,4,FALSE))</f>
        <v>581335.31000000006</v>
      </c>
      <c r="J58" s="60">
        <f>TRUNC(H58*I58,2)</f>
        <v>4.18</v>
      </c>
      <c r="K58" s="59"/>
    </row>
    <row r="59" spans="1:13" ht="15" customHeight="1" x14ac:dyDescent="0.25">
      <c r="A59" s="76" t="s">
        <v>792</v>
      </c>
      <c r="B59" s="77"/>
      <c r="C59" s="77"/>
      <c r="D59" s="77"/>
      <c r="E59" s="77"/>
      <c r="F59" s="77"/>
      <c r="G59" s="78"/>
      <c r="H59" s="79"/>
      <c r="I59" s="80"/>
      <c r="J59" s="60">
        <f>SUM(J56:K58)</f>
        <v>4.7799999999999994</v>
      </c>
      <c r="K59" s="59"/>
    </row>
    <row r="60" spans="1:13" ht="15" customHeight="1" x14ac:dyDescent="0.25">
      <c r="A60" s="4"/>
      <c r="B60" s="4"/>
      <c r="C60" s="4"/>
      <c r="D60" s="4"/>
      <c r="E60" s="4"/>
      <c r="F60" s="4"/>
      <c r="G60" s="4"/>
      <c r="H60" s="4"/>
      <c r="I60" s="4"/>
      <c r="J60" s="4"/>
      <c r="K60" s="4"/>
    </row>
    <row r="61" spans="1:13" ht="15" customHeight="1" x14ac:dyDescent="0.25">
      <c r="A61" s="22" t="s">
        <v>429</v>
      </c>
      <c r="B61" s="22" t="s">
        <v>32</v>
      </c>
      <c r="C61" s="46" t="s">
        <v>8</v>
      </c>
      <c r="D61" s="47"/>
      <c r="E61" s="47"/>
      <c r="F61" s="47"/>
      <c r="G61" s="7" t="s">
        <v>33</v>
      </c>
      <c r="H61" s="7" t="s">
        <v>430</v>
      </c>
      <c r="I61" s="7" t="s">
        <v>431</v>
      </c>
      <c r="J61" s="34" t="s">
        <v>10</v>
      </c>
      <c r="K61" s="33"/>
    </row>
    <row r="62" spans="1:13" ht="75" customHeight="1" x14ac:dyDescent="0.25">
      <c r="A62" s="7" t="s">
        <v>625</v>
      </c>
      <c r="B62" s="71">
        <v>91398</v>
      </c>
      <c r="C62" s="73" t="str">
        <f>VLOOKUP(B62,S!$A:$D,2,FALSE)</f>
        <v>CAMINHÃO PIPA 10.000 L TRUCADO, PESO BRUTO TOTAL 23.000 KG, CARGA ÚTIL MÁXIMA 15.935 KG, DISTÂNCIA ENTRE EIXOS 4,8 M, POTÊNCIA 230 CV, INCLUSIVE TANQUE DE AÇO PARA TRANSPORTE DE ÁGUA - IMPOSTOS E SEGUROS. AF_06/2014</v>
      </c>
      <c r="D62" s="73"/>
      <c r="E62" s="73"/>
      <c r="F62" s="72"/>
      <c r="G62" s="7" t="str">
        <f>VLOOKUP(B62,S!$A:$D,3,FALSE)</f>
        <v>H</v>
      </c>
      <c r="H62" s="74"/>
      <c r="I62" s="74">
        <f>J65</f>
        <v>3.79</v>
      </c>
      <c r="J62" s="53"/>
      <c r="K62" s="52"/>
      <c r="L62" s="74">
        <f>VLOOKUP(B62,S!$A:$D,4,FALSE)</f>
        <v>3.79</v>
      </c>
      <c r="M62" s="7" t="str">
        <f>IF(ROUND((L62-I62),2)=0,"OK, confere com a tabela.",IF(ROUND((L62-I62),2)&lt;0,"ACIMA ("&amp;TEXT(ROUND(I62*100/L62,4),"0,0000")&amp;" %) da tabela.","ABAIXO ("&amp;TEXT(ROUND(I62*100/L62,4),"0,0000")&amp;" %) da tabela."))</f>
        <v>OK, confere com a tabela.</v>
      </c>
    </row>
    <row r="63" spans="1:13" ht="75" customHeight="1" x14ac:dyDescent="0.25">
      <c r="A63" s="54" t="s">
        <v>433</v>
      </c>
      <c r="B63" s="67">
        <v>37736</v>
      </c>
      <c r="C63" s="55" t="str">
        <f>VLOOKUP(B63,IF(A63="COMPOSICAO",S!$A:$D,I!$A:$D),2,FALSE)</f>
        <v>TANQUE DE ACO CARBONO NAO REVESTIDO, PARA TRANSPORTE DE AGUA COM CAPACIDADE DE 10 M3, COM BOMBA CENTRIFUGA POR TOMADA DE FORCA, VAZAO MAXIMA *75* M3/H (INCLUI MONTAGEM, NAO INCLUI CAMINHAO)</v>
      </c>
      <c r="D63" s="55"/>
      <c r="E63" s="55"/>
      <c r="F63" s="55"/>
      <c r="G63" s="54" t="str">
        <f>VLOOKUP(B63,IF(A63="COMPOSICAO",S!$A:$D,I!$A:$D),3,FALSE)</f>
        <v>UN</v>
      </c>
      <c r="H63" s="81">
        <v>5.8000000000000004E-6</v>
      </c>
      <c r="I63" s="56">
        <f>IF(A63="COMPOSICAO",VLOOKUP("TOTAL - "&amp;B63,COMPOSICAO_AUX_4!$A:$J,10,FALSE),VLOOKUP(B63,I!$A:$D,4,FALSE))</f>
        <v>83450</v>
      </c>
      <c r="J63" s="60">
        <f>TRUNC(H63*I63,2)</f>
        <v>0.48</v>
      </c>
      <c r="K63" s="59"/>
    </row>
    <row r="64" spans="1:13" ht="60" customHeight="1" x14ac:dyDescent="0.25">
      <c r="A64" s="54" t="s">
        <v>433</v>
      </c>
      <c r="B64" s="67">
        <v>37758</v>
      </c>
      <c r="C64" s="55" t="str">
        <f>VLOOKUP(B64,IF(A64="COMPOSICAO",S!$A:$D,I!$A:$D),2,FALSE)</f>
        <v>CAMINHAO TRUCADO, PESO BRUTO TOTAL 23000 KG, CARGA UTIL MAXIMA 15285 KG, DISTANCIA ENTRE EIXOS 4,80 M, POTENCIA 326 CV (INCLUI CABINE E CHASSI, NAO INCLUI CARROCERIA)</v>
      </c>
      <c r="D64" s="55"/>
      <c r="E64" s="55"/>
      <c r="F64" s="55"/>
      <c r="G64" s="54" t="str">
        <f>VLOOKUP(B64,IF(A64="COMPOSICAO",S!$A:$D,I!$A:$D),3,FALSE)</f>
        <v>UN</v>
      </c>
      <c r="H64" s="81">
        <v>5.6999999999999996E-6</v>
      </c>
      <c r="I64" s="56">
        <f>IF(A64="COMPOSICAO",VLOOKUP("TOTAL - "&amp;B64,COMPOSICAO_AUX_4!$A:$J,10,FALSE),VLOOKUP(B64,I!$A:$D,4,FALSE))</f>
        <v>581335.31000000006</v>
      </c>
      <c r="J64" s="60">
        <f>TRUNC(H64*I64,2)</f>
        <v>3.31</v>
      </c>
      <c r="K64" s="59"/>
    </row>
    <row r="65" spans="1:13" ht="15" customHeight="1" x14ac:dyDescent="0.25">
      <c r="A65" s="76" t="s">
        <v>793</v>
      </c>
      <c r="B65" s="77"/>
      <c r="C65" s="77"/>
      <c r="D65" s="77"/>
      <c r="E65" s="77"/>
      <c r="F65" s="77"/>
      <c r="G65" s="78"/>
      <c r="H65" s="79"/>
      <c r="I65" s="80"/>
      <c r="J65" s="60">
        <f>SUM(J62:K64)</f>
        <v>3.79</v>
      </c>
      <c r="K65" s="59"/>
    </row>
    <row r="66" spans="1:13" ht="15" customHeight="1" x14ac:dyDescent="0.25">
      <c r="A66" s="4"/>
      <c r="B66" s="4"/>
      <c r="C66" s="4"/>
      <c r="D66" s="4"/>
      <c r="E66" s="4"/>
      <c r="F66" s="4"/>
      <c r="G66" s="4"/>
      <c r="H66" s="4"/>
      <c r="I66" s="4"/>
      <c r="J66" s="4"/>
      <c r="K66" s="4"/>
    </row>
    <row r="67" spans="1:13" ht="15" customHeight="1" x14ac:dyDescent="0.25">
      <c r="A67" s="22" t="s">
        <v>429</v>
      </c>
      <c r="B67" s="22" t="s">
        <v>32</v>
      </c>
      <c r="C67" s="46" t="s">
        <v>8</v>
      </c>
      <c r="D67" s="47"/>
      <c r="E67" s="47"/>
      <c r="F67" s="47"/>
      <c r="G67" s="7" t="s">
        <v>33</v>
      </c>
      <c r="H67" s="7" t="s">
        <v>430</v>
      </c>
      <c r="I67" s="7" t="s">
        <v>431</v>
      </c>
      <c r="J67" s="34" t="s">
        <v>10</v>
      </c>
      <c r="K67" s="33"/>
    </row>
    <row r="68" spans="1:13" ht="30" customHeight="1" x14ac:dyDescent="0.25">
      <c r="A68" s="7" t="s">
        <v>622</v>
      </c>
      <c r="B68" s="71">
        <v>95308</v>
      </c>
      <c r="C68" s="73" t="str">
        <f>VLOOKUP(B68,S!$A:$D,2,FALSE)</f>
        <v>CURSO DE CAPACITAÇÃO PARA AJUDANTE DE ARMADOR (ENCARGOS COMPLEMENTARES) - HORISTA</v>
      </c>
      <c r="D68" s="73"/>
      <c r="E68" s="73"/>
      <c r="F68" s="72"/>
      <c r="G68" s="7" t="str">
        <f>VLOOKUP(B68,S!$A:$D,3,FALSE)</f>
        <v>H</v>
      </c>
      <c r="H68" s="74"/>
      <c r="I68" s="74">
        <f>J70</f>
        <v>0.13</v>
      </c>
      <c r="J68" s="53"/>
      <c r="K68" s="52"/>
      <c r="L68" s="74">
        <f>VLOOKUP(B68,S!$A:$D,4,FALSE)</f>
        <v>0.13</v>
      </c>
      <c r="M68" s="7" t="str">
        <f>IF(ROUND((L68-I68),2)=0,"OK, confere com a tabela.",IF(ROUND((L68-I68),2)&lt;0,"ACIMA ("&amp;TEXT(ROUND(I68*100/L68,4),"0,0000")&amp;" %) da tabela.","ABAIXO ("&amp;TEXT(ROUND(I68*100/L68,4),"0,0000")&amp;" %) da tabela."))</f>
        <v>OK, confere com a tabela.</v>
      </c>
    </row>
    <row r="69" spans="1:13" ht="15" customHeight="1" x14ac:dyDescent="0.25">
      <c r="A69" s="54" t="s">
        <v>433</v>
      </c>
      <c r="B69" s="67">
        <v>6114</v>
      </c>
      <c r="C69" s="55" t="str">
        <f>VLOOKUP(B69,IF(A69="COMPOSICAO",S!$A:$D,I!$A:$D),2,FALSE)</f>
        <v>AJUDANTE DE ARMADOR (HORISTA)</v>
      </c>
      <c r="D69" s="55"/>
      <c r="E69" s="55"/>
      <c r="F69" s="55"/>
      <c r="G69" s="54" t="str">
        <f>VLOOKUP(B69,IF(A69="COMPOSICAO",S!$A:$D,I!$A:$D),3,FALSE)</f>
        <v>H</v>
      </c>
      <c r="H69" s="81">
        <v>1.2109999999999999E-2</v>
      </c>
      <c r="I69" s="56">
        <f>IF(A69="COMPOSICAO",VLOOKUP("TOTAL - "&amp;B69,COMPOSICAO_AUX_4!$A:$J,10,FALSE),VLOOKUP(B69,I!$A:$D,4,FALSE))</f>
        <v>11.32</v>
      </c>
      <c r="J69" s="60">
        <f>TRUNC(H69*I69,2)</f>
        <v>0.13</v>
      </c>
      <c r="K69" s="59"/>
    </row>
    <row r="70" spans="1:13" ht="15" customHeight="1" x14ac:dyDescent="0.25">
      <c r="A70" s="76" t="s">
        <v>749</v>
      </c>
      <c r="B70" s="77"/>
      <c r="C70" s="77"/>
      <c r="D70" s="77"/>
      <c r="E70" s="77"/>
      <c r="F70" s="77"/>
      <c r="G70" s="78"/>
      <c r="H70" s="79"/>
      <c r="I70" s="80"/>
      <c r="J70" s="60">
        <f>SUM(J68:K69)</f>
        <v>0.13</v>
      </c>
      <c r="K70" s="59"/>
    </row>
    <row r="71" spans="1:13" ht="15" customHeight="1" x14ac:dyDescent="0.25">
      <c r="A71" s="4"/>
      <c r="B71" s="4"/>
      <c r="C71" s="4"/>
      <c r="D71" s="4"/>
      <c r="E71" s="4"/>
      <c r="F71" s="4"/>
      <c r="G71" s="4"/>
      <c r="H71" s="4"/>
      <c r="I71" s="4"/>
      <c r="J71" s="4"/>
      <c r="K71" s="4"/>
    </row>
    <row r="72" spans="1:13" ht="15" customHeight="1" x14ac:dyDescent="0.25">
      <c r="A72" s="22" t="s">
        <v>429</v>
      </c>
      <c r="B72" s="22" t="s">
        <v>32</v>
      </c>
      <c r="C72" s="46" t="s">
        <v>8</v>
      </c>
      <c r="D72" s="47"/>
      <c r="E72" s="47"/>
      <c r="F72" s="47"/>
      <c r="G72" s="7" t="s">
        <v>33</v>
      </c>
      <c r="H72" s="7" t="s">
        <v>430</v>
      </c>
      <c r="I72" s="7" t="s">
        <v>431</v>
      </c>
      <c r="J72" s="34" t="s">
        <v>10</v>
      </c>
      <c r="K72" s="33"/>
    </row>
    <row r="73" spans="1:13" ht="30" customHeight="1" x14ac:dyDescent="0.25">
      <c r="A73" s="7" t="s">
        <v>622</v>
      </c>
      <c r="B73" s="71">
        <v>95314</v>
      </c>
      <c r="C73" s="73" t="str">
        <f>VLOOKUP(B73,S!$A:$D,2,FALSE)</f>
        <v>CURSO DE CAPACITAÇÃO PARA ARMADOR (ENCARGOS COMPLEMENTARES) - HORISTA</v>
      </c>
      <c r="D73" s="73"/>
      <c r="E73" s="73"/>
      <c r="F73" s="72"/>
      <c r="G73" s="7" t="str">
        <f>VLOOKUP(B73,S!$A:$D,3,FALSE)</f>
        <v>H</v>
      </c>
      <c r="H73" s="74"/>
      <c r="I73" s="74">
        <f>J75</f>
        <v>0.21</v>
      </c>
      <c r="J73" s="53"/>
      <c r="K73" s="52"/>
      <c r="L73" s="74">
        <f>VLOOKUP(B73,S!$A:$D,4,FALSE)</f>
        <v>0.21</v>
      </c>
      <c r="M73" s="7" t="str">
        <f>IF(ROUND((L73-I73),2)=0,"OK, confere com a tabela.",IF(ROUND((L73-I73),2)&lt;0,"ACIMA ("&amp;TEXT(ROUND(I73*100/L73,4),"0,0000")&amp;" %) da tabela.","ABAIXO ("&amp;TEXT(ROUND(I73*100/L73,4),"0,0000")&amp;" %) da tabela."))</f>
        <v>OK, confere com a tabela.</v>
      </c>
    </row>
    <row r="74" spans="1:13" ht="15" customHeight="1" x14ac:dyDescent="0.25">
      <c r="A74" s="54" t="s">
        <v>433</v>
      </c>
      <c r="B74" s="67">
        <v>378</v>
      </c>
      <c r="C74" s="55" t="str">
        <f>VLOOKUP(B74,IF(A74="COMPOSICAO",S!$A:$D,I!$A:$D),2,FALSE)</f>
        <v>ARMADOR (HORISTA)</v>
      </c>
      <c r="D74" s="55"/>
      <c r="E74" s="55"/>
      <c r="F74" s="55"/>
      <c r="G74" s="54" t="str">
        <f>VLOOKUP(B74,IF(A74="COMPOSICAO",S!$A:$D,I!$A:$D),3,FALSE)</f>
        <v>H</v>
      </c>
      <c r="H74" s="81">
        <v>1.2109999999999999E-2</v>
      </c>
      <c r="I74" s="56">
        <f>IF(A74="COMPOSICAO",VLOOKUP("TOTAL - "&amp;B74,COMPOSICAO_AUX_4!$A:$J,10,FALSE),VLOOKUP(B74,I!$A:$D,4,FALSE))</f>
        <v>17.399999999999999</v>
      </c>
      <c r="J74" s="60">
        <f>TRUNC(H74*I74,2)</f>
        <v>0.21</v>
      </c>
      <c r="K74" s="59"/>
    </row>
    <row r="75" spans="1:13" ht="15" customHeight="1" x14ac:dyDescent="0.25">
      <c r="A75" s="76" t="s">
        <v>750</v>
      </c>
      <c r="B75" s="77"/>
      <c r="C75" s="77"/>
      <c r="D75" s="77"/>
      <c r="E75" s="77"/>
      <c r="F75" s="77"/>
      <c r="G75" s="78"/>
      <c r="H75" s="79"/>
      <c r="I75" s="80"/>
      <c r="J75" s="60">
        <f>SUM(J73:K74)</f>
        <v>0.21</v>
      </c>
      <c r="K75" s="59"/>
    </row>
    <row r="76" spans="1:13" ht="15" customHeight="1" x14ac:dyDescent="0.25">
      <c r="A76" s="4"/>
      <c r="B76" s="4"/>
      <c r="C76" s="4"/>
      <c r="D76" s="4"/>
      <c r="E76" s="4"/>
      <c r="F76" s="4"/>
      <c r="G76" s="4"/>
      <c r="H76" s="4"/>
      <c r="I76" s="4"/>
      <c r="J76" s="4"/>
      <c r="K76" s="4"/>
    </row>
    <row r="77" spans="1:13" ht="15" customHeight="1" x14ac:dyDescent="0.25">
      <c r="A77" s="22" t="s">
        <v>429</v>
      </c>
      <c r="B77" s="22" t="s">
        <v>32</v>
      </c>
      <c r="C77" s="46" t="s">
        <v>8</v>
      </c>
      <c r="D77" s="47"/>
      <c r="E77" s="47"/>
      <c r="F77" s="47"/>
      <c r="G77" s="7" t="s">
        <v>33</v>
      </c>
      <c r="H77" s="7" t="s">
        <v>430</v>
      </c>
      <c r="I77" s="7" t="s">
        <v>431</v>
      </c>
      <c r="J77" s="34" t="s">
        <v>10</v>
      </c>
      <c r="K77" s="33"/>
    </row>
    <row r="78" spans="1:13" ht="45" customHeight="1" x14ac:dyDescent="0.25">
      <c r="A78" s="7" t="s">
        <v>622</v>
      </c>
      <c r="B78" s="71">
        <v>95389</v>
      </c>
      <c r="C78" s="73" t="str">
        <f>VLOOKUP(B78,S!$A:$D,2,FALSE)</f>
        <v>CURSO DE CAPACITAÇÃO PARA OPERADOR DE BETONEIRA ESTACIONÁRIA/MISTURADOR (ENCARGOS COMPLEMENTARES) - HORISTA</v>
      </c>
      <c r="D78" s="73"/>
      <c r="E78" s="73"/>
      <c r="F78" s="72"/>
      <c r="G78" s="7" t="str">
        <f>VLOOKUP(B78,S!$A:$D,3,FALSE)</f>
        <v>H</v>
      </c>
      <c r="H78" s="74"/>
      <c r="I78" s="74">
        <f>J80</f>
        <v>0.1</v>
      </c>
      <c r="J78" s="53"/>
      <c r="K78" s="52"/>
      <c r="L78" s="74">
        <f>VLOOKUP(B78,S!$A:$D,4,FALSE)</f>
        <v>0.1</v>
      </c>
      <c r="M78" s="7" t="str">
        <f>IF(ROUND((L78-I78),2)=0,"OK, confere com a tabela.",IF(ROUND((L78-I78),2)&lt;0,"ACIMA ("&amp;TEXT(ROUND(I78*100/L78,4),"0,0000")&amp;" %) da tabela.","ABAIXO ("&amp;TEXT(ROUND(I78*100/L78,4),"0,0000")&amp;" %) da tabela."))</f>
        <v>OK, confere com a tabela.</v>
      </c>
    </row>
    <row r="79" spans="1:13" ht="30" customHeight="1" x14ac:dyDescent="0.25">
      <c r="A79" s="54" t="s">
        <v>433</v>
      </c>
      <c r="B79" s="67">
        <v>37666</v>
      </c>
      <c r="C79" s="55" t="str">
        <f>VLOOKUP(B79,IF(A79="COMPOSICAO",S!$A:$D,I!$A:$D),2,FALSE)</f>
        <v>OPERADOR DE BETONEIRA ESTACIONARIA / MISTURADOR</v>
      </c>
      <c r="D79" s="55"/>
      <c r="E79" s="55"/>
      <c r="F79" s="55"/>
      <c r="G79" s="54" t="str">
        <f>VLOOKUP(B79,IF(A79="COMPOSICAO",S!$A:$D,I!$A:$D),3,FALSE)</f>
        <v>H</v>
      </c>
      <c r="H79" s="81">
        <v>8.7200000000000003E-3</v>
      </c>
      <c r="I79" s="56">
        <f>IF(A79="COMPOSICAO",VLOOKUP("TOTAL - "&amp;B79,COMPOSICAO_AUX_4!$A:$J,10,FALSE),VLOOKUP(B79,I!$A:$D,4,FALSE))</f>
        <v>12.44</v>
      </c>
      <c r="J79" s="60">
        <f>TRUNC(H79*I79,2)</f>
        <v>0.1</v>
      </c>
      <c r="K79" s="59"/>
    </row>
    <row r="80" spans="1:13" ht="15" customHeight="1" x14ac:dyDescent="0.25">
      <c r="A80" s="76" t="s">
        <v>794</v>
      </c>
      <c r="B80" s="77"/>
      <c r="C80" s="77"/>
      <c r="D80" s="77"/>
      <c r="E80" s="77"/>
      <c r="F80" s="77"/>
      <c r="G80" s="78"/>
      <c r="H80" s="79"/>
      <c r="I80" s="80"/>
      <c r="J80" s="60">
        <f>SUM(J78:K79)</f>
        <v>0.1</v>
      </c>
      <c r="K80" s="59"/>
    </row>
    <row r="81" spans="1:13" ht="15" customHeight="1" x14ac:dyDescent="0.25">
      <c r="A81" s="4"/>
      <c r="B81" s="4"/>
      <c r="C81" s="4"/>
      <c r="D81" s="4"/>
      <c r="E81" s="4"/>
      <c r="F81" s="4"/>
      <c r="G81" s="4"/>
      <c r="H81" s="4"/>
      <c r="I81" s="4"/>
      <c r="J81" s="4"/>
      <c r="K81" s="4"/>
    </row>
    <row r="82" spans="1:13" ht="15" customHeight="1" x14ac:dyDescent="0.25">
      <c r="A82" s="22" t="s">
        <v>429</v>
      </c>
      <c r="B82" s="22" t="s">
        <v>32</v>
      </c>
      <c r="C82" s="46" t="s">
        <v>8</v>
      </c>
      <c r="D82" s="47"/>
      <c r="E82" s="47"/>
      <c r="F82" s="47"/>
      <c r="G82" s="7" t="s">
        <v>33</v>
      </c>
      <c r="H82" s="7" t="s">
        <v>430</v>
      </c>
      <c r="I82" s="7" t="s">
        <v>431</v>
      </c>
      <c r="J82" s="34" t="s">
        <v>10</v>
      </c>
      <c r="K82" s="33"/>
    </row>
    <row r="83" spans="1:13" ht="60" customHeight="1" x14ac:dyDescent="0.25">
      <c r="A83" s="7" t="s">
        <v>625</v>
      </c>
      <c r="B83" s="71">
        <v>88826</v>
      </c>
      <c r="C83" s="73" t="str">
        <f>VLOOKUP(B83,S!$A:$D,2,FALSE)</f>
        <v>BETONEIRA CAPACIDADE NOMINAL DE 400 L, CAPACIDADE DE MISTURA 280 L, MOTOR ELÉTRICO TRIFÁSICO POTÊNCIA DE 2 CV, SEM CARREGADOR - DEPRECIAÇÃO. AF_10/2014</v>
      </c>
      <c r="D83" s="73"/>
      <c r="E83" s="73"/>
      <c r="F83" s="72"/>
      <c r="G83" s="7" t="str">
        <f>VLOOKUP(B83,S!$A:$D,3,FALSE)</f>
        <v>H</v>
      </c>
      <c r="H83" s="74"/>
      <c r="I83" s="74">
        <f>J85</f>
        <v>0.38</v>
      </c>
      <c r="J83" s="53"/>
      <c r="K83" s="52"/>
      <c r="L83" s="74">
        <f>VLOOKUP(B83,S!$A:$D,4,FALSE)</f>
        <v>0.38</v>
      </c>
      <c r="M83" s="7" t="str">
        <f>IF(ROUND((L83-I83),2)=0,"OK, confere com a tabela.",IF(ROUND((L83-I83),2)&lt;0,"ACIMA ("&amp;TEXT(ROUND(I83*100/L83,4),"0,0000")&amp;" %) da tabela.","ABAIXO ("&amp;TEXT(ROUND(I83*100/L83,4),"0,0000")&amp;" %) da tabela."))</f>
        <v>OK, confere com a tabela.</v>
      </c>
    </row>
    <row r="84" spans="1:13" ht="45" customHeight="1" x14ac:dyDescent="0.25">
      <c r="A84" s="54" t="s">
        <v>433</v>
      </c>
      <c r="B84" s="67">
        <v>10535</v>
      </c>
      <c r="C84" s="55" t="str">
        <f>VLOOKUP(B84,IF(A84="COMPOSICAO",S!$A:$D,I!$A:$D),2,FALSE)</f>
        <v>BETONEIRA CAPACIDADE NOMINAL 400 L, CAPACIDADE DE MISTURA  280 L, MOTOR ELETRICO TRIFASICO 220/380 V POTENCIA 2 CV, SEM CARREGADOR</v>
      </c>
      <c r="D84" s="55"/>
      <c r="E84" s="55"/>
      <c r="F84" s="55"/>
      <c r="G84" s="54" t="str">
        <f>VLOOKUP(B84,IF(A84="COMPOSICAO",S!$A:$D,I!$A:$D),3,FALSE)</f>
        <v>UN</v>
      </c>
      <c r="H84" s="81">
        <v>6.3999999999999997E-5</v>
      </c>
      <c r="I84" s="56">
        <f>IF(A84="COMPOSICAO",VLOOKUP("TOTAL - "&amp;B84,COMPOSICAO_AUX_4!$A:$J,10,FALSE),VLOOKUP(B84,I!$A:$D,4,FALSE))</f>
        <v>5940.44</v>
      </c>
      <c r="J84" s="60">
        <f>TRUNC(H84*I84,2)</f>
        <v>0.38</v>
      </c>
      <c r="K84" s="59"/>
    </row>
    <row r="85" spans="1:13" ht="15" customHeight="1" x14ac:dyDescent="0.25">
      <c r="A85" s="76" t="s">
        <v>795</v>
      </c>
      <c r="B85" s="77"/>
      <c r="C85" s="77"/>
      <c r="D85" s="77"/>
      <c r="E85" s="77"/>
      <c r="F85" s="77"/>
      <c r="G85" s="78"/>
      <c r="H85" s="79"/>
      <c r="I85" s="80"/>
      <c r="J85" s="60">
        <f>SUM(J83:K84)</f>
        <v>0.38</v>
      </c>
      <c r="K85" s="59"/>
    </row>
    <row r="86" spans="1:13" ht="15" customHeight="1" x14ac:dyDescent="0.25">
      <c r="A86" s="4"/>
      <c r="B86" s="4"/>
      <c r="C86" s="4"/>
      <c r="D86" s="4"/>
      <c r="E86" s="4"/>
      <c r="F86" s="4"/>
      <c r="G86" s="4"/>
      <c r="H86" s="4"/>
      <c r="I86" s="4"/>
      <c r="J86" s="4"/>
      <c r="K86" s="4"/>
    </row>
    <row r="87" spans="1:13" ht="15" customHeight="1" x14ac:dyDescent="0.25">
      <c r="A87" s="22" t="s">
        <v>429</v>
      </c>
      <c r="B87" s="22" t="s">
        <v>32</v>
      </c>
      <c r="C87" s="46" t="s">
        <v>8</v>
      </c>
      <c r="D87" s="47"/>
      <c r="E87" s="47"/>
      <c r="F87" s="47"/>
      <c r="G87" s="7" t="s">
        <v>33</v>
      </c>
      <c r="H87" s="7" t="s">
        <v>430</v>
      </c>
      <c r="I87" s="7" t="s">
        <v>431</v>
      </c>
      <c r="J87" s="34" t="s">
        <v>10</v>
      </c>
      <c r="K87" s="33"/>
    </row>
    <row r="88" spans="1:13" ht="60" customHeight="1" x14ac:dyDescent="0.25">
      <c r="A88" s="7" t="s">
        <v>625</v>
      </c>
      <c r="B88" s="71">
        <v>88827</v>
      </c>
      <c r="C88" s="73" t="str">
        <f>VLOOKUP(B88,S!$A:$D,2,FALSE)</f>
        <v>BETONEIRA CAPACIDADE NOMINAL DE 400 L, CAPACIDADE DE MISTURA 280 L, MOTOR ELÉTRICO TRIFÁSICO POTÊNCIA DE 2 CV, SEM CARREGADOR - JUROS. AF_10/2014</v>
      </c>
      <c r="D88" s="73"/>
      <c r="E88" s="73"/>
      <c r="F88" s="72"/>
      <c r="G88" s="7" t="str">
        <f>VLOOKUP(B88,S!$A:$D,3,FALSE)</f>
        <v>H</v>
      </c>
      <c r="H88" s="74"/>
      <c r="I88" s="74">
        <f>J90</f>
        <v>0.04</v>
      </c>
      <c r="J88" s="53"/>
      <c r="K88" s="52"/>
      <c r="L88" s="74">
        <f>VLOOKUP(B88,S!$A:$D,4,FALSE)</f>
        <v>0.04</v>
      </c>
      <c r="M88" s="7" t="str">
        <f>IF(ROUND((L88-I88),2)=0,"OK, confere com a tabela.",IF(ROUND((L88-I88),2)&lt;0,"ACIMA ("&amp;TEXT(ROUND(I88*100/L88,4),"0,0000")&amp;" %) da tabela.","ABAIXO ("&amp;TEXT(ROUND(I88*100/L88,4),"0,0000")&amp;" %) da tabela."))</f>
        <v>OK, confere com a tabela.</v>
      </c>
    </row>
    <row r="89" spans="1:13" ht="45" customHeight="1" x14ac:dyDescent="0.25">
      <c r="A89" s="54" t="s">
        <v>433</v>
      </c>
      <c r="B89" s="67">
        <v>10535</v>
      </c>
      <c r="C89" s="55" t="str">
        <f>VLOOKUP(B89,IF(A89="COMPOSICAO",S!$A:$D,I!$A:$D),2,FALSE)</f>
        <v>BETONEIRA CAPACIDADE NOMINAL 400 L, CAPACIDADE DE MISTURA  280 L, MOTOR ELETRICO TRIFASICO 220/380 V POTENCIA 2 CV, SEM CARREGADOR</v>
      </c>
      <c r="D89" s="55"/>
      <c r="E89" s="55"/>
      <c r="F89" s="55"/>
      <c r="G89" s="54" t="str">
        <f>VLOOKUP(B89,IF(A89="COMPOSICAO",S!$A:$D,I!$A:$D),3,FALSE)</f>
        <v>UN</v>
      </c>
      <c r="H89" s="81">
        <v>7.6000000000000001E-6</v>
      </c>
      <c r="I89" s="56">
        <f>IF(A89="COMPOSICAO",VLOOKUP("TOTAL - "&amp;B89,COMPOSICAO_AUX_4!$A:$J,10,FALSE),VLOOKUP(B89,I!$A:$D,4,FALSE))</f>
        <v>5940.44</v>
      </c>
      <c r="J89" s="60">
        <f>TRUNC(H89*I89,2)</f>
        <v>0.04</v>
      </c>
      <c r="K89" s="59"/>
    </row>
    <row r="90" spans="1:13" ht="15" customHeight="1" x14ac:dyDescent="0.25">
      <c r="A90" s="76" t="s">
        <v>796</v>
      </c>
      <c r="B90" s="77"/>
      <c r="C90" s="77"/>
      <c r="D90" s="77"/>
      <c r="E90" s="77"/>
      <c r="F90" s="77"/>
      <c r="G90" s="78"/>
      <c r="H90" s="79"/>
      <c r="I90" s="80"/>
      <c r="J90" s="60">
        <f>SUM(J88:K89)</f>
        <v>0.04</v>
      </c>
      <c r="K90" s="59"/>
    </row>
    <row r="91" spans="1:13" ht="15" customHeight="1" x14ac:dyDescent="0.25">
      <c r="A91" s="4"/>
      <c r="B91" s="4"/>
      <c r="C91" s="4"/>
      <c r="D91" s="4"/>
      <c r="E91" s="4"/>
      <c r="F91" s="4"/>
      <c r="G91" s="4"/>
      <c r="H91" s="4"/>
      <c r="I91" s="4"/>
      <c r="J91" s="4"/>
      <c r="K91" s="4"/>
    </row>
    <row r="92" spans="1:13" ht="15" customHeight="1" x14ac:dyDescent="0.25">
      <c r="A92" s="22" t="s">
        <v>429</v>
      </c>
      <c r="B92" s="22" t="s">
        <v>32</v>
      </c>
      <c r="C92" s="46" t="s">
        <v>8</v>
      </c>
      <c r="D92" s="47"/>
      <c r="E92" s="47"/>
      <c r="F92" s="47"/>
      <c r="G92" s="7" t="s">
        <v>33</v>
      </c>
      <c r="H92" s="7" t="s">
        <v>430</v>
      </c>
      <c r="I92" s="7" t="s">
        <v>431</v>
      </c>
      <c r="J92" s="34" t="s">
        <v>10</v>
      </c>
      <c r="K92" s="33"/>
    </row>
    <row r="93" spans="1:13" ht="60" customHeight="1" x14ac:dyDescent="0.25">
      <c r="A93" s="7" t="s">
        <v>625</v>
      </c>
      <c r="B93" s="71">
        <v>88828</v>
      </c>
      <c r="C93" s="73" t="str">
        <f>VLOOKUP(B93,S!$A:$D,2,FALSE)</f>
        <v>BETONEIRA CAPACIDADE NOMINAL DE 400 L, CAPACIDADE DE MISTURA 280 L, MOTOR ELÉTRICO TRIFÁSICO POTÊNCIA DE 2 CV, SEM CARREGADOR - MANUTENÇÃO. AF_10/2014</v>
      </c>
      <c r="D93" s="73"/>
      <c r="E93" s="73"/>
      <c r="F93" s="72"/>
      <c r="G93" s="7" t="str">
        <f>VLOOKUP(B93,S!$A:$D,3,FALSE)</f>
        <v>H</v>
      </c>
      <c r="H93" s="74"/>
      <c r="I93" s="74">
        <f>J95</f>
        <v>0.41</v>
      </c>
      <c r="J93" s="53"/>
      <c r="K93" s="52"/>
      <c r="L93" s="74">
        <f>VLOOKUP(B93,S!$A:$D,4,FALSE)</f>
        <v>0.41</v>
      </c>
      <c r="M93" s="7" t="str">
        <f>IF(ROUND((L93-I93),2)=0,"OK, confere com a tabela.",IF(ROUND((L93-I93),2)&lt;0,"ACIMA ("&amp;TEXT(ROUND(I93*100/L93,4),"0,0000")&amp;" %) da tabela.","ABAIXO ("&amp;TEXT(ROUND(I93*100/L93,4),"0,0000")&amp;" %) da tabela."))</f>
        <v>OK, confere com a tabela.</v>
      </c>
    </row>
    <row r="94" spans="1:13" ht="45" customHeight="1" x14ac:dyDescent="0.25">
      <c r="A94" s="54" t="s">
        <v>433</v>
      </c>
      <c r="B94" s="67">
        <v>10535</v>
      </c>
      <c r="C94" s="55" t="str">
        <f>VLOOKUP(B94,IF(A94="COMPOSICAO",S!$A:$D,I!$A:$D),2,FALSE)</f>
        <v>BETONEIRA CAPACIDADE NOMINAL 400 L, CAPACIDADE DE MISTURA  280 L, MOTOR ELETRICO TRIFASICO 220/380 V POTENCIA 2 CV, SEM CARREGADOR</v>
      </c>
      <c r="D94" s="55"/>
      <c r="E94" s="55"/>
      <c r="F94" s="55"/>
      <c r="G94" s="54" t="str">
        <f>VLOOKUP(B94,IF(A94="COMPOSICAO",S!$A:$D,I!$A:$D),3,FALSE)</f>
        <v>UN</v>
      </c>
      <c r="H94" s="81">
        <v>6.9999999999999994E-5</v>
      </c>
      <c r="I94" s="56">
        <f>IF(A94="COMPOSICAO",VLOOKUP("TOTAL - "&amp;B94,COMPOSICAO_AUX_4!$A:$J,10,FALSE),VLOOKUP(B94,I!$A:$D,4,FALSE))</f>
        <v>5940.44</v>
      </c>
      <c r="J94" s="60">
        <f>TRUNC(H94*I94,2)</f>
        <v>0.41</v>
      </c>
      <c r="K94" s="59"/>
    </row>
    <row r="95" spans="1:13" ht="15" customHeight="1" x14ac:dyDescent="0.25">
      <c r="A95" s="76" t="s">
        <v>797</v>
      </c>
      <c r="B95" s="77"/>
      <c r="C95" s="77"/>
      <c r="D95" s="77"/>
      <c r="E95" s="77"/>
      <c r="F95" s="77"/>
      <c r="G95" s="78"/>
      <c r="H95" s="79"/>
      <c r="I95" s="80"/>
      <c r="J95" s="60">
        <f>SUM(J93:K94)</f>
        <v>0.41</v>
      </c>
      <c r="K95" s="59"/>
    </row>
    <row r="96" spans="1:13" ht="15" customHeight="1" x14ac:dyDescent="0.25">
      <c r="A96" s="4"/>
      <c r="B96" s="4"/>
      <c r="C96" s="4"/>
      <c r="D96" s="4"/>
      <c r="E96" s="4"/>
      <c r="F96" s="4"/>
      <c r="G96" s="4"/>
      <c r="H96" s="4"/>
      <c r="I96" s="4"/>
      <c r="J96" s="4"/>
      <c r="K96" s="4"/>
    </row>
    <row r="97" spans="1:13" ht="15" customHeight="1" x14ac:dyDescent="0.25">
      <c r="A97" s="22" t="s">
        <v>429</v>
      </c>
      <c r="B97" s="22" t="s">
        <v>32</v>
      </c>
      <c r="C97" s="46" t="s">
        <v>8</v>
      </c>
      <c r="D97" s="47"/>
      <c r="E97" s="47"/>
      <c r="F97" s="47"/>
      <c r="G97" s="7" t="s">
        <v>33</v>
      </c>
      <c r="H97" s="7" t="s">
        <v>430</v>
      </c>
      <c r="I97" s="7" t="s">
        <v>431</v>
      </c>
      <c r="J97" s="34" t="s">
        <v>10</v>
      </c>
      <c r="K97" s="33"/>
    </row>
    <row r="98" spans="1:13" ht="60" customHeight="1" x14ac:dyDescent="0.25">
      <c r="A98" s="7" t="s">
        <v>625</v>
      </c>
      <c r="B98" s="71">
        <v>88829</v>
      </c>
      <c r="C98" s="73" t="str">
        <f>VLOOKUP(B98,S!$A:$D,2,FALSE)</f>
        <v>BETONEIRA CAPACIDADE NOMINAL DE 400 L, CAPACIDADE DE MISTURA 280 L, MOTOR ELÉTRICO TRIFÁSICO POTÊNCIA DE 2 CV, SEM CARREGADOR - MATERIAIS NA OPERAÇÃO. AF_10/2014</v>
      </c>
      <c r="D98" s="73"/>
      <c r="E98" s="73"/>
      <c r="F98" s="72"/>
      <c r="G98" s="7" t="str">
        <f>VLOOKUP(B98,S!$A:$D,3,FALSE)</f>
        <v>H</v>
      </c>
      <c r="H98" s="74"/>
      <c r="I98" s="74">
        <f>J100</f>
        <v>0.83</v>
      </c>
      <c r="J98" s="53"/>
      <c r="K98" s="52"/>
      <c r="L98" s="74">
        <f>VLOOKUP(B98,S!$A:$D,4,FALSE)</f>
        <v>0.83</v>
      </c>
      <c r="M98" s="7" t="str">
        <f>IF(ROUND((L98-I98),2)=0,"OK, confere com a tabela.",IF(ROUND((L98-I98),2)&lt;0,"ACIMA ("&amp;TEXT(ROUND(I98*100/L98,4),"0,0000")&amp;" %) da tabela.","ABAIXO ("&amp;TEXT(ROUND(I98*100/L98,4),"0,0000")&amp;" %) da tabela."))</f>
        <v>OK, confere com a tabela.</v>
      </c>
    </row>
    <row r="99" spans="1:13" ht="30" customHeight="1" x14ac:dyDescent="0.25">
      <c r="A99" s="54" t="s">
        <v>433</v>
      </c>
      <c r="B99" s="67">
        <v>2705</v>
      </c>
      <c r="C99" s="55" t="str">
        <f>VLOOKUP(B99,IF(A99="COMPOSICAO",S!$A:$D,I!$A:$D),2,FALSE)</f>
        <v>ENERGIA ELETRICA ATE 2000 KWH INDUSTRIAL, SEM DEMANDA</v>
      </c>
      <c r="D99" s="55"/>
      <c r="E99" s="55"/>
      <c r="F99" s="55"/>
      <c r="G99" s="54" t="str">
        <f>VLOOKUP(B99,IF(A99="COMPOSICAO",S!$A:$D,I!$A:$D),3,FALSE)</f>
        <v>KWH</v>
      </c>
      <c r="H99" s="81">
        <v>1.25</v>
      </c>
      <c r="I99" s="56">
        <f>IF(A99="COMPOSICAO",VLOOKUP("TOTAL - "&amp;B99,COMPOSICAO_AUX_4!$A:$J,10,FALSE),VLOOKUP(B99,I!$A:$D,4,FALSE))</f>
        <v>0.67</v>
      </c>
      <c r="J99" s="60">
        <f>TRUNC(H99*I99,2)</f>
        <v>0.83</v>
      </c>
      <c r="K99" s="59"/>
    </row>
    <row r="100" spans="1:13" ht="15" customHeight="1" x14ac:dyDescent="0.25">
      <c r="A100" s="76" t="s">
        <v>798</v>
      </c>
      <c r="B100" s="77"/>
      <c r="C100" s="77"/>
      <c r="D100" s="77"/>
      <c r="E100" s="77"/>
      <c r="F100" s="77"/>
      <c r="G100" s="78"/>
      <c r="H100" s="79"/>
      <c r="I100" s="80"/>
      <c r="J100" s="60">
        <f>SUM(J98:K99)</f>
        <v>0.83</v>
      </c>
      <c r="K100" s="59"/>
    </row>
    <row r="101" spans="1:13" ht="15" customHeight="1" x14ac:dyDescent="0.25">
      <c r="A101" s="4"/>
      <c r="B101" s="4"/>
      <c r="C101" s="4"/>
      <c r="D101" s="4"/>
      <c r="E101" s="4"/>
      <c r="F101" s="4"/>
      <c r="G101" s="4"/>
      <c r="H101" s="4"/>
      <c r="I101" s="4"/>
      <c r="J101" s="4"/>
      <c r="K101" s="4"/>
    </row>
    <row r="102" spans="1:13" ht="15" customHeight="1" x14ac:dyDescent="0.25">
      <c r="A102" s="22" t="s">
        <v>429</v>
      </c>
      <c r="B102" s="22" t="s">
        <v>32</v>
      </c>
      <c r="C102" s="46" t="s">
        <v>8</v>
      </c>
      <c r="D102" s="47"/>
      <c r="E102" s="47"/>
      <c r="F102" s="47"/>
      <c r="G102" s="7" t="s">
        <v>33</v>
      </c>
      <c r="H102" s="7" t="s">
        <v>430</v>
      </c>
      <c r="I102" s="7" t="s">
        <v>431</v>
      </c>
      <c r="J102" s="34" t="s">
        <v>10</v>
      </c>
      <c r="K102" s="33"/>
    </row>
    <row r="103" spans="1:13" ht="30" customHeight="1" x14ac:dyDescent="0.25">
      <c r="A103" s="7" t="s">
        <v>622</v>
      </c>
      <c r="B103" s="71">
        <v>88297</v>
      </c>
      <c r="C103" s="73" t="str">
        <f>VLOOKUP(B103,S!$A:$D,2,FALSE)</f>
        <v>OPERADOR DE MÁQUINAS E EQUIPAMENTOS COM ENCARGOS COMPLEMENTARES</v>
      </c>
      <c r="D103" s="73"/>
      <c r="E103" s="73"/>
      <c r="F103" s="72"/>
      <c r="G103" s="7" t="str">
        <f>VLOOKUP(B103,S!$A:$D,3,FALSE)</f>
        <v>H</v>
      </c>
      <c r="H103" s="74"/>
      <c r="I103" s="74">
        <f>J112</f>
        <v>20.21</v>
      </c>
      <c r="J103" s="53"/>
      <c r="K103" s="52"/>
      <c r="L103" s="74">
        <f>VLOOKUP(B103,S!$A:$D,4,FALSE)</f>
        <v>20.21</v>
      </c>
      <c r="M103" s="7" t="str">
        <f>IF(ROUND((L103-I103),2)=0,"OK, confere com a tabela.",IF(ROUND((L103-I103),2)&lt;0,"ACIMA ("&amp;TEXT(ROUND(I103*100/L103,4),"0,0000")&amp;" %) da tabela.","ABAIXO ("&amp;TEXT(ROUND(I103*100/L103,4),"0,0000")&amp;" %) da tabela."))</f>
        <v>OK, confere com a tabela.</v>
      </c>
    </row>
    <row r="104" spans="1:13" ht="30" customHeight="1" x14ac:dyDescent="0.25">
      <c r="A104" s="54" t="s">
        <v>433</v>
      </c>
      <c r="B104" s="67">
        <v>4230</v>
      </c>
      <c r="C104" s="55" t="str">
        <f>VLOOKUP(B104,IF(A104="COMPOSICAO",S!$A:$D,I!$A:$D),2,FALSE)</f>
        <v>OPERADOR DE MAQUINAS E TRATORES DIVERSOS (TERRAPLANAGEM)</v>
      </c>
      <c r="D104" s="55"/>
      <c r="E104" s="55"/>
      <c r="F104" s="55"/>
      <c r="G104" s="54" t="str">
        <f>VLOOKUP(B104,IF(A104="COMPOSICAO",S!$A:$D,I!$A:$D),3,FALSE)</f>
        <v>H</v>
      </c>
      <c r="H104" s="81">
        <v>1</v>
      </c>
      <c r="I104" s="56">
        <f>IF(A104="COMPOSICAO",VLOOKUP("TOTAL - "&amp;B104,COMPOSICAO_AUX_4!$A:$J,10,FALSE),VLOOKUP(B104,I!$A:$D,4,FALSE))</f>
        <v>13.23</v>
      </c>
      <c r="J104" s="60">
        <f t="shared" ref="J104:J111" si="1">TRUNC(H104*I104,2)</f>
        <v>13.23</v>
      </c>
      <c r="K104" s="59"/>
    </row>
    <row r="105" spans="1:13" ht="30" customHeight="1" x14ac:dyDescent="0.25">
      <c r="A105" s="54" t="s">
        <v>433</v>
      </c>
      <c r="B105" s="67">
        <v>37370</v>
      </c>
      <c r="C105" s="55" t="str">
        <f>VLOOKUP(B105,IF(A105="COMPOSICAO",S!$A:$D,I!$A:$D),2,FALSE)</f>
        <v>ALIMENTACAO - HORISTA (COLETADO CAIXA - ENCARGOS COMPLEMENTARES)</v>
      </c>
      <c r="D105" s="55"/>
      <c r="E105" s="55"/>
      <c r="F105" s="55"/>
      <c r="G105" s="54" t="str">
        <f>VLOOKUP(B105,IF(A105="COMPOSICAO",S!$A:$D,I!$A:$D),3,FALSE)</f>
        <v>H</v>
      </c>
      <c r="H105" s="81">
        <v>1</v>
      </c>
      <c r="I105" s="56">
        <f>IF(A105="COMPOSICAO",VLOOKUP("TOTAL - "&amp;B105,COMPOSICAO_AUX_4!$A:$J,10,FALSE),VLOOKUP(B105,I!$A:$D,4,FALSE))</f>
        <v>3.29</v>
      </c>
      <c r="J105" s="60">
        <f t="shared" si="1"/>
        <v>3.29</v>
      </c>
      <c r="K105" s="59"/>
    </row>
    <row r="106" spans="1:13" ht="30" customHeight="1" x14ac:dyDescent="0.25">
      <c r="A106" s="54" t="s">
        <v>433</v>
      </c>
      <c r="B106" s="67">
        <v>37371</v>
      </c>
      <c r="C106" s="55" t="str">
        <f>VLOOKUP(B106,IF(A106="COMPOSICAO",S!$A:$D,I!$A:$D),2,FALSE)</f>
        <v>TRANSPORTE - HORISTA (COLETADO CAIXA - ENCARGOS COMPLEMENTARES)</v>
      </c>
      <c r="D106" s="55"/>
      <c r="E106" s="55"/>
      <c r="F106" s="55"/>
      <c r="G106" s="54" t="str">
        <f>VLOOKUP(B106,IF(A106="COMPOSICAO",S!$A:$D,I!$A:$D),3,FALSE)</f>
        <v>H</v>
      </c>
      <c r="H106" s="81">
        <v>1</v>
      </c>
      <c r="I106" s="56">
        <f>IF(A106="COMPOSICAO",VLOOKUP("TOTAL - "&amp;B106,COMPOSICAO_AUX_4!$A:$J,10,FALSE),VLOOKUP(B106,I!$A:$D,4,FALSE))</f>
        <v>1.5</v>
      </c>
      <c r="J106" s="60">
        <f t="shared" si="1"/>
        <v>1.5</v>
      </c>
      <c r="K106" s="59"/>
    </row>
    <row r="107" spans="1:13" ht="30" customHeight="1" x14ac:dyDescent="0.25">
      <c r="A107" s="54" t="s">
        <v>433</v>
      </c>
      <c r="B107" s="67">
        <v>37372</v>
      </c>
      <c r="C107" s="55" t="str">
        <f>VLOOKUP(B107,IF(A107="COMPOSICAO",S!$A:$D,I!$A:$D),2,FALSE)</f>
        <v>EXAMES - HORISTA (COLETADO CAIXA - ENCARGOS COMPLEMENTARES)</v>
      </c>
      <c r="D107" s="55"/>
      <c r="E107" s="55"/>
      <c r="F107" s="55"/>
      <c r="G107" s="54" t="str">
        <f>VLOOKUP(B107,IF(A107="COMPOSICAO",S!$A:$D,I!$A:$D),3,FALSE)</f>
        <v>H</v>
      </c>
      <c r="H107" s="81">
        <v>1</v>
      </c>
      <c r="I107" s="56">
        <f>IF(A107="COMPOSICAO",VLOOKUP("TOTAL - "&amp;B107,COMPOSICAO_AUX_4!$A:$J,10,FALSE),VLOOKUP(B107,I!$A:$D,4,FALSE))</f>
        <v>1.1399999999999999</v>
      </c>
      <c r="J107" s="60">
        <f t="shared" si="1"/>
        <v>1.1399999999999999</v>
      </c>
      <c r="K107" s="59"/>
    </row>
    <row r="108" spans="1:13" ht="30" customHeight="1" x14ac:dyDescent="0.25">
      <c r="A108" s="54" t="s">
        <v>433</v>
      </c>
      <c r="B108" s="67">
        <v>37373</v>
      </c>
      <c r="C108" s="55" t="str">
        <f>VLOOKUP(B108,IF(A108="COMPOSICAO",S!$A:$D,I!$A:$D),2,FALSE)</f>
        <v>SEGURO - HORISTA (COLETADO CAIXA - ENCARGOS COMPLEMENTARES)</v>
      </c>
      <c r="D108" s="55"/>
      <c r="E108" s="55"/>
      <c r="F108" s="55"/>
      <c r="G108" s="54" t="str">
        <f>VLOOKUP(B108,IF(A108="COMPOSICAO",S!$A:$D,I!$A:$D),3,FALSE)</f>
        <v>H</v>
      </c>
      <c r="H108" s="81">
        <v>1</v>
      </c>
      <c r="I108" s="56">
        <f>IF(A108="COMPOSICAO",VLOOKUP("TOTAL - "&amp;B108,COMPOSICAO_AUX_4!$A:$J,10,FALSE),VLOOKUP(B108,I!$A:$D,4,FALSE))</f>
        <v>0.06</v>
      </c>
      <c r="J108" s="60">
        <f t="shared" si="1"/>
        <v>0.06</v>
      </c>
      <c r="K108" s="59"/>
    </row>
    <row r="109" spans="1:13" ht="45" customHeight="1" x14ac:dyDescent="0.25">
      <c r="A109" s="54" t="s">
        <v>433</v>
      </c>
      <c r="B109" s="67">
        <v>43464</v>
      </c>
      <c r="C109" s="55" t="str">
        <f>VLOOKUP(B109,IF(A109="COMPOSICAO",S!$A:$D,I!$A:$D),2,FALSE)</f>
        <v>FERRAMENTAS - FAMILIA OPERADOR ESCAVADEIRA - HORISTA (ENCARGOS COMPLEMENTARES - COLETADO CAIXA)</v>
      </c>
      <c r="D109" s="55"/>
      <c r="E109" s="55"/>
      <c r="F109" s="55"/>
      <c r="G109" s="54" t="str">
        <f>VLOOKUP(B109,IF(A109="COMPOSICAO",S!$A:$D,I!$A:$D),3,FALSE)</f>
        <v>H</v>
      </c>
      <c r="H109" s="81">
        <v>1</v>
      </c>
      <c r="I109" s="56">
        <f>IF(A109="COMPOSICAO",VLOOKUP("TOTAL - "&amp;B109,COMPOSICAO_AUX_4!$A:$J,10,FALSE),VLOOKUP(B109,I!$A:$D,4,FALSE))</f>
        <v>0.01</v>
      </c>
      <c r="J109" s="60">
        <f t="shared" si="1"/>
        <v>0.01</v>
      </c>
      <c r="K109" s="59"/>
    </row>
    <row r="110" spans="1:13" ht="30" customHeight="1" x14ac:dyDescent="0.25">
      <c r="A110" s="54" t="s">
        <v>433</v>
      </c>
      <c r="B110" s="67">
        <v>43488</v>
      </c>
      <c r="C110" s="55" t="str">
        <f>VLOOKUP(B110,IF(A110="COMPOSICAO",S!$A:$D,I!$A:$D),2,FALSE)</f>
        <v>EPI - FAMILIA OPERADOR ESCAVADEIRA - HORISTA (ENCARGOS COMPLEMENTARES - COLETADO CAIXA)</v>
      </c>
      <c r="D110" s="55"/>
      <c r="E110" s="55"/>
      <c r="F110" s="55"/>
      <c r="G110" s="54" t="str">
        <f>VLOOKUP(B110,IF(A110="COMPOSICAO",S!$A:$D,I!$A:$D),3,FALSE)</f>
        <v>H</v>
      </c>
      <c r="H110" s="81">
        <v>1</v>
      </c>
      <c r="I110" s="56">
        <f>IF(A110="COMPOSICAO",VLOOKUP("TOTAL - "&amp;B110,COMPOSICAO_AUX_4!$A:$J,10,FALSE),VLOOKUP(B110,I!$A:$D,4,FALSE))</f>
        <v>0.82</v>
      </c>
      <c r="J110" s="60">
        <f t="shared" si="1"/>
        <v>0.82</v>
      </c>
      <c r="K110" s="59"/>
    </row>
    <row r="111" spans="1:13" ht="45" customHeight="1" x14ac:dyDescent="0.25">
      <c r="A111" s="54" t="s">
        <v>434</v>
      </c>
      <c r="B111" s="67">
        <v>95360</v>
      </c>
      <c r="C111" s="55" t="str">
        <f>VLOOKUP(B111,IF(A111="COMPOSICAO",S!$A:$D,I!$A:$D),2,FALSE)</f>
        <v>CURSO DE CAPACITAÇÃO PARA OPERADOR DE MÁQUINAS E EQUIPAMENTOS (ENCARGOS COMPLEMENTARES) - HORISTA</v>
      </c>
      <c r="D111" s="55"/>
      <c r="E111" s="55"/>
      <c r="F111" s="55"/>
      <c r="G111" s="54" t="str">
        <f>VLOOKUP(B111,IF(A111="COMPOSICAO",S!$A:$D,I!$A:$D),3,FALSE)</f>
        <v>H</v>
      </c>
      <c r="H111" s="81">
        <v>1</v>
      </c>
      <c r="I111" s="56">
        <f>IF(A111="COMPOSICAO",VLOOKUP("TOTAL - "&amp;B111,COMPOSICAO_AUX_4!$A:$J,10,FALSE),VLOOKUP(B111,I!$A:$D,4,FALSE))</f>
        <v>0.16</v>
      </c>
      <c r="J111" s="60">
        <f t="shared" si="1"/>
        <v>0.16</v>
      </c>
      <c r="K111" s="59"/>
    </row>
    <row r="112" spans="1:13" ht="15" customHeight="1" x14ac:dyDescent="0.25">
      <c r="A112" s="76" t="s">
        <v>729</v>
      </c>
      <c r="B112" s="77"/>
      <c r="C112" s="77"/>
      <c r="D112" s="77"/>
      <c r="E112" s="77"/>
      <c r="F112" s="77"/>
      <c r="G112" s="78"/>
      <c r="H112" s="79"/>
      <c r="I112" s="80"/>
      <c r="J112" s="60">
        <f>SUM(J103:K111)</f>
        <v>20.21</v>
      </c>
      <c r="K112" s="59"/>
    </row>
    <row r="113" spans="1:13" ht="15" customHeight="1" x14ac:dyDescent="0.25">
      <c r="A113" s="4"/>
      <c r="B113" s="4"/>
      <c r="C113" s="4"/>
      <c r="D113" s="4"/>
      <c r="E113" s="4"/>
      <c r="F113" s="4"/>
      <c r="G113" s="4"/>
      <c r="H113" s="4"/>
      <c r="I113" s="4"/>
      <c r="J113" s="4"/>
      <c r="K113" s="4"/>
    </row>
    <row r="114" spans="1:13" ht="15" customHeight="1" x14ac:dyDescent="0.25">
      <c r="A114" s="22" t="s">
        <v>429</v>
      </c>
      <c r="B114" s="22" t="s">
        <v>32</v>
      </c>
      <c r="C114" s="46" t="s">
        <v>8</v>
      </c>
      <c r="D114" s="47"/>
      <c r="E114" s="47"/>
      <c r="F114" s="47"/>
      <c r="G114" s="7" t="s">
        <v>33</v>
      </c>
      <c r="H114" s="7" t="s">
        <v>430</v>
      </c>
      <c r="I114" s="7" t="s">
        <v>431</v>
      </c>
      <c r="J114" s="34" t="s">
        <v>10</v>
      </c>
      <c r="K114" s="33"/>
    </row>
    <row r="115" spans="1:13" ht="45" customHeight="1" x14ac:dyDescent="0.25">
      <c r="A115" s="7" t="s">
        <v>625</v>
      </c>
      <c r="B115" s="71">
        <v>91688</v>
      </c>
      <c r="C115" s="73" t="str">
        <f>VLOOKUP(B115,S!$A:$D,2,FALSE)</f>
        <v>SERRA CIRCULAR DE BANCADA COM MOTOR ELÉTRICO POTÊNCIA DE 5HP, COM COIFA PARA DISCO 10" - DEPRECIAÇÃO. AF_08/2015</v>
      </c>
      <c r="D115" s="73"/>
      <c r="E115" s="73"/>
      <c r="F115" s="72"/>
      <c r="G115" s="7" t="str">
        <f>VLOOKUP(B115,S!$A:$D,3,FALSE)</f>
        <v>H</v>
      </c>
      <c r="H115" s="74"/>
      <c r="I115" s="74">
        <f>J117</f>
        <v>0.08</v>
      </c>
      <c r="J115" s="53"/>
      <c r="K115" s="52"/>
      <c r="L115" s="74">
        <f>VLOOKUP(B115,S!$A:$D,4,FALSE)</f>
        <v>0.08</v>
      </c>
      <c r="M115" s="7" t="str">
        <f>IF(ROUND((L115-I115),2)=0,"OK, confere com a tabela.",IF(ROUND((L115-I115),2)&lt;0,"ACIMA ("&amp;TEXT(ROUND(I115*100/L115,4),"0,0000")&amp;" %) da tabela.","ABAIXO ("&amp;TEXT(ROUND(I115*100/L115,4),"0,0000")&amp;" %) da tabela."))</f>
        <v>OK, confere com a tabela.</v>
      </c>
    </row>
    <row r="116" spans="1:13" ht="45" customHeight="1" x14ac:dyDescent="0.25">
      <c r="A116" s="54" t="s">
        <v>433</v>
      </c>
      <c r="B116" s="67">
        <v>14618</v>
      </c>
      <c r="C116" s="55" t="str">
        <f>VLOOKUP(B116,IF(A116="COMPOSICAO",S!$A:$D,I!$A:$D),2,FALSE)</f>
        <v>SERRA CIRCULAR DE BANCADA COM MOTOR ELETRICO, POTENCIA DE *1600* W, PARA DISCO DE DIAMETRO DE 10" (250 MM)</v>
      </c>
      <c r="D116" s="55"/>
      <c r="E116" s="55"/>
      <c r="F116" s="55"/>
      <c r="G116" s="54" t="str">
        <f>VLOOKUP(B116,IF(A116="COMPOSICAO",S!$A:$D,I!$A:$D),3,FALSE)</f>
        <v>UN</v>
      </c>
      <c r="H116" s="81">
        <v>7.2000000000000002E-5</v>
      </c>
      <c r="I116" s="56">
        <f>IF(A116="COMPOSICAO",VLOOKUP("TOTAL - "&amp;B116,COMPOSICAO_AUX_4!$A:$J,10,FALSE),VLOOKUP(B116,I!$A:$D,4,FALSE))</f>
        <v>1243.26</v>
      </c>
      <c r="J116" s="60">
        <f>TRUNC(H116*I116,2)</f>
        <v>0.08</v>
      </c>
      <c r="K116" s="59"/>
    </row>
    <row r="117" spans="1:13" ht="15" customHeight="1" x14ac:dyDescent="0.25">
      <c r="A117" s="76" t="s">
        <v>730</v>
      </c>
      <c r="B117" s="77"/>
      <c r="C117" s="77"/>
      <c r="D117" s="77"/>
      <c r="E117" s="77"/>
      <c r="F117" s="77"/>
      <c r="G117" s="78"/>
      <c r="H117" s="79"/>
      <c r="I117" s="80"/>
      <c r="J117" s="60">
        <f>SUM(J115:K116)</f>
        <v>0.08</v>
      </c>
      <c r="K117" s="59"/>
    </row>
    <row r="118" spans="1:13" ht="15" customHeight="1" x14ac:dyDescent="0.25">
      <c r="A118" s="4"/>
      <c r="B118" s="4"/>
      <c r="C118" s="4"/>
      <c r="D118" s="4"/>
      <c r="E118" s="4"/>
      <c r="F118" s="4"/>
      <c r="G118" s="4"/>
      <c r="H118" s="4"/>
      <c r="I118" s="4"/>
      <c r="J118" s="4"/>
      <c r="K118" s="4"/>
    </row>
    <row r="119" spans="1:13" ht="15" customHeight="1" x14ac:dyDescent="0.25">
      <c r="A119" s="22" t="s">
        <v>429</v>
      </c>
      <c r="B119" s="22" t="s">
        <v>32</v>
      </c>
      <c r="C119" s="46" t="s">
        <v>8</v>
      </c>
      <c r="D119" s="47"/>
      <c r="E119" s="47"/>
      <c r="F119" s="47"/>
      <c r="G119" s="7" t="s">
        <v>33</v>
      </c>
      <c r="H119" s="7" t="s">
        <v>430</v>
      </c>
      <c r="I119" s="7" t="s">
        <v>431</v>
      </c>
      <c r="J119" s="34" t="s">
        <v>10</v>
      </c>
      <c r="K119" s="33"/>
    </row>
    <row r="120" spans="1:13" ht="45" customHeight="1" x14ac:dyDescent="0.25">
      <c r="A120" s="7" t="s">
        <v>625</v>
      </c>
      <c r="B120" s="71">
        <v>91689</v>
      </c>
      <c r="C120" s="73" t="s">
        <v>731</v>
      </c>
      <c r="D120" s="73"/>
      <c r="E120" s="73"/>
      <c r="F120" s="72"/>
      <c r="G120" s="7" t="s">
        <v>732</v>
      </c>
      <c r="H120" s="74"/>
      <c r="I120" s="74">
        <f>J122</f>
        <v>0</v>
      </c>
      <c r="J120" s="53"/>
      <c r="K120" s="52"/>
      <c r="L120" s="74">
        <v>0</v>
      </c>
      <c r="M120" s="7" t="s">
        <v>516</v>
      </c>
    </row>
    <row r="121" spans="1:13" ht="45" customHeight="1" x14ac:dyDescent="0.25">
      <c r="A121" s="54" t="s">
        <v>433</v>
      </c>
      <c r="B121" s="67">
        <v>14618</v>
      </c>
      <c r="C121" s="55" t="str">
        <f>VLOOKUP(B121,IF(A121="COMPOSICAO",S!$A:$D,I!$A:$D),2,FALSE)</f>
        <v>SERRA CIRCULAR DE BANCADA COM MOTOR ELETRICO, POTENCIA DE *1600* W, PARA DISCO DE DIAMETRO DE 10" (250 MM)</v>
      </c>
      <c r="D121" s="55"/>
      <c r="E121" s="55"/>
      <c r="F121" s="55"/>
      <c r="G121" s="54" t="str">
        <f>VLOOKUP(B121,IF(A121="COMPOSICAO",S!$A:$D,I!$A:$D),3,FALSE)</f>
        <v>UN</v>
      </c>
      <c r="H121" s="81">
        <v>7.5000000000000002E-6</v>
      </c>
      <c r="I121" s="56">
        <f>IF(A121="COMPOSICAO",VLOOKUP("TOTAL - "&amp;B121,COMPOSICAO_AUX_4!$A:$J,10,FALSE),VLOOKUP(B121,I!$A:$D,4,FALSE))</f>
        <v>1243.26</v>
      </c>
      <c r="J121" s="60">
        <f>TRUNC(H121*I121,2)</f>
        <v>0</v>
      </c>
      <c r="K121" s="59"/>
    </row>
    <row r="122" spans="1:13" ht="15" customHeight="1" x14ac:dyDescent="0.25">
      <c r="A122" s="76" t="s">
        <v>733</v>
      </c>
      <c r="B122" s="77"/>
      <c r="C122" s="77"/>
      <c r="D122" s="77"/>
      <c r="E122" s="77"/>
      <c r="F122" s="77"/>
      <c r="G122" s="78"/>
      <c r="H122" s="79"/>
      <c r="I122" s="80"/>
      <c r="J122" s="60">
        <f>SUM(J120:K121)</f>
        <v>0</v>
      </c>
      <c r="K122" s="59"/>
    </row>
    <row r="123" spans="1:13" ht="15" customHeight="1" x14ac:dyDescent="0.25">
      <c r="A123" s="4"/>
      <c r="B123" s="4"/>
      <c r="C123" s="4"/>
      <c r="D123" s="4"/>
      <c r="E123" s="4"/>
      <c r="F123" s="4"/>
      <c r="G123" s="4"/>
      <c r="H123" s="4"/>
      <c r="I123" s="4"/>
      <c r="J123" s="4"/>
      <c r="K123" s="4"/>
    </row>
    <row r="124" spans="1:13" ht="15" customHeight="1" x14ac:dyDescent="0.25">
      <c r="A124" s="22" t="s">
        <v>429</v>
      </c>
      <c r="B124" s="22" t="s">
        <v>32</v>
      </c>
      <c r="C124" s="46" t="s">
        <v>8</v>
      </c>
      <c r="D124" s="47"/>
      <c r="E124" s="47"/>
      <c r="F124" s="47"/>
      <c r="G124" s="7" t="s">
        <v>33</v>
      </c>
      <c r="H124" s="7" t="s">
        <v>430</v>
      </c>
      <c r="I124" s="7" t="s">
        <v>431</v>
      </c>
      <c r="J124" s="34" t="s">
        <v>10</v>
      </c>
      <c r="K124" s="33"/>
    </row>
    <row r="125" spans="1:13" ht="45" customHeight="1" x14ac:dyDescent="0.25">
      <c r="A125" s="7" t="s">
        <v>625</v>
      </c>
      <c r="B125" s="71">
        <v>91690</v>
      </c>
      <c r="C125" s="73" t="str">
        <f>VLOOKUP(B125,S!$A:$D,2,FALSE)</f>
        <v>SERRA CIRCULAR DE BANCADA COM MOTOR ELÉTRICO POTÊNCIA DE 5HP, COM COIFA PARA DISCO 10" - MANUTENÇÃO. AF_08/2015</v>
      </c>
      <c r="D125" s="73"/>
      <c r="E125" s="73"/>
      <c r="F125" s="72"/>
      <c r="G125" s="7" t="str">
        <f>VLOOKUP(B125,S!$A:$D,3,FALSE)</f>
        <v>H</v>
      </c>
      <c r="H125" s="74"/>
      <c r="I125" s="74">
        <f>J127</f>
        <v>0.06</v>
      </c>
      <c r="J125" s="53"/>
      <c r="K125" s="52"/>
      <c r="L125" s="74">
        <f>VLOOKUP(B125,S!$A:$D,4,FALSE)</f>
        <v>0.06</v>
      </c>
      <c r="M125" s="7" t="str">
        <f>IF(ROUND((L125-I125),2)=0,"OK, confere com a tabela.",IF(ROUND((L125-I125),2)&lt;0,"ACIMA ("&amp;TEXT(ROUND(I125*100/L125,4),"0,0000")&amp;" %) da tabela.","ABAIXO ("&amp;TEXT(ROUND(I125*100/L125,4),"0,0000")&amp;" %) da tabela."))</f>
        <v>OK, confere com a tabela.</v>
      </c>
    </row>
    <row r="126" spans="1:13" ht="45" customHeight="1" x14ac:dyDescent="0.25">
      <c r="A126" s="54" t="s">
        <v>433</v>
      </c>
      <c r="B126" s="67">
        <v>14618</v>
      </c>
      <c r="C126" s="55" t="str">
        <f>VLOOKUP(B126,IF(A126="COMPOSICAO",S!$A:$D,I!$A:$D),2,FALSE)</f>
        <v>SERRA CIRCULAR DE BANCADA COM MOTOR ELETRICO, POTENCIA DE *1600* W, PARA DISCO DE DIAMETRO DE 10" (250 MM)</v>
      </c>
      <c r="D126" s="55"/>
      <c r="E126" s="55"/>
      <c r="F126" s="55"/>
      <c r="G126" s="54" t="str">
        <f>VLOOKUP(B126,IF(A126="COMPOSICAO",S!$A:$D,I!$A:$D),3,FALSE)</f>
        <v>UN</v>
      </c>
      <c r="H126" s="81">
        <v>5.0000000000000002E-5</v>
      </c>
      <c r="I126" s="56">
        <f>IF(A126="COMPOSICAO",VLOOKUP("TOTAL - "&amp;B126,COMPOSICAO_AUX_4!$A:$J,10,FALSE),VLOOKUP(B126,I!$A:$D,4,FALSE))</f>
        <v>1243.26</v>
      </c>
      <c r="J126" s="60">
        <f>TRUNC(H126*I126,2)</f>
        <v>0.06</v>
      </c>
      <c r="K126" s="59"/>
    </row>
    <row r="127" spans="1:13" ht="15" customHeight="1" x14ac:dyDescent="0.25">
      <c r="A127" s="76" t="s">
        <v>734</v>
      </c>
      <c r="B127" s="77"/>
      <c r="C127" s="77"/>
      <c r="D127" s="77"/>
      <c r="E127" s="77"/>
      <c r="F127" s="77"/>
      <c r="G127" s="78"/>
      <c r="H127" s="79"/>
      <c r="I127" s="80"/>
      <c r="J127" s="60">
        <f>SUM(J125:K126)</f>
        <v>0.06</v>
      </c>
      <c r="K127" s="59"/>
    </row>
    <row r="128" spans="1:13" ht="15" customHeight="1" x14ac:dyDescent="0.25">
      <c r="A128" s="4"/>
      <c r="B128" s="4"/>
      <c r="C128" s="4"/>
      <c r="D128" s="4"/>
      <c r="E128" s="4"/>
      <c r="F128" s="4"/>
      <c r="G128" s="4"/>
      <c r="H128" s="4"/>
      <c r="I128" s="4"/>
      <c r="J128" s="4"/>
      <c r="K128" s="4"/>
    </row>
    <row r="129" spans="1:13" ht="15" customHeight="1" x14ac:dyDescent="0.25">
      <c r="A129" s="22" t="s">
        <v>429</v>
      </c>
      <c r="B129" s="22" t="s">
        <v>32</v>
      </c>
      <c r="C129" s="46" t="s">
        <v>8</v>
      </c>
      <c r="D129" s="47"/>
      <c r="E129" s="47"/>
      <c r="F129" s="47"/>
      <c r="G129" s="7" t="s">
        <v>33</v>
      </c>
      <c r="H129" s="7" t="s">
        <v>430</v>
      </c>
      <c r="I129" s="7" t="s">
        <v>431</v>
      </c>
      <c r="J129" s="34" t="s">
        <v>10</v>
      </c>
      <c r="K129" s="33"/>
    </row>
    <row r="130" spans="1:13" ht="45" customHeight="1" x14ac:dyDescent="0.25">
      <c r="A130" s="7" t="s">
        <v>625</v>
      </c>
      <c r="B130" s="71">
        <v>91691</v>
      </c>
      <c r="C130" s="73" t="str">
        <f>VLOOKUP(B130,S!$A:$D,2,FALSE)</f>
        <v>SERRA CIRCULAR DE BANCADA COM MOTOR ELÉTRICO POTÊNCIA DE 5HP, COM COIFA PARA DISCO 10" - MATERIAIS NA OPERAÇÃO. AF_08/2015</v>
      </c>
      <c r="D130" s="73"/>
      <c r="E130" s="73"/>
      <c r="F130" s="72"/>
      <c r="G130" s="7" t="str">
        <f>VLOOKUP(B130,S!$A:$D,3,FALSE)</f>
        <v>H</v>
      </c>
      <c r="H130" s="74"/>
      <c r="I130" s="74">
        <f>J132</f>
        <v>0.91</v>
      </c>
      <c r="J130" s="53"/>
      <c r="K130" s="52"/>
      <c r="L130" s="74">
        <f>VLOOKUP(B130,S!$A:$D,4,FALSE)</f>
        <v>0.91</v>
      </c>
      <c r="M130" s="7" t="str">
        <f>IF(ROUND((L130-I130),2)=0,"OK, confere com a tabela.",IF(ROUND((L130-I130),2)&lt;0,"ACIMA ("&amp;TEXT(ROUND(I130*100/L130,4),"0,0000")&amp;" %) da tabela.","ABAIXO ("&amp;TEXT(ROUND(I130*100/L130,4),"0,0000")&amp;" %) da tabela."))</f>
        <v>OK, confere com a tabela.</v>
      </c>
    </row>
    <row r="131" spans="1:13" ht="30" customHeight="1" x14ac:dyDescent="0.25">
      <c r="A131" s="54" t="s">
        <v>433</v>
      </c>
      <c r="B131" s="67">
        <v>2705</v>
      </c>
      <c r="C131" s="55" t="str">
        <f>VLOOKUP(B131,IF(A131="COMPOSICAO",S!$A:$D,I!$A:$D),2,FALSE)</f>
        <v>ENERGIA ELETRICA ATE 2000 KWH INDUSTRIAL, SEM DEMANDA</v>
      </c>
      <c r="D131" s="55"/>
      <c r="E131" s="55"/>
      <c r="F131" s="55"/>
      <c r="G131" s="54" t="str">
        <f>VLOOKUP(B131,IF(A131="COMPOSICAO",S!$A:$D,I!$A:$D),3,FALSE)</f>
        <v>KWH</v>
      </c>
      <c r="H131" s="81">
        <v>1.36</v>
      </c>
      <c r="I131" s="56">
        <f>IF(A131="COMPOSICAO",VLOOKUP("TOTAL - "&amp;B131,COMPOSICAO_AUX_4!$A:$J,10,FALSE),VLOOKUP(B131,I!$A:$D,4,FALSE))</f>
        <v>0.67</v>
      </c>
      <c r="J131" s="60">
        <f>TRUNC(H131*I131,2)</f>
        <v>0.91</v>
      </c>
      <c r="K131" s="59"/>
    </row>
    <row r="132" spans="1:13" ht="15" customHeight="1" x14ac:dyDescent="0.25">
      <c r="A132" s="76" t="s">
        <v>735</v>
      </c>
      <c r="B132" s="77"/>
      <c r="C132" s="77"/>
      <c r="D132" s="77"/>
      <c r="E132" s="77"/>
      <c r="F132" s="77"/>
      <c r="G132" s="78"/>
      <c r="H132" s="79"/>
      <c r="I132" s="80"/>
      <c r="J132" s="60">
        <f>SUM(J130:K131)</f>
        <v>0.91</v>
      </c>
      <c r="K132" s="59"/>
    </row>
    <row r="133" spans="1:13" ht="15" customHeight="1" x14ac:dyDescent="0.25">
      <c r="A133" s="4"/>
      <c r="B133" s="4"/>
      <c r="C133" s="4"/>
      <c r="D133" s="4"/>
      <c r="E133" s="4"/>
      <c r="F133" s="4"/>
      <c r="G133" s="4"/>
      <c r="H133" s="4"/>
      <c r="I133" s="4"/>
      <c r="J133" s="4"/>
      <c r="K133" s="4"/>
    </row>
    <row r="134" spans="1:13" ht="15" customHeight="1" x14ac:dyDescent="0.25">
      <c r="A134" s="22" t="s">
        <v>429</v>
      </c>
      <c r="B134" s="22" t="s">
        <v>32</v>
      </c>
      <c r="C134" s="46" t="s">
        <v>8</v>
      </c>
      <c r="D134" s="47"/>
      <c r="E134" s="47"/>
      <c r="F134" s="47"/>
      <c r="G134" s="7" t="s">
        <v>33</v>
      </c>
      <c r="H134" s="7" t="s">
        <v>430</v>
      </c>
      <c r="I134" s="7" t="s">
        <v>431</v>
      </c>
      <c r="J134" s="34" t="s">
        <v>10</v>
      </c>
      <c r="K134" s="33"/>
    </row>
    <row r="135" spans="1:13" ht="30" customHeight="1" x14ac:dyDescent="0.25">
      <c r="A135" s="7" t="s">
        <v>622</v>
      </c>
      <c r="B135" s="71">
        <v>88238</v>
      </c>
      <c r="C135" s="73" t="str">
        <f>VLOOKUP(B135,S!$A:$D,2,FALSE)</f>
        <v>AJUDANTE DE ARMADOR COM ENCARGOS COMPLEMENTARES</v>
      </c>
      <c r="D135" s="73"/>
      <c r="E135" s="73"/>
      <c r="F135" s="72"/>
      <c r="G135" s="7" t="str">
        <f>VLOOKUP(B135,S!$A:$D,3,FALSE)</f>
        <v>H</v>
      </c>
      <c r="H135" s="74"/>
      <c r="I135" s="74">
        <f>J144</f>
        <v>19.45</v>
      </c>
      <c r="J135" s="53"/>
      <c r="K135" s="52"/>
      <c r="L135" s="74">
        <f>VLOOKUP(B135,S!$A:$D,4,FALSE)</f>
        <v>19.45</v>
      </c>
      <c r="M135" s="7" t="str">
        <f>IF(ROUND((L135-I135),2)=0,"OK, confere com a tabela.",IF(ROUND((L135-I135),2)&lt;0,"ACIMA ("&amp;TEXT(ROUND(I135*100/L135,4),"0,0000")&amp;" %) da tabela.","ABAIXO ("&amp;TEXT(ROUND(I135*100/L135,4),"0,0000")&amp;" %) da tabela."))</f>
        <v>OK, confere com a tabela.</v>
      </c>
    </row>
    <row r="136" spans="1:13" ht="15" customHeight="1" x14ac:dyDescent="0.25">
      <c r="A136" s="54" t="s">
        <v>433</v>
      </c>
      <c r="B136" s="67">
        <v>6114</v>
      </c>
      <c r="C136" s="55" t="str">
        <f>VLOOKUP(B136,IF(A136="COMPOSICAO",S!$A:$D,I!$A:$D),2,FALSE)</f>
        <v>AJUDANTE DE ARMADOR (HORISTA)</v>
      </c>
      <c r="D136" s="55"/>
      <c r="E136" s="55"/>
      <c r="F136" s="55"/>
      <c r="G136" s="54" t="str">
        <f>VLOOKUP(B136,IF(A136="COMPOSICAO",S!$A:$D,I!$A:$D),3,FALSE)</f>
        <v>H</v>
      </c>
      <c r="H136" s="81">
        <v>1</v>
      </c>
      <c r="I136" s="56">
        <f>IF(A136="COMPOSICAO",VLOOKUP("TOTAL - "&amp;B136,COMPOSICAO_AUX_4!$A:$J,10,FALSE),VLOOKUP(B136,I!$A:$D,4,FALSE))</f>
        <v>11.32</v>
      </c>
      <c r="J136" s="60">
        <f t="shared" ref="J136:J143" si="2">TRUNC(H136*I136,2)</f>
        <v>11.32</v>
      </c>
      <c r="K136" s="59"/>
    </row>
    <row r="137" spans="1:13" ht="30" customHeight="1" x14ac:dyDescent="0.25">
      <c r="A137" s="54" t="s">
        <v>433</v>
      </c>
      <c r="B137" s="67">
        <v>37370</v>
      </c>
      <c r="C137" s="55" t="str">
        <f>VLOOKUP(B137,IF(A137="COMPOSICAO",S!$A:$D,I!$A:$D),2,FALSE)</f>
        <v>ALIMENTACAO - HORISTA (COLETADO CAIXA - ENCARGOS COMPLEMENTARES)</v>
      </c>
      <c r="D137" s="55"/>
      <c r="E137" s="55"/>
      <c r="F137" s="55"/>
      <c r="G137" s="54" t="str">
        <f>VLOOKUP(B137,IF(A137="COMPOSICAO",S!$A:$D,I!$A:$D),3,FALSE)</f>
        <v>H</v>
      </c>
      <c r="H137" s="81">
        <v>1</v>
      </c>
      <c r="I137" s="56">
        <f>IF(A137="COMPOSICAO",VLOOKUP("TOTAL - "&amp;B137,COMPOSICAO_AUX_4!$A:$J,10,FALSE),VLOOKUP(B137,I!$A:$D,4,FALSE))</f>
        <v>3.29</v>
      </c>
      <c r="J137" s="60">
        <f t="shared" si="2"/>
        <v>3.29</v>
      </c>
      <c r="K137" s="59"/>
    </row>
    <row r="138" spans="1:13" ht="30" customHeight="1" x14ac:dyDescent="0.25">
      <c r="A138" s="54" t="s">
        <v>433</v>
      </c>
      <c r="B138" s="67">
        <v>37371</v>
      </c>
      <c r="C138" s="55" t="str">
        <f>VLOOKUP(B138,IF(A138="COMPOSICAO",S!$A:$D,I!$A:$D),2,FALSE)</f>
        <v>TRANSPORTE - HORISTA (COLETADO CAIXA - ENCARGOS COMPLEMENTARES)</v>
      </c>
      <c r="D138" s="55"/>
      <c r="E138" s="55"/>
      <c r="F138" s="55"/>
      <c r="G138" s="54" t="str">
        <f>VLOOKUP(B138,IF(A138="COMPOSICAO",S!$A:$D,I!$A:$D),3,FALSE)</f>
        <v>H</v>
      </c>
      <c r="H138" s="81">
        <v>1</v>
      </c>
      <c r="I138" s="56">
        <f>IF(A138="COMPOSICAO",VLOOKUP("TOTAL - "&amp;B138,COMPOSICAO_AUX_4!$A:$J,10,FALSE),VLOOKUP(B138,I!$A:$D,4,FALSE))</f>
        <v>1.5</v>
      </c>
      <c r="J138" s="60">
        <f t="shared" si="2"/>
        <v>1.5</v>
      </c>
      <c r="K138" s="59"/>
    </row>
    <row r="139" spans="1:13" ht="30" customHeight="1" x14ac:dyDescent="0.25">
      <c r="A139" s="54" t="s">
        <v>433</v>
      </c>
      <c r="B139" s="67">
        <v>37372</v>
      </c>
      <c r="C139" s="55" t="str">
        <f>VLOOKUP(B139,IF(A139="COMPOSICAO",S!$A:$D,I!$A:$D),2,FALSE)</f>
        <v>EXAMES - HORISTA (COLETADO CAIXA - ENCARGOS COMPLEMENTARES)</v>
      </c>
      <c r="D139" s="55"/>
      <c r="E139" s="55"/>
      <c r="F139" s="55"/>
      <c r="G139" s="54" t="str">
        <f>VLOOKUP(B139,IF(A139="COMPOSICAO",S!$A:$D,I!$A:$D),3,FALSE)</f>
        <v>H</v>
      </c>
      <c r="H139" s="81">
        <v>1</v>
      </c>
      <c r="I139" s="56">
        <f>IF(A139="COMPOSICAO",VLOOKUP("TOTAL - "&amp;B139,COMPOSICAO_AUX_4!$A:$J,10,FALSE),VLOOKUP(B139,I!$A:$D,4,FALSE))</f>
        <v>1.1399999999999999</v>
      </c>
      <c r="J139" s="60">
        <f t="shared" si="2"/>
        <v>1.1399999999999999</v>
      </c>
      <c r="K139" s="59"/>
    </row>
    <row r="140" spans="1:13" ht="30" customHeight="1" x14ac:dyDescent="0.25">
      <c r="A140" s="54" t="s">
        <v>433</v>
      </c>
      <c r="B140" s="67">
        <v>37373</v>
      </c>
      <c r="C140" s="55" t="str">
        <f>VLOOKUP(B140,IF(A140="COMPOSICAO",S!$A:$D,I!$A:$D),2,FALSE)</f>
        <v>SEGURO - HORISTA (COLETADO CAIXA - ENCARGOS COMPLEMENTARES)</v>
      </c>
      <c r="D140" s="55"/>
      <c r="E140" s="55"/>
      <c r="F140" s="55"/>
      <c r="G140" s="54" t="str">
        <f>VLOOKUP(B140,IF(A140="COMPOSICAO",S!$A:$D,I!$A:$D),3,FALSE)</f>
        <v>H</v>
      </c>
      <c r="H140" s="81">
        <v>1</v>
      </c>
      <c r="I140" s="56">
        <f>IF(A140="COMPOSICAO",VLOOKUP("TOTAL - "&amp;B140,COMPOSICAO_AUX_4!$A:$J,10,FALSE),VLOOKUP(B140,I!$A:$D,4,FALSE))</f>
        <v>0.06</v>
      </c>
      <c r="J140" s="60">
        <f t="shared" si="2"/>
        <v>0.06</v>
      </c>
      <c r="K140" s="59"/>
    </row>
    <row r="141" spans="1:13" ht="30" customHeight="1" x14ac:dyDescent="0.25">
      <c r="A141" s="54" t="s">
        <v>433</v>
      </c>
      <c r="B141" s="67">
        <v>43465</v>
      </c>
      <c r="C141" s="55" t="str">
        <f>VLOOKUP(B141,IF(A141="COMPOSICAO",S!$A:$D,I!$A:$D),2,FALSE)</f>
        <v>FERRAMENTAS - FAMILIA PEDREIRO - HORISTA (ENCARGOS COMPLEMENTARES - COLETADO CAIXA)</v>
      </c>
      <c r="D141" s="55"/>
      <c r="E141" s="55"/>
      <c r="F141" s="55"/>
      <c r="G141" s="54" t="str">
        <f>VLOOKUP(B141,IF(A141="COMPOSICAO",S!$A:$D,I!$A:$D),3,FALSE)</f>
        <v>H</v>
      </c>
      <c r="H141" s="81">
        <v>1</v>
      </c>
      <c r="I141" s="56">
        <f>IF(A141="COMPOSICAO",VLOOKUP("TOTAL - "&amp;B141,COMPOSICAO_AUX_4!$A:$J,10,FALSE),VLOOKUP(B141,I!$A:$D,4,FALSE))</f>
        <v>0.84</v>
      </c>
      <c r="J141" s="60">
        <f t="shared" si="2"/>
        <v>0.84</v>
      </c>
      <c r="K141" s="59"/>
    </row>
    <row r="142" spans="1:13" ht="30" customHeight="1" x14ac:dyDescent="0.25">
      <c r="A142" s="54" t="s">
        <v>433</v>
      </c>
      <c r="B142" s="67">
        <v>43489</v>
      </c>
      <c r="C142" s="55" t="str">
        <f>VLOOKUP(B142,IF(A142="COMPOSICAO",S!$A:$D,I!$A:$D),2,FALSE)</f>
        <v>EPI - FAMILIA PEDREIRO - HORISTA (ENCARGOS COMPLEMENTARES - COLETADO CAIXA)</v>
      </c>
      <c r="D142" s="55"/>
      <c r="E142" s="55"/>
      <c r="F142" s="55"/>
      <c r="G142" s="54" t="str">
        <f>VLOOKUP(B142,IF(A142="COMPOSICAO",S!$A:$D,I!$A:$D),3,FALSE)</f>
        <v>H</v>
      </c>
      <c r="H142" s="81">
        <v>1</v>
      </c>
      <c r="I142" s="56">
        <f>IF(A142="COMPOSICAO",VLOOKUP("TOTAL - "&amp;B142,COMPOSICAO_AUX_4!$A:$J,10,FALSE),VLOOKUP(B142,I!$A:$D,4,FALSE))</f>
        <v>1.17</v>
      </c>
      <c r="J142" s="60">
        <f t="shared" si="2"/>
        <v>1.17</v>
      </c>
      <c r="K142" s="59"/>
    </row>
    <row r="143" spans="1:13" ht="30" customHeight="1" x14ac:dyDescent="0.25">
      <c r="A143" s="54" t="s">
        <v>434</v>
      </c>
      <c r="B143" s="67">
        <v>95308</v>
      </c>
      <c r="C143" s="55" t="str">
        <f>VLOOKUP(B143,IF(A143="COMPOSICAO",S!$A:$D,I!$A:$D),2,FALSE)</f>
        <v>CURSO DE CAPACITAÇÃO PARA AJUDANTE DE ARMADOR (ENCARGOS COMPLEMENTARES) - HORISTA</v>
      </c>
      <c r="D143" s="55"/>
      <c r="E143" s="55"/>
      <c r="F143" s="55"/>
      <c r="G143" s="54" t="str">
        <f>VLOOKUP(B143,IF(A143="COMPOSICAO",S!$A:$D,I!$A:$D),3,FALSE)</f>
        <v>H</v>
      </c>
      <c r="H143" s="81">
        <v>1</v>
      </c>
      <c r="I143" s="56">
        <f>IF(A143="COMPOSICAO",VLOOKUP("TOTAL - "&amp;B143,COMPOSICAO_AUX_4!$A:$J,10,FALSE),VLOOKUP(B143,I!$A:$D,4,FALSE))</f>
        <v>0.13</v>
      </c>
      <c r="J143" s="60">
        <f t="shared" si="2"/>
        <v>0.13</v>
      </c>
      <c r="K143" s="59"/>
    </row>
    <row r="144" spans="1:13" ht="15" customHeight="1" x14ac:dyDescent="0.25">
      <c r="A144" s="76" t="s">
        <v>638</v>
      </c>
      <c r="B144" s="77"/>
      <c r="C144" s="77"/>
      <c r="D144" s="77"/>
      <c r="E144" s="77"/>
      <c r="F144" s="77"/>
      <c r="G144" s="78"/>
      <c r="H144" s="79"/>
      <c r="I144" s="80"/>
      <c r="J144" s="60">
        <f>SUM(J135:K143)</f>
        <v>19.45</v>
      </c>
      <c r="K144" s="59"/>
    </row>
    <row r="145" spans="1:13" ht="15" customHeight="1" x14ac:dyDescent="0.25">
      <c r="A145" s="4"/>
      <c r="B145" s="4"/>
      <c r="C145" s="4"/>
      <c r="D145" s="4"/>
      <c r="E145" s="4"/>
      <c r="F145" s="4"/>
      <c r="G145" s="4"/>
      <c r="H145" s="4"/>
      <c r="I145" s="4"/>
      <c r="J145" s="4"/>
      <c r="K145" s="4"/>
    </row>
    <row r="146" spans="1:13" ht="15" customHeight="1" x14ac:dyDescent="0.25">
      <c r="A146" s="22" t="s">
        <v>429</v>
      </c>
      <c r="B146" s="22" t="s">
        <v>32</v>
      </c>
      <c r="C146" s="46" t="s">
        <v>8</v>
      </c>
      <c r="D146" s="47"/>
      <c r="E146" s="47"/>
      <c r="F146" s="47"/>
      <c r="G146" s="7" t="s">
        <v>33</v>
      </c>
      <c r="H146" s="7" t="s">
        <v>430</v>
      </c>
      <c r="I146" s="7" t="s">
        <v>431</v>
      </c>
      <c r="J146" s="34" t="s">
        <v>10</v>
      </c>
      <c r="K146" s="33"/>
    </row>
    <row r="147" spans="1:13" ht="15" customHeight="1" x14ac:dyDescent="0.25">
      <c r="A147" s="7" t="s">
        <v>622</v>
      </c>
      <c r="B147" s="71">
        <v>88245</v>
      </c>
      <c r="C147" s="73" t="str">
        <f>VLOOKUP(B147,S!$A:$D,2,FALSE)</f>
        <v>ARMADOR COM ENCARGOS COMPLEMENTARES</v>
      </c>
      <c r="D147" s="73"/>
      <c r="E147" s="73"/>
      <c r="F147" s="72"/>
      <c r="G147" s="7" t="str">
        <f>VLOOKUP(B147,S!$A:$D,3,FALSE)</f>
        <v>H</v>
      </c>
      <c r="H147" s="74"/>
      <c r="I147" s="74">
        <f>J156</f>
        <v>25.61</v>
      </c>
      <c r="J147" s="53"/>
      <c r="K147" s="52"/>
      <c r="L147" s="74">
        <f>VLOOKUP(B147,S!$A:$D,4,FALSE)</f>
        <v>25.61</v>
      </c>
      <c r="M147" s="7" t="str">
        <f>IF(ROUND((L147-I147),2)=0,"OK, confere com a tabela.",IF(ROUND((L147-I147),2)&lt;0,"ACIMA ("&amp;TEXT(ROUND(I147*100/L147,4),"0,0000")&amp;" %) da tabela.","ABAIXO ("&amp;TEXT(ROUND(I147*100/L147,4),"0,0000")&amp;" %) da tabela."))</f>
        <v>OK, confere com a tabela.</v>
      </c>
    </row>
    <row r="148" spans="1:13" ht="15" customHeight="1" x14ac:dyDescent="0.25">
      <c r="A148" s="54" t="s">
        <v>433</v>
      </c>
      <c r="B148" s="67">
        <v>378</v>
      </c>
      <c r="C148" s="55" t="str">
        <f>VLOOKUP(B148,IF(A148="COMPOSICAO",S!$A:$D,I!$A:$D),2,FALSE)</f>
        <v>ARMADOR (HORISTA)</v>
      </c>
      <c r="D148" s="55"/>
      <c r="E148" s="55"/>
      <c r="F148" s="55"/>
      <c r="G148" s="54" t="str">
        <f>VLOOKUP(B148,IF(A148="COMPOSICAO",S!$A:$D,I!$A:$D),3,FALSE)</f>
        <v>H</v>
      </c>
      <c r="H148" s="81">
        <v>1</v>
      </c>
      <c r="I148" s="56">
        <f>IF(A148="COMPOSICAO",VLOOKUP("TOTAL - "&amp;B148,COMPOSICAO_AUX_4!$A:$J,10,FALSE),VLOOKUP(B148,I!$A:$D,4,FALSE))</f>
        <v>17.399999999999999</v>
      </c>
      <c r="J148" s="60">
        <f t="shared" ref="J148:J155" si="3">TRUNC(H148*I148,2)</f>
        <v>17.399999999999999</v>
      </c>
      <c r="K148" s="59"/>
    </row>
    <row r="149" spans="1:13" ht="30" customHeight="1" x14ac:dyDescent="0.25">
      <c r="A149" s="54" t="s">
        <v>433</v>
      </c>
      <c r="B149" s="67">
        <v>37370</v>
      </c>
      <c r="C149" s="55" t="str">
        <f>VLOOKUP(B149,IF(A149="COMPOSICAO",S!$A:$D,I!$A:$D),2,FALSE)</f>
        <v>ALIMENTACAO - HORISTA (COLETADO CAIXA - ENCARGOS COMPLEMENTARES)</v>
      </c>
      <c r="D149" s="55"/>
      <c r="E149" s="55"/>
      <c r="F149" s="55"/>
      <c r="G149" s="54" t="str">
        <f>VLOOKUP(B149,IF(A149="COMPOSICAO",S!$A:$D,I!$A:$D),3,FALSE)</f>
        <v>H</v>
      </c>
      <c r="H149" s="81">
        <v>1</v>
      </c>
      <c r="I149" s="56">
        <f>IF(A149="COMPOSICAO",VLOOKUP("TOTAL - "&amp;B149,COMPOSICAO_AUX_4!$A:$J,10,FALSE),VLOOKUP(B149,I!$A:$D,4,FALSE))</f>
        <v>3.29</v>
      </c>
      <c r="J149" s="60">
        <f t="shared" si="3"/>
        <v>3.29</v>
      </c>
      <c r="K149" s="59"/>
    </row>
    <row r="150" spans="1:13" ht="30" customHeight="1" x14ac:dyDescent="0.25">
      <c r="A150" s="54" t="s">
        <v>433</v>
      </c>
      <c r="B150" s="67">
        <v>37371</v>
      </c>
      <c r="C150" s="55" t="str">
        <f>VLOOKUP(B150,IF(A150="COMPOSICAO",S!$A:$D,I!$A:$D),2,FALSE)</f>
        <v>TRANSPORTE - HORISTA (COLETADO CAIXA - ENCARGOS COMPLEMENTARES)</v>
      </c>
      <c r="D150" s="55"/>
      <c r="E150" s="55"/>
      <c r="F150" s="55"/>
      <c r="G150" s="54" t="str">
        <f>VLOOKUP(B150,IF(A150="COMPOSICAO",S!$A:$D,I!$A:$D),3,FALSE)</f>
        <v>H</v>
      </c>
      <c r="H150" s="81">
        <v>1</v>
      </c>
      <c r="I150" s="56">
        <f>IF(A150="COMPOSICAO",VLOOKUP("TOTAL - "&amp;B150,COMPOSICAO_AUX_4!$A:$J,10,FALSE),VLOOKUP(B150,I!$A:$D,4,FALSE))</f>
        <v>1.5</v>
      </c>
      <c r="J150" s="60">
        <f t="shared" si="3"/>
        <v>1.5</v>
      </c>
      <c r="K150" s="59"/>
    </row>
    <row r="151" spans="1:13" ht="30" customHeight="1" x14ac:dyDescent="0.25">
      <c r="A151" s="54" t="s">
        <v>433</v>
      </c>
      <c r="B151" s="67">
        <v>37372</v>
      </c>
      <c r="C151" s="55" t="str">
        <f>VLOOKUP(B151,IF(A151="COMPOSICAO",S!$A:$D,I!$A:$D),2,FALSE)</f>
        <v>EXAMES - HORISTA (COLETADO CAIXA - ENCARGOS COMPLEMENTARES)</v>
      </c>
      <c r="D151" s="55"/>
      <c r="E151" s="55"/>
      <c r="F151" s="55"/>
      <c r="G151" s="54" t="str">
        <f>VLOOKUP(B151,IF(A151="COMPOSICAO",S!$A:$D,I!$A:$D),3,FALSE)</f>
        <v>H</v>
      </c>
      <c r="H151" s="81">
        <v>1</v>
      </c>
      <c r="I151" s="56">
        <f>IF(A151="COMPOSICAO",VLOOKUP("TOTAL - "&amp;B151,COMPOSICAO_AUX_4!$A:$J,10,FALSE),VLOOKUP(B151,I!$A:$D,4,FALSE))</f>
        <v>1.1399999999999999</v>
      </c>
      <c r="J151" s="60">
        <f t="shared" si="3"/>
        <v>1.1399999999999999</v>
      </c>
      <c r="K151" s="59"/>
    </row>
    <row r="152" spans="1:13" ht="30" customHeight="1" x14ac:dyDescent="0.25">
      <c r="A152" s="54" t="s">
        <v>433</v>
      </c>
      <c r="B152" s="67">
        <v>37373</v>
      </c>
      <c r="C152" s="55" t="str">
        <f>VLOOKUP(B152,IF(A152="COMPOSICAO",S!$A:$D,I!$A:$D),2,FALSE)</f>
        <v>SEGURO - HORISTA (COLETADO CAIXA - ENCARGOS COMPLEMENTARES)</v>
      </c>
      <c r="D152" s="55"/>
      <c r="E152" s="55"/>
      <c r="F152" s="55"/>
      <c r="G152" s="54" t="str">
        <f>VLOOKUP(B152,IF(A152="COMPOSICAO",S!$A:$D,I!$A:$D),3,FALSE)</f>
        <v>H</v>
      </c>
      <c r="H152" s="81">
        <v>1</v>
      </c>
      <c r="I152" s="56">
        <f>IF(A152="COMPOSICAO",VLOOKUP("TOTAL - "&amp;B152,COMPOSICAO_AUX_4!$A:$J,10,FALSE),VLOOKUP(B152,I!$A:$D,4,FALSE))</f>
        <v>0.06</v>
      </c>
      <c r="J152" s="60">
        <f t="shared" si="3"/>
        <v>0.06</v>
      </c>
      <c r="K152" s="59"/>
    </row>
    <row r="153" spans="1:13" ht="30" customHeight="1" x14ac:dyDescent="0.25">
      <c r="A153" s="54" t="s">
        <v>433</v>
      </c>
      <c r="B153" s="67">
        <v>43465</v>
      </c>
      <c r="C153" s="55" t="str">
        <f>VLOOKUP(B153,IF(A153="COMPOSICAO",S!$A:$D,I!$A:$D),2,FALSE)</f>
        <v>FERRAMENTAS - FAMILIA PEDREIRO - HORISTA (ENCARGOS COMPLEMENTARES - COLETADO CAIXA)</v>
      </c>
      <c r="D153" s="55"/>
      <c r="E153" s="55"/>
      <c r="F153" s="55"/>
      <c r="G153" s="54" t="str">
        <f>VLOOKUP(B153,IF(A153="COMPOSICAO",S!$A:$D,I!$A:$D),3,FALSE)</f>
        <v>H</v>
      </c>
      <c r="H153" s="81">
        <v>1</v>
      </c>
      <c r="I153" s="56">
        <f>IF(A153="COMPOSICAO",VLOOKUP("TOTAL - "&amp;B153,COMPOSICAO_AUX_4!$A:$J,10,FALSE),VLOOKUP(B153,I!$A:$D,4,FALSE))</f>
        <v>0.84</v>
      </c>
      <c r="J153" s="60">
        <f t="shared" si="3"/>
        <v>0.84</v>
      </c>
      <c r="K153" s="59"/>
    </row>
    <row r="154" spans="1:13" ht="30" customHeight="1" x14ac:dyDescent="0.25">
      <c r="A154" s="54" t="s">
        <v>433</v>
      </c>
      <c r="B154" s="67">
        <v>43489</v>
      </c>
      <c r="C154" s="55" t="str">
        <f>VLOOKUP(B154,IF(A154="COMPOSICAO",S!$A:$D,I!$A:$D),2,FALSE)</f>
        <v>EPI - FAMILIA PEDREIRO - HORISTA (ENCARGOS COMPLEMENTARES - COLETADO CAIXA)</v>
      </c>
      <c r="D154" s="55"/>
      <c r="E154" s="55"/>
      <c r="F154" s="55"/>
      <c r="G154" s="54" t="str">
        <f>VLOOKUP(B154,IF(A154="COMPOSICAO",S!$A:$D,I!$A:$D),3,FALSE)</f>
        <v>H</v>
      </c>
      <c r="H154" s="81">
        <v>1</v>
      </c>
      <c r="I154" s="56">
        <f>IF(A154="COMPOSICAO",VLOOKUP("TOTAL - "&amp;B154,COMPOSICAO_AUX_4!$A:$J,10,FALSE),VLOOKUP(B154,I!$A:$D,4,FALSE))</f>
        <v>1.17</v>
      </c>
      <c r="J154" s="60">
        <f t="shared" si="3"/>
        <v>1.17</v>
      </c>
      <c r="K154" s="59"/>
    </row>
    <row r="155" spans="1:13" ht="30" customHeight="1" x14ac:dyDescent="0.25">
      <c r="A155" s="54" t="s">
        <v>434</v>
      </c>
      <c r="B155" s="67">
        <v>95314</v>
      </c>
      <c r="C155" s="55" t="str">
        <f>VLOOKUP(B155,IF(A155="COMPOSICAO",S!$A:$D,I!$A:$D),2,FALSE)</f>
        <v>CURSO DE CAPACITAÇÃO PARA ARMADOR (ENCARGOS COMPLEMENTARES) - HORISTA</v>
      </c>
      <c r="D155" s="55"/>
      <c r="E155" s="55"/>
      <c r="F155" s="55"/>
      <c r="G155" s="54" t="str">
        <f>VLOOKUP(B155,IF(A155="COMPOSICAO",S!$A:$D,I!$A:$D),3,FALSE)</f>
        <v>H</v>
      </c>
      <c r="H155" s="81">
        <v>1</v>
      </c>
      <c r="I155" s="56">
        <f>IF(A155="COMPOSICAO",VLOOKUP("TOTAL - "&amp;B155,COMPOSICAO_AUX_4!$A:$J,10,FALSE),VLOOKUP(B155,I!$A:$D,4,FALSE))</f>
        <v>0.21</v>
      </c>
      <c r="J155" s="60">
        <f t="shared" si="3"/>
        <v>0.21</v>
      </c>
      <c r="K155" s="59"/>
    </row>
    <row r="156" spans="1:13" ht="15" customHeight="1" x14ac:dyDescent="0.25">
      <c r="A156" s="76" t="s">
        <v>639</v>
      </c>
      <c r="B156" s="77"/>
      <c r="C156" s="77"/>
      <c r="D156" s="77"/>
      <c r="E156" s="77"/>
      <c r="F156" s="77"/>
      <c r="G156" s="78"/>
      <c r="H156" s="79"/>
      <c r="I156" s="80"/>
      <c r="J156" s="60">
        <f>SUM(J147:K155)</f>
        <v>25.61</v>
      </c>
      <c r="K156" s="59"/>
    </row>
    <row r="157" spans="1:13" ht="15" customHeight="1" x14ac:dyDescent="0.25">
      <c r="A157" s="4"/>
      <c r="B157" s="4"/>
      <c r="C157" s="4"/>
      <c r="D157" s="4"/>
      <c r="E157" s="4"/>
      <c r="F157" s="4"/>
      <c r="G157" s="4"/>
      <c r="H157" s="4"/>
      <c r="I157" s="4"/>
      <c r="J157" s="4"/>
      <c r="K157" s="4"/>
    </row>
    <row r="158" spans="1:13" ht="15" customHeight="1" x14ac:dyDescent="0.25">
      <c r="A158" s="22" t="s">
        <v>429</v>
      </c>
      <c r="B158" s="22" t="s">
        <v>32</v>
      </c>
      <c r="C158" s="46" t="s">
        <v>8</v>
      </c>
      <c r="D158" s="47"/>
      <c r="E158" s="47"/>
      <c r="F158" s="47"/>
      <c r="G158" s="7" t="s">
        <v>33</v>
      </c>
      <c r="H158" s="7" t="s">
        <v>430</v>
      </c>
      <c r="I158" s="7" t="s">
        <v>431</v>
      </c>
      <c r="J158" s="34" t="s">
        <v>10</v>
      </c>
      <c r="K158" s="33"/>
    </row>
    <row r="159" spans="1:13" ht="30" customHeight="1" x14ac:dyDescent="0.25">
      <c r="A159" s="7" t="s">
        <v>622</v>
      </c>
      <c r="B159" s="71">
        <v>95371</v>
      </c>
      <c r="C159" s="73" t="str">
        <f>VLOOKUP(B159,S!$A:$D,2,FALSE)</f>
        <v>CURSO DE CAPACITAÇÃO PARA PEDREIRO (ENCARGOS COMPLEMENTARES) - HORISTA</v>
      </c>
      <c r="D159" s="73"/>
      <c r="E159" s="73"/>
      <c r="F159" s="72"/>
      <c r="G159" s="7" t="str">
        <f>VLOOKUP(B159,S!$A:$D,3,FALSE)</f>
        <v>H</v>
      </c>
      <c r="H159" s="74"/>
      <c r="I159" s="74">
        <f>J161</f>
        <v>0.38</v>
      </c>
      <c r="J159" s="53"/>
      <c r="K159" s="52"/>
      <c r="L159" s="74">
        <f>VLOOKUP(B159,S!$A:$D,4,FALSE)</f>
        <v>0.38</v>
      </c>
      <c r="M159" s="7" t="str">
        <f>IF(ROUND((L159-I159),2)=0,"OK, confere com a tabela.",IF(ROUND((L159-I159),2)&lt;0,"ACIMA ("&amp;TEXT(ROUND(I159*100/L159,4),"0,0000")&amp;" %) da tabela.","ABAIXO ("&amp;TEXT(ROUND(I159*100/L159,4),"0,0000")&amp;" %) da tabela."))</f>
        <v>OK, confere com a tabela.</v>
      </c>
    </row>
    <row r="160" spans="1:13" ht="15" customHeight="1" x14ac:dyDescent="0.25">
      <c r="A160" s="54" t="s">
        <v>433</v>
      </c>
      <c r="B160" s="67">
        <v>4750</v>
      </c>
      <c r="C160" s="55" t="str">
        <f>VLOOKUP(B160,IF(A160="COMPOSICAO",S!$A:$D,I!$A:$D),2,FALSE)</f>
        <v>PEDREIRO (HORISTA)</v>
      </c>
      <c r="D160" s="55"/>
      <c r="E160" s="55"/>
      <c r="F160" s="55"/>
      <c r="G160" s="54" t="str">
        <f>VLOOKUP(B160,IF(A160="COMPOSICAO",S!$A:$D,I!$A:$D),3,FALSE)</f>
        <v>H</v>
      </c>
      <c r="H160" s="81">
        <v>2.2249999999999999E-2</v>
      </c>
      <c r="I160" s="56">
        <f>IF(A160="COMPOSICAO",VLOOKUP("TOTAL - "&amp;B160,COMPOSICAO_AUX_4!$A:$J,10,FALSE),VLOOKUP(B160,I!$A:$D,4,FALSE))</f>
        <v>17.399999999999999</v>
      </c>
      <c r="J160" s="60">
        <f>TRUNC(H160*I160,2)</f>
        <v>0.38</v>
      </c>
      <c r="K160" s="59"/>
    </row>
    <row r="161" spans="1:13" ht="15" customHeight="1" x14ac:dyDescent="0.25">
      <c r="A161" s="76" t="s">
        <v>738</v>
      </c>
      <c r="B161" s="77"/>
      <c r="C161" s="77"/>
      <c r="D161" s="77"/>
      <c r="E161" s="77"/>
      <c r="F161" s="77"/>
      <c r="G161" s="78"/>
      <c r="H161" s="79"/>
      <c r="I161" s="80"/>
      <c r="J161" s="60">
        <f>SUM(J159:K160)</f>
        <v>0.38</v>
      </c>
      <c r="K161" s="59"/>
    </row>
    <row r="162" spans="1:13" ht="15" customHeight="1" x14ac:dyDescent="0.25">
      <c r="A162" s="4"/>
      <c r="B162" s="4"/>
      <c r="C162" s="4"/>
      <c r="D162" s="4"/>
      <c r="E162" s="4"/>
      <c r="F162" s="4"/>
      <c r="G162" s="4"/>
      <c r="H162" s="4"/>
      <c r="I162" s="4"/>
      <c r="J162" s="4"/>
      <c r="K162" s="4"/>
    </row>
    <row r="163" spans="1:13" ht="15" customHeight="1" x14ac:dyDescent="0.25">
      <c r="A163" s="22" t="s">
        <v>429</v>
      </c>
      <c r="B163" s="22" t="s">
        <v>32</v>
      </c>
      <c r="C163" s="46" t="s">
        <v>8</v>
      </c>
      <c r="D163" s="47"/>
      <c r="E163" s="47"/>
      <c r="F163" s="47"/>
      <c r="G163" s="7" t="s">
        <v>33</v>
      </c>
      <c r="H163" s="7" t="s">
        <v>430</v>
      </c>
      <c r="I163" s="7" t="s">
        <v>431</v>
      </c>
      <c r="J163" s="34" t="s">
        <v>10</v>
      </c>
      <c r="K163" s="33"/>
    </row>
    <row r="164" spans="1:13" ht="45" customHeight="1" x14ac:dyDescent="0.25">
      <c r="A164" s="7" t="s">
        <v>625</v>
      </c>
      <c r="B164" s="71">
        <v>90582</v>
      </c>
      <c r="C164" s="73" t="str">
        <f>VLOOKUP(B164,S!$A:$D,2,FALSE)</f>
        <v>VIBRADOR DE IMERSÃO, DIÂMETRO DE PONTEIRA 45MM, MOTOR ELÉTRICO TRIFÁSICO POTÊNCIA DE 2 CV - DEPRECIAÇÃO. AF_06/2015</v>
      </c>
      <c r="D164" s="73"/>
      <c r="E164" s="73"/>
      <c r="F164" s="72"/>
      <c r="G164" s="7" t="str">
        <f>VLOOKUP(B164,S!$A:$D,3,FALSE)</f>
        <v>H</v>
      </c>
      <c r="H164" s="74"/>
      <c r="I164" s="74">
        <f>J166</f>
        <v>0.44</v>
      </c>
      <c r="J164" s="53"/>
      <c r="K164" s="52"/>
      <c r="L164" s="74">
        <f>VLOOKUP(B164,S!$A:$D,4,FALSE)</f>
        <v>0.44</v>
      </c>
      <c r="M164" s="7" t="str">
        <f>IF(ROUND((L164-I164),2)=0,"OK, confere com a tabela.",IF(ROUND((L164-I164),2)&lt;0,"ACIMA ("&amp;TEXT(ROUND(I164*100/L164,4),"0,0000")&amp;" %) da tabela.","ABAIXO ("&amp;TEXT(ROUND(I164*100/L164,4),"0,0000")&amp;" %) da tabela."))</f>
        <v>OK, confere com a tabela.</v>
      </c>
    </row>
    <row r="165" spans="1:13" ht="45" customHeight="1" x14ac:dyDescent="0.25">
      <c r="A165" s="54" t="s">
        <v>433</v>
      </c>
      <c r="B165" s="67">
        <v>13896</v>
      </c>
      <c r="C165" s="55" t="str">
        <f>VLOOKUP(B165,IF(A165="COMPOSICAO",S!$A:$D,I!$A:$D),2,FALSE)</f>
        <v>VIBRADOR DE IMERSAO, DIAMETRO DA PONTEIRA DE *45* MM, COM MOTOR ELETRICO TRIFASICO DE 2 HP (2 CV)</v>
      </c>
      <c r="D165" s="55"/>
      <c r="E165" s="55"/>
      <c r="F165" s="55"/>
      <c r="G165" s="54" t="str">
        <f>VLOOKUP(B165,IF(A165="COMPOSICAO",S!$A:$D,I!$A:$D),3,FALSE)</f>
        <v>UN</v>
      </c>
      <c r="H165" s="81">
        <v>1.2799999999999999E-4</v>
      </c>
      <c r="I165" s="56">
        <f>IF(A165="COMPOSICAO",VLOOKUP("TOTAL - "&amp;B165,COMPOSICAO_AUX_4!$A:$J,10,FALSE),VLOOKUP(B165,I!$A:$D,4,FALSE))</f>
        <v>3498.64</v>
      </c>
      <c r="J165" s="60">
        <f>TRUNC(H165*I165,2)</f>
        <v>0.44</v>
      </c>
      <c r="K165" s="59"/>
    </row>
    <row r="166" spans="1:13" ht="15" customHeight="1" x14ac:dyDescent="0.25">
      <c r="A166" s="76" t="s">
        <v>743</v>
      </c>
      <c r="B166" s="77"/>
      <c r="C166" s="77"/>
      <c r="D166" s="77"/>
      <c r="E166" s="77"/>
      <c r="F166" s="77"/>
      <c r="G166" s="78"/>
      <c r="H166" s="79"/>
      <c r="I166" s="80"/>
      <c r="J166" s="60">
        <f>SUM(J164:K165)</f>
        <v>0.44</v>
      </c>
      <c r="K166" s="59"/>
    </row>
    <row r="167" spans="1:13" ht="15" customHeight="1" x14ac:dyDescent="0.25">
      <c r="A167" s="4"/>
      <c r="B167" s="4"/>
      <c r="C167" s="4"/>
      <c r="D167" s="4"/>
      <c r="E167" s="4"/>
      <c r="F167" s="4"/>
      <c r="G167" s="4"/>
      <c r="H167" s="4"/>
      <c r="I167" s="4"/>
      <c r="J167" s="4"/>
      <c r="K167" s="4"/>
    </row>
    <row r="168" spans="1:13" ht="15" customHeight="1" x14ac:dyDescent="0.25">
      <c r="A168" s="22" t="s">
        <v>429</v>
      </c>
      <c r="B168" s="22" t="s">
        <v>32</v>
      </c>
      <c r="C168" s="46" t="s">
        <v>8</v>
      </c>
      <c r="D168" s="47"/>
      <c r="E168" s="47"/>
      <c r="F168" s="47"/>
      <c r="G168" s="7" t="s">
        <v>33</v>
      </c>
      <c r="H168" s="7" t="s">
        <v>430</v>
      </c>
      <c r="I168" s="7" t="s">
        <v>431</v>
      </c>
      <c r="J168" s="34" t="s">
        <v>10</v>
      </c>
      <c r="K168" s="33"/>
    </row>
    <row r="169" spans="1:13" ht="45" customHeight="1" x14ac:dyDescent="0.25">
      <c r="A169" s="7" t="s">
        <v>625</v>
      </c>
      <c r="B169" s="71">
        <v>90583</v>
      </c>
      <c r="C169" s="73" t="str">
        <f>VLOOKUP(B169,S!$A:$D,2,FALSE)</f>
        <v>VIBRADOR DE IMERSÃO, DIÂMETRO DE PONTEIRA 45MM, MOTOR ELÉTRICO TRIFÁSICO POTÊNCIA DE 2 CV - JUROS. AF_06/2015</v>
      </c>
      <c r="D169" s="73"/>
      <c r="E169" s="73"/>
      <c r="F169" s="72"/>
      <c r="G169" s="7" t="str">
        <f>VLOOKUP(B169,S!$A:$D,3,FALSE)</f>
        <v>H</v>
      </c>
      <c r="H169" s="74"/>
      <c r="I169" s="74">
        <f>J171</f>
        <v>0.05</v>
      </c>
      <c r="J169" s="53"/>
      <c r="K169" s="52"/>
      <c r="L169" s="74">
        <f>VLOOKUP(B169,S!$A:$D,4,FALSE)</f>
        <v>0.05</v>
      </c>
      <c r="M169" s="7" t="str">
        <f>IF(ROUND((L169-I169),2)=0,"OK, confere com a tabela.",IF(ROUND((L169-I169),2)&lt;0,"ACIMA ("&amp;TEXT(ROUND(I169*100/L169,4),"0,0000")&amp;" %) da tabela.","ABAIXO ("&amp;TEXT(ROUND(I169*100/L169,4),"0,0000")&amp;" %) da tabela."))</f>
        <v>OK, confere com a tabela.</v>
      </c>
    </row>
    <row r="170" spans="1:13" ht="45" customHeight="1" x14ac:dyDescent="0.25">
      <c r="A170" s="54" t="s">
        <v>433</v>
      </c>
      <c r="B170" s="67">
        <v>13896</v>
      </c>
      <c r="C170" s="55" t="str">
        <f>VLOOKUP(B170,IF(A170="COMPOSICAO",S!$A:$D,I!$A:$D),2,FALSE)</f>
        <v>VIBRADOR DE IMERSAO, DIAMETRO DA PONTEIRA DE *45* MM, COM MOTOR ELETRICO TRIFASICO DE 2 HP (2 CV)</v>
      </c>
      <c r="D170" s="55"/>
      <c r="E170" s="55"/>
      <c r="F170" s="55"/>
      <c r="G170" s="54" t="str">
        <f>VLOOKUP(B170,IF(A170="COMPOSICAO",S!$A:$D,I!$A:$D),3,FALSE)</f>
        <v>UN</v>
      </c>
      <c r="H170" s="81">
        <v>1.5099999999999999E-5</v>
      </c>
      <c r="I170" s="56">
        <f>IF(A170="COMPOSICAO",VLOOKUP("TOTAL - "&amp;B170,COMPOSICAO_AUX_4!$A:$J,10,FALSE),VLOOKUP(B170,I!$A:$D,4,FALSE))</f>
        <v>3498.64</v>
      </c>
      <c r="J170" s="60">
        <f>TRUNC(H170*I170,2)</f>
        <v>0.05</v>
      </c>
      <c r="K170" s="59"/>
    </row>
    <row r="171" spans="1:13" ht="15" customHeight="1" x14ac:dyDescent="0.25">
      <c r="A171" s="76" t="s">
        <v>744</v>
      </c>
      <c r="B171" s="77"/>
      <c r="C171" s="77"/>
      <c r="D171" s="77"/>
      <c r="E171" s="77"/>
      <c r="F171" s="77"/>
      <c r="G171" s="78"/>
      <c r="H171" s="79"/>
      <c r="I171" s="80"/>
      <c r="J171" s="60">
        <f>SUM(J169:K170)</f>
        <v>0.05</v>
      </c>
      <c r="K171" s="59"/>
    </row>
    <row r="172" spans="1:13" ht="15" customHeight="1" x14ac:dyDescent="0.25">
      <c r="A172" s="4"/>
      <c r="B172" s="4"/>
      <c r="C172" s="4"/>
      <c r="D172" s="4"/>
      <c r="E172" s="4"/>
      <c r="F172" s="4"/>
      <c r="G172" s="4"/>
      <c r="H172" s="4"/>
      <c r="I172" s="4"/>
      <c r="J172" s="4"/>
      <c r="K172" s="4"/>
    </row>
    <row r="173" spans="1:13" ht="15" customHeight="1" x14ac:dyDescent="0.25">
      <c r="A173" s="22" t="s">
        <v>429</v>
      </c>
      <c r="B173" s="22" t="s">
        <v>32</v>
      </c>
      <c r="C173" s="46" t="s">
        <v>8</v>
      </c>
      <c r="D173" s="47"/>
      <c r="E173" s="47"/>
      <c r="F173" s="47"/>
      <c r="G173" s="7" t="s">
        <v>33</v>
      </c>
      <c r="H173" s="7" t="s">
        <v>430</v>
      </c>
      <c r="I173" s="7" t="s">
        <v>431</v>
      </c>
      <c r="J173" s="34" t="s">
        <v>10</v>
      </c>
      <c r="K173" s="33"/>
    </row>
    <row r="174" spans="1:13" ht="45" customHeight="1" x14ac:dyDescent="0.25">
      <c r="A174" s="7" t="s">
        <v>625</v>
      </c>
      <c r="B174" s="71">
        <v>90584</v>
      </c>
      <c r="C174" s="73" t="str">
        <f>VLOOKUP(B174,S!$A:$D,2,FALSE)</f>
        <v>VIBRADOR DE IMERSÃO, DIÂMETRO DE PONTEIRA 45MM, MOTOR ELÉTRICO TRIFÁSICO POTÊNCIA DE 2 CV - MANUTENÇÃO. AF_06/2015</v>
      </c>
      <c r="D174" s="73"/>
      <c r="E174" s="73"/>
      <c r="F174" s="72"/>
      <c r="G174" s="7" t="str">
        <f>VLOOKUP(B174,S!$A:$D,3,FALSE)</f>
        <v>H</v>
      </c>
      <c r="H174" s="74"/>
      <c r="I174" s="74">
        <f>J176</f>
        <v>0.34</v>
      </c>
      <c r="J174" s="53"/>
      <c r="K174" s="52"/>
      <c r="L174" s="74">
        <f>VLOOKUP(B174,S!$A:$D,4,FALSE)</f>
        <v>0.34</v>
      </c>
      <c r="M174" s="7" t="str">
        <f>IF(ROUND((L174-I174),2)=0,"OK, confere com a tabela.",IF(ROUND((L174-I174),2)&lt;0,"ACIMA ("&amp;TEXT(ROUND(I174*100/L174,4),"0,0000")&amp;" %) da tabela.","ABAIXO ("&amp;TEXT(ROUND(I174*100/L174,4),"0,0000")&amp;" %) da tabela."))</f>
        <v>OK, confere com a tabela.</v>
      </c>
    </row>
    <row r="175" spans="1:13" ht="45" customHeight="1" x14ac:dyDescent="0.25">
      <c r="A175" s="54" t="s">
        <v>433</v>
      </c>
      <c r="B175" s="67">
        <v>13896</v>
      </c>
      <c r="C175" s="55" t="str">
        <f>VLOOKUP(B175,IF(A175="COMPOSICAO",S!$A:$D,I!$A:$D),2,FALSE)</f>
        <v>VIBRADOR DE IMERSAO, DIAMETRO DA PONTEIRA DE *45* MM, COM MOTOR ELETRICO TRIFASICO DE 2 HP (2 CV)</v>
      </c>
      <c r="D175" s="55"/>
      <c r="E175" s="55"/>
      <c r="F175" s="55"/>
      <c r="G175" s="54" t="str">
        <f>VLOOKUP(B175,IF(A175="COMPOSICAO",S!$A:$D,I!$A:$D),3,FALSE)</f>
        <v>UN</v>
      </c>
      <c r="H175" s="81">
        <v>1E-4</v>
      </c>
      <c r="I175" s="56">
        <f>IF(A175="COMPOSICAO",VLOOKUP("TOTAL - "&amp;B175,COMPOSICAO_AUX_4!$A:$J,10,FALSE),VLOOKUP(B175,I!$A:$D,4,FALSE))</f>
        <v>3498.64</v>
      </c>
      <c r="J175" s="60">
        <f>TRUNC(H175*I175,2)</f>
        <v>0.34</v>
      </c>
      <c r="K175" s="59"/>
    </row>
    <row r="176" spans="1:13" ht="15" customHeight="1" x14ac:dyDescent="0.25">
      <c r="A176" s="76" t="s">
        <v>745</v>
      </c>
      <c r="B176" s="77"/>
      <c r="C176" s="77"/>
      <c r="D176" s="77"/>
      <c r="E176" s="77"/>
      <c r="F176" s="77"/>
      <c r="G176" s="78"/>
      <c r="H176" s="79"/>
      <c r="I176" s="80"/>
      <c r="J176" s="60">
        <f>SUM(J174:K175)</f>
        <v>0.34</v>
      </c>
      <c r="K176" s="59"/>
    </row>
    <row r="177" spans="1:13" ht="15" customHeight="1" x14ac:dyDescent="0.25">
      <c r="A177" s="4"/>
      <c r="B177" s="4"/>
      <c r="C177" s="4"/>
      <c r="D177" s="4"/>
      <c r="E177" s="4"/>
      <c r="F177" s="4"/>
      <c r="G177" s="4"/>
      <c r="H177" s="4"/>
      <c r="I177" s="4"/>
      <c r="J177" s="4"/>
      <c r="K177" s="4"/>
    </row>
    <row r="178" spans="1:13" ht="15" customHeight="1" x14ac:dyDescent="0.25">
      <c r="A178" s="22" t="s">
        <v>429</v>
      </c>
      <c r="B178" s="22" t="s">
        <v>32</v>
      </c>
      <c r="C178" s="46" t="s">
        <v>8</v>
      </c>
      <c r="D178" s="47"/>
      <c r="E178" s="47"/>
      <c r="F178" s="47"/>
      <c r="G178" s="7" t="s">
        <v>33</v>
      </c>
      <c r="H178" s="7" t="s">
        <v>430</v>
      </c>
      <c r="I178" s="7" t="s">
        <v>431</v>
      </c>
      <c r="J178" s="34" t="s">
        <v>10</v>
      </c>
      <c r="K178" s="33"/>
    </row>
    <row r="179" spans="1:13" ht="45" customHeight="1" x14ac:dyDescent="0.25">
      <c r="A179" s="7" t="s">
        <v>625</v>
      </c>
      <c r="B179" s="71">
        <v>90585</v>
      </c>
      <c r="C179" s="73" t="str">
        <f>VLOOKUP(B179,S!$A:$D,2,FALSE)</f>
        <v>VIBRADOR DE IMERSÃO, DIÂMETRO DE PONTEIRA 45MM, MOTOR ELÉTRICO TRIFÁSICO POTÊNCIA DE 2 CV - MATERIAIS NA OPERAÇÃO. AF_06/2015</v>
      </c>
      <c r="D179" s="73"/>
      <c r="E179" s="73"/>
      <c r="F179" s="72"/>
      <c r="G179" s="7" t="str">
        <f>VLOOKUP(B179,S!$A:$D,3,FALSE)</f>
        <v>H</v>
      </c>
      <c r="H179" s="74"/>
      <c r="I179" s="74">
        <f>J181</f>
        <v>0.34</v>
      </c>
      <c r="J179" s="53"/>
      <c r="K179" s="52"/>
      <c r="L179" s="74">
        <f>VLOOKUP(B179,S!$A:$D,4,FALSE)</f>
        <v>0.34</v>
      </c>
      <c r="M179" s="7" t="str">
        <f>IF(ROUND((L179-I179),2)=0,"OK, confere com a tabela.",IF(ROUND((L179-I179),2)&lt;0,"ACIMA ("&amp;TEXT(ROUND(I179*100/L179,4),"0,0000")&amp;" %) da tabela.","ABAIXO ("&amp;TEXT(ROUND(I179*100/L179,4),"0,0000")&amp;" %) da tabela."))</f>
        <v>OK, confere com a tabela.</v>
      </c>
    </row>
    <row r="180" spans="1:13" ht="30" customHeight="1" x14ac:dyDescent="0.25">
      <c r="A180" s="54" t="s">
        <v>433</v>
      </c>
      <c r="B180" s="67">
        <v>2705</v>
      </c>
      <c r="C180" s="55" t="str">
        <f>VLOOKUP(B180,IF(A180="COMPOSICAO",S!$A:$D,I!$A:$D),2,FALSE)</f>
        <v>ENERGIA ELETRICA ATE 2000 KWH INDUSTRIAL, SEM DEMANDA</v>
      </c>
      <c r="D180" s="55"/>
      <c r="E180" s="55"/>
      <c r="F180" s="55"/>
      <c r="G180" s="54" t="str">
        <f>VLOOKUP(B180,IF(A180="COMPOSICAO",S!$A:$D,I!$A:$D),3,FALSE)</f>
        <v>KWH</v>
      </c>
      <c r="H180" s="81">
        <v>0.52</v>
      </c>
      <c r="I180" s="56">
        <f>IF(A180="COMPOSICAO",VLOOKUP("TOTAL - "&amp;B180,COMPOSICAO_AUX_4!$A:$J,10,FALSE),VLOOKUP(B180,I!$A:$D,4,FALSE))</f>
        <v>0.67</v>
      </c>
      <c r="J180" s="60">
        <f>TRUNC(H180*I180,2)</f>
        <v>0.34</v>
      </c>
      <c r="K180" s="59"/>
    </row>
    <row r="181" spans="1:13" ht="15" customHeight="1" x14ac:dyDescent="0.25">
      <c r="A181" s="76" t="s">
        <v>746</v>
      </c>
      <c r="B181" s="77"/>
      <c r="C181" s="77"/>
      <c r="D181" s="77"/>
      <c r="E181" s="77"/>
      <c r="F181" s="77"/>
      <c r="G181" s="78"/>
      <c r="H181" s="79"/>
      <c r="I181" s="80"/>
      <c r="J181" s="60">
        <f>SUM(J179:K180)</f>
        <v>0.34</v>
      </c>
      <c r="K181" s="59"/>
    </row>
    <row r="182" spans="1:13" ht="15" customHeight="1" x14ac:dyDescent="0.25">
      <c r="A182" s="4"/>
      <c r="B182" s="4"/>
      <c r="C182" s="4"/>
      <c r="D182" s="4"/>
      <c r="E182" s="4"/>
      <c r="F182" s="4"/>
      <c r="G182" s="4"/>
      <c r="H182" s="4"/>
      <c r="I182" s="4"/>
      <c r="J182" s="4"/>
      <c r="K182" s="4"/>
    </row>
    <row r="183" spans="1:13" ht="15" customHeight="1" x14ac:dyDescent="0.25">
      <c r="A183" s="22" t="s">
        <v>429</v>
      </c>
      <c r="B183" s="22" t="s">
        <v>32</v>
      </c>
      <c r="C183" s="46" t="s">
        <v>8</v>
      </c>
      <c r="D183" s="47"/>
      <c r="E183" s="47"/>
      <c r="F183" s="47"/>
      <c r="G183" s="7" t="s">
        <v>33</v>
      </c>
      <c r="H183" s="7" t="s">
        <v>430</v>
      </c>
      <c r="I183" s="7" t="s">
        <v>431</v>
      </c>
      <c r="J183" s="34" t="s">
        <v>10</v>
      </c>
      <c r="K183" s="33"/>
    </row>
    <row r="184" spans="1:13" ht="60" customHeight="1" x14ac:dyDescent="0.25">
      <c r="A184" s="7" t="s">
        <v>625</v>
      </c>
      <c r="B184" s="71">
        <v>89221</v>
      </c>
      <c r="C184" s="73" t="str">
        <f>VLOOKUP(B184,S!$A:$D,2,FALSE)</f>
        <v>BETONEIRA CAPACIDADE NOMINAL DE 600 L, CAPACIDADE DE MISTURA 360 L, MOTOR ELÉTRICO TRIFÁSICO POTÊNCIA DE 4 CV, SEM CARREGADOR - DEPRECIAÇÃO. AF_11/2014</v>
      </c>
      <c r="D184" s="73"/>
      <c r="E184" s="73"/>
      <c r="F184" s="72"/>
      <c r="G184" s="7" t="str">
        <f>VLOOKUP(B184,S!$A:$D,3,FALSE)</f>
        <v>H</v>
      </c>
      <c r="H184" s="74"/>
      <c r="I184" s="74">
        <f>J186</f>
        <v>1.54</v>
      </c>
      <c r="J184" s="53"/>
      <c r="K184" s="52"/>
      <c r="L184" s="74">
        <f>VLOOKUP(B184,S!$A:$D,4,FALSE)</f>
        <v>1.54</v>
      </c>
      <c r="M184" s="7" t="str">
        <f>IF(ROUND((L184-I184),2)=0,"OK, confere com a tabela.",IF(ROUND((L184-I184),2)&lt;0,"ACIMA ("&amp;TEXT(ROUND(I184*100/L184,4),"0,0000")&amp;" %) da tabela.","ABAIXO ("&amp;TEXT(ROUND(I184*100/L184,4),"0,0000")&amp;" %) da tabela."))</f>
        <v>OK, confere com a tabela.</v>
      </c>
    </row>
    <row r="185" spans="1:13" ht="45" customHeight="1" x14ac:dyDescent="0.25">
      <c r="A185" s="54" t="s">
        <v>433</v>
      </c>
      <c r="B185" s="67">
        <v>36397</v>
      </c>
      <c r="C185" s="55" t="str">
        <f>VLOOKUP(B185,IF(A185="COMPOSICAO",S!$A:$D,I!$A:$D),2,FALSE)</f>
        <v>BETONEIRA, CAPACIDADE NOMINAL 600 L, CAPACIDADE DE MISTURA  360L, MOTOR ELETRICO TRIFASICO 220/380V, POTENCIA 4CV, EXCLUSO CARREGADOR</v>
      </c>
      <c r="D185" s="55"/>
      <c r="E185" s="55"/>
      <c r="F185" s="55"/>
      <c r="G185" s="54" t="str">
        <f>VLOOKUP(B185,IF(A185="COMPOSICAO",S!$A:$D,I!$A:$D),3,FALSE)</f>
        <v>UN</v>
      </c>
      <c r="H185" s="81">
        <v>6.3999999999999997E-5</v>
      </c>
      <c r="I185" s="56">
        <f>IF(A185="COMPOSICAO",VLOOKUP("TOTAL - "&amp;B185,COMPOSICAO_AUX_4!$A:$J,10,FALSE),VLOOKUP(B185,I!$A:$D,4,FALSE))</f>
        <v>24164.5</v>
      </c>
      <c r="J185" s="60">
        <f>TRUNC(H185*I185,2)</f>
        <v>1.54</v>
      </c>
      <c r="K185" s="59"/>
    </row>
    <row r="186" spans="1:13" ht="15" customHeight="1" x14ac:dyDescent="0.25">
      <c r="A186" s="76" t="s">
        <v>799</v>
      </c>
      <c r="B186" s="77"/>
      <c r="C186" s="77"/>
      <c r="D186" s="77"/>
      <c r="E186" s="77"/>
      <c r="F186" s="77"/>
      <c r="G186" s="78"/>
      <c r="H186" s="79"/>
      <c r="I186" s="80"/>
      <c r="J186" s="60">
        <f>SUM(J184:K185)</f>
        <v>1.54</v>
      </c>
      <c r="K186" s="59"/>
    </row>
    <row r="187" spans="1:13" ht="15" customHeight="1" x14ac:dyDescent="0.25">
      <c r="A187" s="4"/>
      <c r="B187" s="4"/>
      <c r="C187" s="4"/>
      <c r="D187" s="4"/>
      <c r="E187" s="4"/>
      <c r="F187" s="4"/>
      <c r="G187" s="4"/>
      <c r="H187" s="4"/>
      <c r="I187" s="4"/>
      <c r="J187" s="4"/>
      <c r="K187" s="4"/>
    </row>
    <row r="188" spans="1:13" ht="15" customHeight="1" x14ac:dyDescent="0.25">
      <c r="A188" s="22" t="s">
        <v>429</v>
      </c>
      <c r="B188" s="22" t="s">
        <v>32</v>
      </c>
      <c r="C188" s="46" t="s">
        <v>8</v>
      </c>
      <c r="D188" s="47"/>
      <c r="E188" s="47"/>
      <c r="F188" s="47"/>
      <c r="G188" s="7" t="s">
        <v>33</v>
      </c>
      <c r="H188" s="7" t="s">
        <v>430</v>
      </c>
      <c r="I188" s="7" t="s">
        <v>431</v>
      </c>
      <c r="J188" s="34" t="s">
        <v>10</v>
      </c>
      <c r="K188" s="33"/>
    </row>
    <row r="189" spans="1:13" ht="60" customHeight="1" x14ac:dyDescent="0.25">
      <c r="A189" s="7" t="s">
        <v>625</v>
      </c>
      <c r="B189" s="71">
        <v>89222</v>
      </c>
      <c r="C189" s="73" t="str">
        <f>VLOOKUP(B189,S!$A:$D,2,FALSE)</f>
        <v>BETONEIRA CAPACIDADE NOMINAL DE 600 L, CAPACIDADE DE MISTURA 360 L, MOTOR ELÉTRICO TRIFÁSICO POTÊNCIA DE 4 CV, SEM CARREGADOR - JUROS. AF_11/2014</v>
      </c>
      <c r="D189" s="73"/>
      <c r="E189" s="73"/>
      <c r="F189" s="72"/>
      <c r="G189" s="7" t="str">
        <f>VLOOKUP(B189,S!$A:$D,3,FALSE)</f>
        <v>H</v>
      </c>
      <c r="H189" s="74"/>
      <c r="I189" s="74">
        <f>J191</f>
        <v>0.18</v>
      </c>
      <c r="J189" s="53"/>
      <c r="K189" s="52"/>
      <c r="L189" s="74">
        <f>VLOOKUP(B189,S!$A:$D,4,FALSE)</f>
        <v>0.18</v>
      </c>
      <c r="M189" s="7" t="str">
        <f>IF(ROUND((L189-I189),2)=0,"OK, confere com a tabela.",IF(ROUND((L189-I189),2)&lt;0,"ACIMA ("&amp;TEXT(ROUND(I189*100/L189,4),"0,0000")&amp;" %) da tabela.","ABAIXO ("&amp;TEXT(ROUND(I189*100/L189,4),"0,0000")&amp;" %) da tabela."))</f>
        <v>OK, confere com a tabela.</v>
      </c>
    </row>
    <row r="190" spans="1:13" ht="45" customHeight="1" x14ac:dyDescent="0.25">
      <c r="A190" s="54" t="s">
        <v>433</v>
      </c>
      <c r="B190" s="67">
        <v>36397</v>
      </c>
      <c r="C190" s="55" t="str">
        <f>VLOOKUP(B190,IF(A190="COMPOSICAO",S!$A:$D,I!$A:$D),2,FALSE)</f>
        <v>BETONEIRA, CAPACIDADE NOMINAL 600 L, CAPACIDADE DE MISTURA  360L, MOTOR ELETRICO TRIFASICO 220/380V, POTENCIA 4CV, EXCLUSO CARREGADOR</v>
      </c>
      <c r="D190" s="55"/>
      <c r="E190" s="55"/>
      <c r="F190" s="55"/>
      <c r="G190" s="54" t="str">
        <f>VLOOKUP(B190,IF(A190="COMPOSICAO",S!$A:$D,I!$A:$D),3,FALSE)</f>
        <v>UN</v>
      </c>
      <c r="H190" s="81">
        <v>7.6000000000000001E-6</v>
      </c>
      <c r="I190" s="56">
        <f>IF(A190="COMPOSICAO",VLOOKUP("TOTAL - "&amp;B190,COMPOSICAO_AUX_4!$A:$J,10,FALSE),VLOOKUP(B190,I!$A:$D,4,FALSE))</f>
        <v>24164.5</v>
      </c>
      <c r="J190" s="60">
        <f>TRUNC(H190*I190,2)</f>
        <v>0.18</v>
      </c>
      <c r="K190" s="59"/>
    </row>
    <row r="191" spans="1:13" ht="15" customHeight="1" x14ac:dyDescent="0.25">
      <c r="A191" s="76" t="s">
        <v>800</v>
      </c>
      <c r="B191" s="77"/>
      <c r="C191" s="77"/>
      <c r="D191" s="77"/>
      <c r="E191" s="77"/>
      <c r="F191" s="77"/>
      <c r="G191" s="78"/>
      <c r="H191" s="79"/>
      <c r="I191" s="80"/>
      <c r="J191" s="60">
        <f>SUM(J189:K190)</f>
        <v>0.18</v>
      </c>
      <c r="K191" s="59"/>
    </row>
    <row r="192" spans="1:13" ht="15" customHeight="1" x14ac:dyDescent="0.25">
      <c r="A192" s="4"/>
      <c r="B192" s="4"/>
      <c r="C192" s="4"/>
      <c r="D192" s="4"/>
      <c r="E192" s="4"/>
      <c r="F192" s="4"/>
      <c r="G192" s="4"/>
      <c r="H192" s="4"/>
      <c r="I192" s="4"/>
      <c r="J192" s="4"/>
      <c r="K192" s="4"/>
    </row>
    <row r="193" spans="1:13" ht="15" customHeight="1" x14ac:dyDescent="0.25">
      <c r="A193" s="22" t="s">
        <v>429</v>
      </c>
      <c r="B193" s="22" t="s">
        <v>32</v>
      </c>
      <c r="C193" s="46" t="s">
        <v>8</v>
      </c>
      <c r="D193" s="47"/>
      <c r="E193" s="47"/>
      <c r="F193" s="47"/>
      <c r="G193" s="7" t="s">
        <v>33</v>
      </c>
      <c r="H193" s="7" t="s">
        <v>430</v>
      </c>
      <c r="I193" s="7" t="s">
        <v>431</v>
      </c>
      <c r="J193" s="34" t="s">
        <v>10</v>
      </c>
      <c r="K193" s="33"/>
    </row>
    <row r="194" spans="1:13" ht="60" customHeight="1" x14ac:dyDescent="0.25">
      <c r="A194" s="7" t="s">
        <v>625</v>
      </c>
      <c r="B194" s="71">
        <v>89223</v>
      </c>
      <c r="C194" s="73" t="str">
        <f>VLOOKUP(B194,S!$A:$D,2,FALSE)</f>
        <v>BETONEIRA CAPACIDADE NOMINAL DE 600 L, CAPACIDADE DE MISTURA 360 L, MOTOR ELÉTRICO TRIFÁSICO POTÊNCIA DE 4 CV, SEM CARREGADOR - MANUTENÇÃO. AF_11/2014</v>
      </c>
      <c r="D194" s="73"/>
      <c r="E194" s="73"/>
      <c r="F194" s="72"/>
      <c r="G194" s="7" t="str">
        <f>VLOOKUP(B194,S!$A:$D,3,FALSE)</f>
        <v>H</v>
      </c>
      <c r="H194" s="74"/>
      <c r="I194" s="74">
        <f>J196</f>
        <v>1.69</v>
      </c>
      <c r="J194" s="53"/>
      <c r="K194" s="52"/>
      <c r="L194" s="74">
        <f>VLOOKUP(B194,S!$A:$D,4,FALSE)</f>
        <v>1.69</v>
      </c>
      <c r="M194" s="7" t="str">
        <f>IF(ROUND((L194-I194),2)=0,"OK, confere com a tabela.",IF(ROUND((L194-I194),2)&lt;0,"ACIMA ("&amp;TEXT(ROUND(I194*100/L194,4),"0,0000")&amp;" %) da tabela.","ABAIXO ("&amp;TEXT(ROUND(I194*100/L194,4),"0,0000")&amp;" %) da tabela."))</f>
        <v>OK, confere com a tabela.</v>
      </c>
    </row>
    <row r="195" spans="1:13" ht="45" customHeight="1" x14ac:dyDescent="0.25">
      <c r="A195" s="54" t="s">
        <v>433</v>
      </c>
      <c r="B195" s="67">
        <v>36397</v>
      </c>
      <c r="C195" s="55" t="str">
        <f>VLOOKUP(B195,IF(A195="COMPOSICAO",S!$A:$D,I!$A:$D),2,FALSE)</f>
        <v>BETONEIRA, CAPACIDADE NOMINAL 600 L, CAPACIDADE DE MISTURA  360L, MOTOR ELETRICO TRIFASICO 220/380V, POTENCIA 4CV, EXCLUSO CARREGADOR</v>
      </c>
      <c r="D195" s="55"/>
      <c r="E195" s="55"/>
      <c r="F195" s="55"/>
      <c r="G195" s="54" t="str">
        <f>VLOOKUP(B195,IF(A195="COMPOSICAO",S!$A:$D,I!$A:$D),3,FALSE)</f>
        <v>UN</v>
      </c>
      <c r="H195" s="81">
        <v>6.9999999999999994E-5</v>
      </c>
      <c r="I195" s="56">
        <f>IF(A195="COMPOSICAO",VLOOKUP("TOTAL - "&amp;B195,COMPOSICAO_AUX_4!$A:$J,10,FALSE),VLOOKUP(B195,I!$A:$D,4,FALSE))</f>
        <v>24164.5</v>
      </c>
      <c r="J195" s="60">
        <f>TRUNC(H195*I195,2)</f>
        <v>1.69</v>
      </c>
      <c r="K195" s="59"/>
    </row>
    <row r="196" spans="1:13" ht="15" customHeight="1" x14ac:dyDescent="0.25">
      <c r="A196" s="76" t="s">
        <v>801</v>
      </c>
      <c r="B196" s="77"/>
      <c r="C196" s="77"/>
      <c r="D196" s="77"/>
      <c r="E196" s="77"/>
      <c r="F196" s="77"/>
      <c r="G196" s="78"/>
      <c r="H196" s="79"/>
      <c r="I196" s="80"/>
      <c r="J196" s="60">
        <f>SUM(J194:K195)</f>
        <v>1.69</v>
      </c>
      <c r="K196" s="59"/>
    </row>
    <row r="197" spans="1:13" ht="15" customHeight="1" x14ac:dyDescent="0.25">
      <c r="A197" s="4"/>
      <c r="B197" s="4"/>
      <c r="C197" s="4"/>
      <c r="D197" s="4"/>
      <c r="E197" s="4"/>
      <c r="F197" s="4"/>
      <c r="G197" s="4"/>
      <c r="H197" s="4"/>
      <c r="I197" s="4"/>
      <c r="J197" s="4"/>
      <c r="K197" s="4"/>
    </row>
    <row r="198" spans="1:13" ht="15" customHeight="1" x14ac:dyDescent="0.25">
      <c r="A198" s="22" t="s">
        <v>429</v>
      </c>
      <c r="B198" s="22" t="s">
        <v>32</v>
      </c>
      <c r="C198" s="46" t="s">
        <v>8</v>
      </c>
      <c r="D198" s="47"/>
      <c r="E198" s="47"/>
      <c r="F198" s="47"/>
      <c r="G198" s="7" t="s">
        <v>33</v>
      </c>
      <c r="H198" s="7" t="s">
        <v>430</v>
      </c>
      <c r="I198" s="7" t="s">
        <v>431</v>
      </c>
      <c r="J198" s="34" t="s">
        <v>10</v>
      </c>
      <c r="K198" s="33"/>
    </row>
    <row r="199" spans="1:13" ht="60" customHeight="1" x14ac:dyDescent="0.25">
      <c r="A199" s="7" t="s">
        <v>625</v>
      </c>
      <c r="B199" s="71">
        <v>89224</v>
      </c>
      <c r="C199" s="73" t="str">
        <f>VLOOKUP(B199,S!$A:$D,2,FALSE)</f>
        <v>BETONEIRA CAPACIDADE NOMINAL DE 600 L, CAPACIDADE DE MISTURA 360 L, MOTOR ELÉTRICO TRIFÁSICO POTÊNCIA DE 4 CV, SEM CARREGADOR - MATERIAIS NA OPERAÇÃO. AF_11/2014</v>
      </c>
      <c r="D199" s="73"/>
      <c r="E199" s="73"/>
      <c r="F199" s="72"/>
      <c r="G199" s="7" t="str">
        <f>VLOOKUP(B199,S!$A:$D,3,FALSE)</f>
        <v>H</v>
      </c>
      <c r="H199" s="74"/>
      <c r="I199" s="74">
        <f>J201</f>
        <v>1.67</v>
      </c>
      <c r="J199" s="53"/>
      <c r="K199" s="52"/>
      <c r="L199" s="74">
        <f>VLOOKUP(B199,S!$A:$D,4,FALSE)</f>
        <v>1.67</v>
      </c>
      <c r="M199" s="7" t="str">
        <f>IF(ROUND((L199-I199),2)=0,"OK, confere com a tabela.",IF(ROUND((L199-I199),2)&lt;0,"ACIMA ("&amp;TEXT(ROUND(I199*100/L199,4),"0,0000")&amp;" %) da tabela.","ABAIXO ("&amp;TEXT(ROUND(I199*100/L199,4),"0,0000")&amp;" %) da tabela."))</f>
        <v>OK, confere com a tabela.</v>
      </c>
    </row>
    <row r="200" spans="1:13" ht="30" customHeight="1" x14ac:dyDescent="0.25">
      <c r="A200" s="54" t="s">
        <v>433</v>
      </c>
      <c r="B200" s="67">
        <v>2705</v>
      </c>
      <c r="C200" s="55" t="str">
        <f>VLOOKUP(B200,IF(A200="COMPOSICAO",S!$A:$D,I!$A:$D),2,FALSE)</f>
        <v>ENERGIA ELETRICA ATE 2000 KWH INDUSTRIAL, SEM DEMANDA</v>
      </c>
      <c r="D200" s="55"/>
      <c r="E200" s="55"/>
      <c r="F200" s="55"/>
      <c r="G200" s="54" t="str">
        <f>VLOOKUP(B200,IF(A200="COMPOSICAO",S!$A:$D,I!$A:$D),3,FALSE)</f>
        <v>KWH</v>
      </c>
      <c r="H200" s="81">
        <v>2.5</v>
      </c>
      <c r="I200" s="56">
        <f>IF(A200="COMPOSICAO",VLOOKUP("TOTAL - "&amp;B200,COMPOSICAO_AUX_4!$A:$J,10,FALSE),VLOOKUP(B200,I!$A:$D,4,FALSE))</f>
        <v>0.67</v>
      </c>
      <c r="J200" s="60">
        <f>TRUNC(H200*I200,2)</f>
        <v>1.67</v>
      </c>
      <c r="K200" s="59"/>
    </row>
    <row r="201" spans="1:13" ht="15" customHeight="1" x14ac:dyDescent="0.25">
      <c r="A201" s="76" t="s">
        <v>802</v>
      </c>
      <c r="B201" s="77"/>
      <c r="C201" s="77"/>
      <c r="D201" s="77"/>
      <c r="E201" s="77"/>
      <c r="F201" s="77"/>
      <c r="G201" s="78"/>
      <c r="H201" s="79"/>
      <c r="I201" s="80"/>
      <c r="J201" s="60">
        <f>SUM(J199:K200)</f>
        <v>1.67</v>
      </c>
      <c r="K201" s="59"/>
    </row>
    <row r="202" spans="1:13" ht="15" customHeight="1" x14ac:dyDescent="0.25">
      <c r="A202" s="4"/>
      <c r="B202" s="4"/>
      <c r="C202" s="4"/>
      <c r="D202" s="4"/>
      <c r="E202" s="4"/>
      <c r="F202" s="4"/>
      <c r="G202" s="4"/>
      <c r="H202" s="4"/>
      <c r="I202" s="4"/>
      <c r="J202" s="4"/>
      <c r="K202" s="4"/>
    </row>
    <row r="203" spans="1:13" ht="15" customHeight="1" x14ac:dyDescent="0.25">
      <c r="A203" s="22" t="s">
        <v>429</v>
      </c>
      <c r="B203" s="22" t="s">
        <v>32</v>
      </c>
      <c r="C203" s="46" t="s">
        <v>8</v>
      </c>
      <c r="D203" s="47"/>
      <c r="E203" s="47"/>
      <c r="F203" s="47"/>
      <c r="G203" s="7" t="s">
        <v>33</v>
      </c>
      <c r="H203" s="7" t="s">
        <v>430</v>
      </c>
      <c r="I203" s="7" t="s">
        <v>431</v>
      </c>
      <c r="J203" s="34" t="s">
        <v>10</v>
      </c>
      <c r="K203" s="33"/>
    </row>
    <row r="204" spans="1:13" ht="45" customHeight="1" x14ac:dyDescent="0.25">
      <c r="A204" s="7" t="s">
        <v>622</v>
      </c>
      <c r="B204" s="71">
        <v>95317</v>
      </c>
      <c r="C204" s="73" t="str">
        <f>VLOOKUP(B204,S!$A:$D,2,FALSE)</f>
        <v>CURSO DE CAPACITAÇÃO PARA AUXILIAR DE ENCANADOR OU BOMBEIRO HIDRÁULICO (ENCARGOS COMPLEMENTARES) - HORISTA</v>
      </c>
      <c r="D204" s="73"/>
      <c r="E204" s="73"/>
      <c r="F204" s="72"/>
      <c r="G204" s="7" t="str">
        <f>VLOOKUP(B204,S!$A:$D,3,FALSE)</f>
        <v>H</v>
      </c>
      <c r="H204" s="74"/>
      <c r="I204" s="74">
        <f>J206</f>
        <v>0.23</v>
      </c>
      <c r="J204" s="53"/>
      <c r="K204" s="52"/>
      <c r="L204" s="74">
        <f>VLOOKUP(B204,S!$A:$D,4,FALSE)</f>
        <v>0.23</v>
      </c>
      <c r="M204" s="7" t="str">
        <f>IF(ROUND((L204-I204),2)=0,"OK, confere com a tabela.",IF(ROUND((L204-I204),2)&lt;0,"ACIMA ("&amp;TEXT(ROUND(I204*100/L204,4),"0,0000")&amp;" %) da tabela.","ABAIXO ("&amp;TEXT(ROUND(I204*100/L204,4),"0,0000")&amp;" %) da tabela."))</f>
        <v>OK, confere com a tabela.</v>
      </c>
    </row>
    <row r="205" spans="1:13" ht="30" customHeight="1" x14ac:dyDescent="0.25">
      <c r="A205" s="54" t="s">
        <v>433</v>
      </c>
      <c r="B205" s="67">
        <v>246</v>
      </c>
      <c r="C205" s="55" t="str">
        <f>VLOOKUP(B205,IF(A205="COMPOSICAO",S!$A:$D,I!$A:$D),2,FALSE)</f>
        <v>AUXILIAR DE ENCANADOR OU BOMBEIRO HIDRAULICO (HORISTA)</v>
      </c>
      <c r="D205" s="55"/>
      <c r="E205" s="55"/>
      <c r="F205" s="55"/>
      <c r="G205" s="54" t="str">
        <f>VLOOKUP(B205,IF(A205="COMPOSICAO",S!$A:$D,I!$A:$D),3,FALSE)</f>
        <v>H</v>
      </c>
      <c r="H205" s="81">
        <v>1.8870000000000001E-2</v>
      </c>
      <c r="I205" s="56">
        <f>IF(A205="COMPOSICAO",VLOOKUP("TOTAL - "&amp;B205,COMPOSICAO_AUX_4!$A:$J,10,FALSE),VLOOKUP(B205,I!$A:$D,4,FALSE))</f>
        <v>12.44</v>
      </c>
      <c r="J205" s="60">
        <f>TRUNC(H205*I205,2)</f>
        <v>0.23</v>
      </c>
      <c r="K205" s="59"/>
    </row>
    <row r="206" spans="1:13" ht="15" customHeight="1" x14ac:dyDescent="0.25">
      <c r="A206" s="76" t="s">
        <v>760</v>
      </c>
      <c r="B206" s="77"/>
      <c r="C206" s="77"/>
      <c r="D206" s="77"/>
      <c r="E206" s="77"/>
      <c r="F206" s="77"/>
      <c r="G206" s="78"/>
      <c r="H206" s="79"/>
      <c r="I206" s="80"/>
      <c r="J206" s="60">
        <f>SUM(J204:K205)</f>
        <v>0.23</v>
      </c>
      <c r="K206" s="59"/>
    </row>
    <row r="207" spans="1:13" ht="15" customHeight="1" x14ac:dyDescent="0.25">
      <c r="A207" s="4"/>
      <c r="B207" s="4"/>
      <c r="C207" s="4"/>
      <c r="D207" s="4"/>
      <c r="E207" s="4"/>
      <c r="F207" s="4"/>
      <c r="G207" s="4"/>
      <c r="H207" s="4"/>
      <c r="I207" s="4"/>
      <c r="J207" s="4"/>
      <c r="K207" s="4"/>
    </row>
    <row r="208" spans="1:13" ht="15" customHeight="1" x14ac:dyDescent="0.25">
      <c r="A208" s="22" t="s">
        <v>429</v>
      </c>
      <c r="B208" s="22" t="s">
        <v>32</v>
      </c>
      <c r="C208" s="46" t="s">
        <v>8</v>
      </c>
      <c r="D208" s="47"/>
      <c r="E208" s="47"/>
      <c r="F208" s="47"/>
      <c r="G208" s="7" t="s">
        <v>33</v>
      </c>
      <c r="H208" s="7" t="s">
        <v>430</v>
      </c>
      <c r="I208" s="7" t="s">
        <v>431</v>
      </c>
      <c r="J208" s="34" t="s">
        <v>10</v>
      </c>
      <c r="K208" s="33"/>
    </row>
    <row r="209" spans="1:13" ht="45" customHeight="1" x14ac:dyDescent="0.25">
      <c r="A209" s="7" t="s">
        <v>622</v>
      </c>
      <c r="B209" s="71">
        <v>95335</v>
      </c>
      <c r="C209" s="73" t="str">
        <f>VLOOKUP(B209,S!$A:$D,2,FALSE)</f>
        <v>CURSO DE CAPACITAÇÃO PARA ENCANADOR OU BOMBEIRO HIDRÁULICO (ENCARGOS COMPLEMENTARES) - HORISTA</v>
      </c>
      <c r="D209" s="73"/>
      <c r="E209" s="73"/>
      <c r="F209" s="72"/>
      <c r="G209" s="7" t="str">
        <f>VLOOKUP(B209,S!$A:$D,3,FALSE)</f>
        <v>H</v>
      </c>
      <c r="H209" s="74"/>
      <c r="I209" s="74">
        <f>J211</f>
        <v>0.32</v>
      </c>
      <c r="J209" s="53"/>
      <c r="K209" s="52"/>
      <c r="L209" s="74">
        <f>VLOOKUP(B209,S!$A:$D,4,FALSE)</f>
        <v>0.32</v>
      </c>
      <c r="M209" s="7" t="str">
        <f>IF(ROUND((L209-I209),2)=0,"OK, confere com a tabela.",IF(ROUND((L209-I209),2)&lt;0,"ACIMA ("&amp;TEXT(ROUND(I209*100/L209,4),"0,0000")&amp;" %) da tabela.","ABAIXO ("&amp;TEXT(ROUND(I209*100/L209,4),"0,0000")&amp;" %) da tabela."))</f>
        <v>OK, confere com a tabela.</v>
      </c>
    </row>
    <row r="210" spans="1:13" ht="15" customHeight="1" x14ac:dyDescent="0.25">
      <c r="A210" s="54" t="s">
        <v>433</v>
      </c>
      <c r="B210" s="67">
        <v>2696</v>
      </c>
      <c r="C210" s="55" t="str">
        <f>VLOOKUP(B210,IF(A210="COMPOSICAO",S!$A:$D,I!$A:$D),2,FALSE)</f>
        <v>ENCANADOR OU BOMBEIRO HIDRAULICO (HORISTA)</v>
      </c>
      <c r="D210" s="55"/>
      <c r="E210" s="55"/>
      <c r="F210" s="55"/>
      <c r="G210" s="54" t="str">
        <f>VLOOKUP(B210,IF(A210="COMPOSICAO",S!$A:$D,I!$A:$D),3,FALSE)</f>
        <v>H</v>
      </c>
      <c r="H210" s="81">
        <v>1.8870000000000001E-2</v>
      </c>
      <c r="I210" s="56">
        <f>IF(A210="COMPOSICAO",VLOOKUP("TOTAL - "&amp;B210,COMPOSICAO_AUX_4!$A:$J,10,FALSE),VLOOKUP(B210,I!$A:$D,4,FALSE))</f>
        <v>17.399999999999999</v>
      </c>
      <c r="J210" s="60">
        <f>TRUNC(H210*I210,2)</f>
        <v>0.32</v>
      </c>
      <c r="K210" s="59"/>
    </row>
    <row r="211" spans="1:13" ht="15" customHeight="1" x14ac:dyDescent="0.25">
      <c r="A211" s="76" t="s">
        <v>761</v>
      </c>
      <c r="B211" s="77"/>
      <c r="C211" s="77"/>
      <c r="D211" s="77"/>
      <c r="E211" s="77"/>
      <c r="F211" s="77"/>
      <c r="G211" s="78"/>
      <c r="H211" s="79"/>
      <c r="I211" s="80"/>
      <c r="J211" s="60">
        <f>SUM(J209:K210)</f>
        <v>0.32</v>
      </c>
      <c r="K211" s="59"/>
    </row>
    <row r="212" spans="1:13" ht="15" customHeight="1" x14ac:dyDescent="0.25">
      <c r="A212" s="4"/>
      <c r="B212" s="4"/>
      <c r="C212" s="4"/>
      <c r="D212" s="4"/>
      <c r="E212" s="4"/>
      <c r="F212" s="4"/>
      <c r="G212" s="4"/>
      <c r="H212" s="4"/>
      <c r="I212" s="4"/>
      <c r="J212" s="4"/>
      <c r="K212" s="4"/>
    </row>
    <row r="213" spans="1:13" ht="15" customHeight="1" x14ac:dyDescent="0.25">
      <c r="A213" s="22" t="s">
        <v>429</v>
      </c>
      <c r="B213" s="22" t="s">
        <v>32</v>
      </c>
      <c r="C213" s="46" t="s">
        <v>8</v>
      </c>
      <c r="D213" s="47"/>
      <c r="E213" s="47"/>
      <c r="F213" s="47"/>
      <c r="G213" s="7" t="s">
        <v>33</v>
      </c>
      <c r="H213" s="7" t="s">
        <v>430</v>
      </c>
      <c r="I213" s="7" t="s">
        <v>431</v>
      </c>
      <c r="J213" s="34" t="s">
        <v>10</v>
      </c>
      <c r="K213" s="33"/>
    </row>
    <row r="214" spans="1:13" ht="45" customHeight="1" x14ac:dyDescent="0.25">
      <c r="A214" s="7" t="s">
        <v>622</v>
      </c>
      <c r="B214" s="71">
        <v>95361</v>
      </c>
      <c r="C214" s="73" t="str">
        <f>VLOOKUP(B214,S!$A:$D,2,FALSE)</f>
        <v>CURSO DE CAPACITAÇÃO PARA OPERADOR DE MARTELETE OU MARTELETEIRO (ENCARGOS COMPLEMENTARES) - HORISTA</v>
      </c>
      <c r="D214" s="73"/>
      <c r="E214" s="73"/>
      <c r="F214" s="72"/>
      <c r="G214" s="7" t="str">
        <f>VLOOKUP(B214,S!$A:$D,3,FALSE)</f>
        <v>H</v>
      </c>
      <c r="H214" s="74"/>
      <c r="I214" s="74">
        <f>J216</f>
        <v>0.11</v>
      </c>
      <c r="J214" s="53"/>
      <c r="K214" s="52"/>
      <c r="L214" s="74">
        <f>VLOOKUP(B214,S!$A:$D,4,FALSE)</f>
        <v>0.11</v>
      </c>
      <c r="M214" s="7" t="str">
        <f>IF(ROUND((L214-I214),2)=0,"OK, confere com a tabela.",IF(ROUND((L214-I214),2)&lt;0,"ACIMA ("&amp;TEXT(ROUND(I214*100/L214,4),"0,0000")&amp;" %) da tabela.","ABAIXO ("&amp;TEXT(ROUND(I214*100/L214,4),"0,0000")&amp;" %) da tabela."))</f>
        <v>OK, confere com a tabela.</v>
      </c>
    </row>
    <row r="215" spans="1:13" ht="15" customHeight="1" x14ac:dyDescent="0.25">
      <c r="A215" s="54" t="s">
        <v>433</v>
      </c>
      <c r="B215" s="67">
        <v>4257</v>
      </c>
      <c r="C215" s="55" t="str">
        <f>VLOOKUP(B215,IF(A215="COMPOSICAO",S!$A:$D,I!$A:$D),2,FALSE)</f>
        <v>OPERADOR DE MARTELETE OU MARTELETEIRO</v>
      </c>
      <c r="D215" s="55"/>
      <c r="E215" s="55"/>
      <c r="F215" s="55"/>
      <c r="G215" s="54" t="str">
        <f>VLOOKUP(B215,IF(A215="COMPOSICAO",S!$A:$D,I!$A:$D),3,FALSE)</f>
        <v>H</v>
      </c>
      <c r="H215" s="81">
        <v>8.7200000000000003E-3</v>
      </c>
      <c r="I215" s="56">
        <f>IF(A215="COMPOSICAO",VLOOKUP("TOTAL - "&amp;B215,COMPOSICAO_AUX_4!$A:$J,10,FALSE),VLOOKUP(B215,I!$A:$D,4,FALSE))</f>
        <v>13.57</v>
      </c>
      <c r="J215" s="60">
        <f>TRUNC(H215*I215,2)</f>
        <v>0.11</v>
      </c>
      <c r="K215" s="59"/>
    </row>
    <row r="216" spans="1:13" ht="15" customHeight="1" x14ac:dyDescent="0.25">
      <c r="A216" s="76" t="s">
        <v>803</v>
      </c>
      <c r="B216" s="77"/>
      <c r="C216" s="77"/>
      <c r="D216" s="77"/>
      <c r="E216" s="77"/>
      <c r="F216" s="77"/>
      <c r="G216" s="78"/>
      <c r="H216" s="79"/>
      <c r="I216" s="80"/>
      <c r="J216" s="60">
        <f>SUM(J214:K215)</f>
        <v>0.11</v>
      </c>
      <c r="K216" s="59"/>
    </row>
    <row r="217" spans="1:13" ht="15" customHeight="1" x14ac:dyDescent="0.25">
      <c r="A217" s="4"/>
      <c r="B217" s="4"/>
      <c r="C217" s="4"/>
      <c r="D217" s="4"/>
      <c r="E217" s="4"/>
      <c r="F217" s="4"/>
      <c r="G217" s="4"/>
      <c r="H217" s="4"/>
      <c r="I217" s="4"/>
      <c r="J217" s="4"/>
      <c r="K217" s="4"/>
    </row>
    <row r="218" spans="1:13" ht="15" customHeight="1" x14ac:dyDescent="0.25">
      <c r="A218" s="22" t="s">
        <v>429</v>
      </c>
      <c r="B218" s="22" t="s">
        <v>32</v>
      </c>
      <c r="C218" s="46" t="s">
        <v>8</v>
      </c>
      <c r="D218" s="47"/>
      <c r="E218" s="47"/>
      <c r="F218" s="47"/>
      <c r="G218" s="7" t="s">
        <v>33</v>
      </c>
      <c r="H218" s="7" t="s">
        <v>430</v>
      </c>
      <c r="I218" s="7" t="s">
        <v>431</v>
      </c>
      <c r="J218" s="34" t="s">
        <v>10</v>
      </c>
      <c r="K218" s="33"/>
    </row>
    <row r="219" spans="1:13" ht="30" customHeight="1" x14ac:dyDescent="0.25">
      <c r="A219" s="7" t="s">
        <v>622</v>
      </c>
      <c r="B219" s="71">
        <v>95357</v>
      </c>
      <c r="C219" s="73" t="str">
        <f>VLOOKUP(B219,S!$A:$D,2,FALSE)</f>
        <v>CURSO DE CAPACITAÇÃO PARA OPERADOR DE ESCAVADEIRA (ENCARGOS COMPLEMENTARES) - HORISTA</v>
      </c>
      <c r="D219" s="73"/>
      <c r="E219" s="73"/>
      <c r="F219" s="72"/>
      <c r="G219" s="7" t="str">
        <f>VLOOKUP(B219,S!$A:$D,3,FALSE)</f>
        <v>H</v>
      </c>
      <c r="H219" s="74"/>
      <c r="I219" s="74">
        <f>J221</f>
        <v>0.21</v>
      </c>
      <c r="J219" s="53"/>
      <c r="K219" s="52"/>
      <c r="L219" s="74">
        <f>VLOOKUP(B219,S!$A:$D,4,FALSE)</f>
        <v>0.21</v>
      </c>
      <c r="M219" s="7" t="str">
        <f>IF(ROUND((L219-I219),2)=0,"OK, confere com a tabela.",IF(ROUND((L219-I219),2)&lt;0,"ACIMA ("&amp;TEXT(ROUND(I219*100/L219,4),"0,0000")&amp;" %) da tabela.","ABAIXO ("&amp;TEXT(ROUND(I219*100/L219,4),"0,0000")&amp;" %) da tabela."))</f>
        <v>OK, confere com a tabela.</v>
      </c>
    </row>
    <row r="220" spans="1:13" ht="15" customHeight="1" x14ac:dyDescent="0.25">
      <c r="A220" s="54" t="s">
        <v>433</v>
      </c>
      <c r="B220" s="67">
        <v>4234</v>
      </c>
      <c r="C220" s="55" t="str">
        <f>VLOOKUP(B220,IF(A220="COMPOSICAO",S!$A:$D,I!$A:$D),2,FALSE)</f>
        <v>OPERADOR DE ESCAVADEIRA</v>
      </c>
      <c r="D220" s="55"/>
      <c r="E220" s="55"/>
      <c r="F220" s="55"/>
      <c r="G220" s="54" t="str">
        <f>VLOOKUP(B220,IF(A220="COMPOSICAO",S!$A:$D,I!$A:$D),3,FALSE)</f>
        <v>H</v>
      </c>
      <c r="H220" s="81">
        <v>1.2109999999999999E-2</v>
      </c>
      <c r="I220" s="56">
        <f>IF(A220="COMPOSICAO",VLOOKUP("TOTAL - "&amp;B220,COMPOSICAO_AUX_4!$A:$J,10,FALSE),VLOOKUP(B220,I!$A:$D,4,FALSE))</f>
        <v>17.399999999999999</v>
      </c>
      <c r="J220" s="60">
        <f>TRUNC(H220*I220,2)</f>
        <v>0.21</v>
      </c>
      <c r="K220" s="59"/>
    </row>
    <row r="221" spans="1:13" ht="15" customHeight="1" x14ac:dyDescent="0.25">
      <c r="A221" s="76" t="s">
        <v>804</v>
      </c>
      <c r="B221" s="77"/>
      <c r="C221" s="77"/>
      <c r="D221" s="77"/>
      <c r="E221" s="77"/>
      <c r="F221" s="77"/>
      <c r="G221" s="78"/>
      <c r="H221" s="79"/>
      <c r="I221" s="80"/>
      <c r="J221" s="60">
        <f>SUM(J219:K220)</f>
        <v>0.21</v>
      </c>
      <c r="K221" s="59"/>
    </row>
    <row r="222" spans="1:13" ht="15" customHeight="1" x14ac:dyDescent="0.25">
      <c r="A222" s="4"/>
      <c r="B222" s="4"/>
      <c r="C222" s="4"/>
      <c r="D222" s="4"/>
      <c r="E222" s="4"/>
      <c r="F222" s="4"/>
      <c r="G222" s="4"/>
      <c r="H222" s="4"/>
      <c r="I222" s="4"/>
      <c r="J222" s="4"/>
      <c r="K222" s="4"/>
    </row>
    <row r="223" spans="1:13" ht="15" customHeight="1" x14ac:dyDescent="0.25">
      <c r="A223" s="22" t="s">
        <v>429</v>
      </c>
      <c r="B223" s="22" t="s">
        <v>32</v>
      </c>
      <c r="C223" s="46" t="s">
        <v>8</v>
      </c>
      <c r="D223" s="47"/>
      <c r="E223" s="47"/>
      <c r="F223" s="47"/>
      <c r="G223" s="7" t="s">
        <v>33</v>
      </c>
      <c r="H223" s="7" t="s">
        <v>430</v>
      </c>
      <c r="I223" s="7" t="s">
        <v>431</v>
      </c>
      <c r="J223" s="34" t="s">
        <v>10</v>
      </c>
      <c r="K223" s="33"/>
    </row>
    <row r="224" spans="1:13" ht="30" customHeight="1" x14ac:dyDescent="0.25">
      <c r="A224" s="7" t="s">
        <v>622</v>
      </c>
      <c r="B224" s="71">
        <v>95329</v>
      </c>
      <c r="C224" s="73" t="str">
        <f>VLOOKUP(B224,S!$A:$D,2,FALSE)</f>
        <v>CURSO DE CAPACITAÇÃO PARA CARPINTEIRO DE ESQUADRIA (ENCARGOS COMPLEMENTARES) - HORISTA</v>
      </c>
      <c r="D224" s="73"/>
      <c r="E224" s="73"/>
      <c r="F224" s="72"/>
      <c r="G224" s="7" t="str">
        <f>VLOOKUP(B224,S!$A:$D,3,FALSE)</f>
        <v>H</v>
      </c>
      <c r="H224" s="74"/>
      <c r="I224" s="74">
        <f>J226</f>
        <v>0.25</v>
      </c>
      <c r="J224" s="53"/>
      <c r="K224" s="52"/>
      <c r="L224" s="74">
        <f>VLOOKUP(B224,S!$A:$D,4,FALSE)</f>
        <v>0.25</v>
      </c>
      <c r="M224" s="7" t="str">
        <f>IF(ROUND((L224-I224),2)=0,"OK, confere com a tabela.",IF(ROUND((L224-I224),2)&lt;0,"ACIMA ("&amp;TEXT(ROUND(I224*100/L224,4),"0,0000")&amp;" %) da tabela.","ABAIXO ("&amp;TEXT(ROUND(I224*100/L224,4),"0,0000")&amp;" %) da tabela."))</f>
        <v>OK, confere com a tabela.</v>
      </c>
    </row>
    <row r="225" spans="1:13" ht="15" customHeight="1" x14ac:dyDescent="0.25">
      <c r="A225" s="54" t="s">
        <v>433</v>
      </c>
      <c r="B225" s="67">
        <v>1214</v>
      </c>
      <c r="C225" s="55" t="str">
        <f>VLOOKUP(B225,IF(A225="COMPOSICAO",S!$A:$D,I!$A:$D),2,FALSE)</f>
        <v>CARPINTEIRO DE ESQUADRIAS (HORISTA)</v>
      </c>
      <c r="D225" s="55"/>
      <c r="E225" s="55"/>
      <c r="F225" s="55"/>
      <c r="G225" s="54" t="str">
        <f>VLOOKUP(B225,IF(A225="COMPOSICAO",S!$A:$D,I!$A:$D),3,FALSE)</f>
        <v>H</v>
      </c>
      <c r="H225" s="81">
        <v>1.549E-2</v>
      </c>
      <c r="I225" s="56">
        <f>IF(A225="COMPOSICAO",VLOOKUP("TOTAL - "&amp;B225,COMPOSICAO_AUX_4!$A:$J,10,FALSE),VLOOKUP(B225,I!$A:$D,4,FALSE))</f>
        <v>16.38</v>
      </c>
      <c r="J225" s="60">
        <f>TRUNC(H225*I225,2)</f>
        <v>0.25</v>
      </c>
      <c r="K225" s="59"/>
    </row>
    <row r="226" spans="1:13" ht="15" customHeight="1" x14ac:dyDescent="0.25">
      <c r="A226" s="76" t="s">
        <v>782</v>
      </c>
      <c r="B226" s="77"/>
      <c r="C226" s="77"/>
      <c r="D226" s="77"/>
      <c r="E226" s="77"/>
      <c r="F226" s="77"/>
      <c r="G226" s="78"/>
      <c r="H226" s="79"/>
      <c r="I226" s="80"/>
      <c r="J226" s="60">
        <f>SUM(J224:K225)</f>
        <v>0.25</v>
      </c>
      <c r="K226" s="59"/>
    </row>
    <row r="227" spans="1:13" ht="15" customHeight="1" x14ac:dyDescent="0.25">
      <c r="A227" s="4"/>
      <c r="B227" s="4"/>
      <c r="C227" s="4"/>
      <c r="D227" s="4"/>
      <c r="E227" s="4"/>
      <c r="F227" s="4"/>
      <c r="G227" s="4"/>
      <c r="H227" s="4"/>
      <c r="I227" s="4"/>
      <c r="J227" s="4"/>
      <c r="K227" s="4"/>
    </row>
    <row r="228" spans="1:13" ht="15" customHeight="1" x14ac:dyDescent="0.25">
      <c r="A228" s="22" t="s">
        <v>429</v>
      </c>
      <c r="B228" s="22" t="s">
        <v>32</v>
      </c>
      <c r="C228" s="46" t="s">
        <v>8</v>
      </c>
      <c r="D228" s="47"/>
      <c r="E228" s="47"/>
      <c r="F228" s="47"/>
      <c r="G228" s="7" t="s">
        <v>33</v>
      </c>
      <c r="H228" s="7" t="s">
        <v>430</v>
      </c>
      <c r="I228" s="7" t="s">
        <v>431</v>
      </c>
      <c r="J228" s="34" t="s">
        <v>10</v>
      </c>
      <c r="K228" s="33"/>
    </row>
    <row r="229" spans="1:13" ht="30" customHeight="1" x14ac:dyDescent="0.25">
      <c r="A229" s="7" t="s">
        <v>441</v>
      </c>
      <c r="B229" s="71">
        <v>92799</v>
      </c>
      <c r="C229" s="73" t="str">
        <f>VLOOKUP(B229,S!$A:$D,2,FALSE)</f>
        <v>CORTE E DOBRA DE AÇO CA-60, DIÂMETRO DE 4,2 MM. AF_06/2022</v>
      </c>
      <c r="D229" s="73"/>
      <c r="E229" s="73"/>
      <c r="F229" s="72"/>
      <c r="G229" s="7" t="str">
        <f>VLOOKUP(B229,S!$A:$D,3,FALSE)</f>
        <v>KG</v>
      </c>
      <c r="H229" s="74"/>
      <c r="I229" s="74">
        <f>J233</f>
        <v>13.02</v>
      </c>
      <c r="J229" s="53"/>
      <c r="K229" s="52"/>
      <c r="L229" s="74">
        <f>VLOOKUP(B229,S!$A:$D,4,FALSE)</f>
        <v>13.02</v>
      </c>
      <c r="M229" s="7" t="str">
        <f>IF(ROUND((L229-I229),2)=0,"OK, confere com a tabela.",IF(ROUND((L229-I229),2)&lt;0,"ACIMA ("&amp;TEXT(ROUND(I229*100/L229,4),"0,0000")&amp;" %) da tabela.","ABAIXO ("&amp;TEXT(ROUND(I229*100/L229,4),"0,0000")&amp;" %) da tabela."))</f>
        <v>OK, confere com a tabela.</v>
      </c>
    </row>
    <row r="230" spans="1:13" ht="30" customHeight="1" x14ac:dyDescent="0.25">
      <c r="A230" s="54" t="s">
        <v>433</v>
      </c>
      <c r="B230" s="67">
        <v>43059</v>
      </c>
      <c r="C230" s="55" t="str">
        <f>VLOOKUP(B230,IF(A230="COMPOSICAO",S!$A:$D,I!$A:$D),2,FALSE)</f>
        <v>ACO CA-60, 4,2 MM, OU 5,0 MM, OU 6,0 MM, OU 7,0 MM, VERGALHAO</v>
      </c>
      <c r="D230" s="55"/>
      <c r="E230" s="55"/>
      <c r="F230" s="55"/>
      <c r="G230" s="54" t="str">
        <f>VLOOKUP(B230,IF(A230="COMPOSICAO",S!$A:$D,I!$A:$D),3,FALSE)</f>
        <v>KG</v>
      </c>
      <c r="H230" s="81">
        <v>1.07</v>
      </c>
      <c r="I230" s="56">
        <f>IF(A230="COMPOSICAO",VLOOKUP("TOTAL - "&amp;B230,COMPOSICAO_AUX_4!$A:$J,10,FALSE),VLOOKUP(B230,I!$A:$D,4,FALSE))</f>
        <v>9.68</v>
      </c>
      <c r="J230" s="60">
        <f>TRUNC(H230*I230,2)</f>
        <v>10.35</v>
      </c>
      <c r="K230" s="59"/>
    </row>
    <row r="231" spans="1:13" ht="30" customHeight="1" x14ac:dyDescent="0.25">
      <c r="A231" s="54" t="s">
        <v>434</v>
      </c>
      <c r="B231" s="67">
        <v>88238</v>
      </c>
      <c r="C231" s="55" t="str">
        <f>VLOOKUP(B231,IF(A231="COMPOSICAO",S!$A:$D,I!$A:$D),2,FALSE)</f>
        <v>AJUDANTE DE ARMADOR COM ENCARGOS COMPLEMENTARES</v>
      </c>
      <c r="D231" s="55"/>
      <c r="E231" s="55"/>
      <c r="F231" s="55"/>
      <c r="G231" s="54" t="str">
        <f>VLOOKUP(B231,IF(A231="COMPOSICAO",S!$A:$D,I!$A:$D),3,FALSE)</f>
        <v>H</v>
      </c>
      <c r="H231" s="81">
        <v>1.52E-2</v>
      </c>
      <c r="I231" s="56">
        <f>IF(A231="COMPOSICAO",VLOOKUP("TOTAL - "&amp;B231,COMPOSICAO_AUX_4!$A:$J,10,FALSE),VLOOKUP(B231,I!$A:$D,4,FALSE))</f>
        <v>19.45</v>
      </c>
      <c r="J231" s="60">
        <f>TRUNC(H231*I231,2)</f>
        <v>0.28999999999999998</v>
      </c>
      <c r="K231" s="59"/>
    </row>
    <row r="232" spans="1:13" ht="15" customHeight="1" x14ac:dyDescent="0.25">
      <c r="A232" s="54" t="s">
        <v>434</v>
      </c>
      <c r="B232" s="67">
        <v>88245</v>
      </c>
      <c r="C232" s="55" t="str">
        <f>VLOOKUP(B232,IF(A232="COMPOSICAO",S!$A:$D,I!$A:$D),2,FALSE)</f>
        <v>ARMADOR COM ENCARGOS COMPLEMENTARES</v>
      </c>
      <c r="D232" s="55"/>
      <c r="E232" s="55"/>
      <c r="F232" s="55"/>
      <c r="G232" s="54" t="str">
        <f>VLOOKUP(B232,IF(A232="COMPOSICAO",S!$A:$D,I!$A:$D),3,FALSE)</f>
        <v>H</v>
      </c>
      <c r="H232" s="81">
        <v>9.3299999999999994E-2</v>
      </c>
      <c r="I232" s="56">
        <f>IF(A232="COMPOSICAO",VLOOKUP("TOTAL - "&amp;B232,COMPOSICAO_AUX_4!$A:$J,10,FALSE),VLOOKUP(B232,I!$A:$D,4,FALSE))</f>
        <v>25.61</v>
      </c>
      <c r="J232" s="60">
        <f>TRUNC(H232*I232,2)</f>
        <v>2.38</v>
      </c>
      <c r="K232" s="59"/>
    </row>
    <row r="233" spans="1:13" ht="15" customHeight="1" x14ac:dyDescent="0.25">
      <c r="A233" s="76" t="s">
        <v>756</v>
      </c>
      <c r="B233" s="77"/>
      <c r="C233" s="77"/>
      <c r="D233" s="77"/>
      <c r="E233" s="77"/>
      <c r="F233" s="77"/>
      <c r="G233" s="78"/>
      <c r="H233" s="79"/>
      <c r="I233" s="80"/>
      <c r="J233" s="60">
        <f>SUM(J229:K232)</f>
        <v>13.02</v>
      </c>
      <c r="K233" s="59"/>
    </row>
    <row r="234" spans="1:13" ht="15" customHeight="1" x14ac:dyDescent="0.25">
      <c r="A234" s="4"/>
      <c r="B234" s="4"/>
      <c r="C234" s="4"/>
      <c r="D234" s="4"/>
      <c r="E234" s="4"/>
      <c r="F234" s="4"/>
      <c r="G234" s="4"/>
      <c r="H234" s="4"/>
      <c r="I234" s="4"/>
      <c r="J234" s="4"/>
      <c r="K234" s="4"/>
    </row>
    <row r="235" spans="1:13" ht="15" customHeight="1" x14ac:dyDescent="0.25">
      <c r="A235" s="22" t="s">
        <v>429</v>
      </c>
      <c r="B235" s="22" t="s">
        <v>32</v>
      </c>
      <c r="C235" s="46" t="s">
        <v>8</v>
      </c>
      <c r="D235" s="47"/>
      <c r="E235" s="47"/>
      <c r="F235" s="47"/>
      <c r="G235" s="7" t="s">
        <v>33</v>
      </c>
      <c r="H235" s="7" t="s">
        <v>430</v>
      </c>
      <c r="I235" s="7" t="s">
        <v>431</v>
      </c>
      <c r="J235" s="34" t="s">
        <v>10</v>
      </c>
      <c r="K235" s="33"/>
    </row>
    <row r="236" spans="1:13" ht="15" customHeight="1" x14ac:dyDescent="0.25">
      <c r="A236" s="7" t="s">
        <v>622</v>
      </c>
      <c r="B236" s="71">
        <v>88316</v>
      </c>
      <c r="C236" s="73" t="str">
        <f>VLOOKUP(B236,S!$A:$D,2,FALSE)</f>
        <v>SERVENTE COM ENCARGOS COMPLEMENTARES</v>
      </c>
      <c r="D236" s="73"/>
      <c r="E236" s="73"/>
      <c r="F236" s="72"/>
      <c r="G236" s="7" t="str">
        <f>VLOOKUP(B236,S!$A:$D,3,FALSE)</f>
        <v>H</v>
      </c>
      <c r="H236" s="74"/>
      <c r="I236" s="74">
        <f>J245</f>
        <v>19.45</v>
      </c>
      <c r="J236" s="53"/>
      <c r="K236" s="52"/>
      <c r="L236" s="74">
        <f>VLOOKUP(B236,S!$A:$D,4,FALSE)</f>
        <v>19.45</v>
      </c>
      <c r="M236" s="7" t="str">
        <f>IF(ROUND((L236-I236),2)=0,"OK, confere com a tabela.",IF(ROUND((L236-I236),2)&lt;0,"ACIMA ("&amp;TEXT(ROUND(I236*100/L236,4),"0,0000")&amp;" %) da tabela.","ABAIXO ("&amp;TEXT(ROUND(I236*100/L236,4),"0,0000")&amp;" %) da tabela."))</f>
        <v>OK, confere com a tabela.</v>
      </c>
    </row>
    <row r="237" spans="1:13" ht="15" customHeight="1" x14ac:dyDescent="0.25">
      <c r="A237" s="54" t="s">
        <v>433</v>
      </c>
      <c r="B237" s="67">
        <v>6111</v>
      </c>
      <c r="C237" s="55" t="str">
        <f>VLOOKUP(B237,IF(A237="COMPOSICAO",S!$A:$D,I!$A:$D),2,FALSE)</f>
        <v>SERVENTE DE OBRAS</v>
      </c>
      <c r="D237" s="55"/>
      <c r="E237" s="55"/>
      <c r="F237" s="55"/>
      <c r="G237" s="54" t="str">
        <f>VLOOKUP(B237,IF(A237="COMPOSICAO",S!$A:$D,I!$A:$D),3,FALSE)</f>
        <v>H</v>
      </c>
      <c r="H237" s="81">
        <v>1</v>
      </c>
      <c r="I237" s="56">
        <f>IF(A237="COMPOSICAO",VLOOKUP("TOTAL - "&amp;B237,COMPOSICAO_AUX_4!$A:$J,10,FALSE),VLOOKUP(B237,I!$A:$D,4,FALSE))</f>
        <v>11.37</v>
      </c>
      <c r="J237" s="60">
        <f t="shared" ref="J237:J244" si="4">TRUNC(H237*I237,2)</f>
        <v>11.37</v>
      </c>
      <c r="K237" s="59"/>
    </row>
    <row r="238" spans="1:13" ht="30" customHeight="1" x14ac:dyDescent="0.25">
      <c r="A238" s="54" t="s">
        <v>433</v>
      </c>
      <c r="B238" s="67">
        <v>37370</v>
      </c>
      <c r="C238" s="55" t="str">
        <f>VLOOKUP(B238,IF(A238="COMPOSICAO",S!$A:$D,I!$A:$D),2,FALSE)</f>
        <v>ALIMENTACAO - HORISTA (COLETADO CAIXA - ENCARGOS COMPLEMENTARES)</v>
      </c>
      <c r="D238" s="55"/>
      <c r="E238" s="55"/>
      <c r="F238" s="55"/>
      <c r="G238" s="54" t="str">
        <f>VLOOKUP(B238,IF(A238="COMPOSICAO",S!$A:$D,I!$A:$D),3,FALSE)</f>
        <v>H</v>
      </c>
      <c r="H238" s="81">
        <v>1</v>
      </c>
      <c r="I238" s="56">
        <f>IF(A238="COMPOSICAO",VLOOKUP("TOTAL - "&amp;B238,COMPOSICAO_AUX_4!$A:$J,10,FALSE),VLOOKUP(B238,I!$A:$D,4,FALSE))</f>
        <v>3.29</v>
      </c>
      <c r="J238" s="60">
        <f t="shared" si="4"/>
        <v>3.29</v>
      </c>
      <c r="K238" s="59"/>
    </row>
    <row r="239" spans="1:13" ht="30" customHeight="1" x14ac:dyDescent="0.25">
      <c r="A239" s="54" t="s">
        <v>433</v>
      </c>
      <c r="B239" s="67">
        <v>37371</v>
      </c>
      <c r="C239" s="55" t="str">
        <f>VLOOKUP(B239,IF(A239="COMPOSICAO",S!$A:$D,I!$A:$D),2,FALSE)</f>
        <v>TRANSPORTE - HORISTA (COLETADO CAIXA - ENCARGOS COMPLEMENTARES)</v>
      </c>
      <c r="D239" s="55"/>
      <c r="E239" s="55"/>
      <c r="F239" s="55"/>
      <c r="G239" s="54" t="str">
        <f>VLOOKUP(B239,IF(A239="COMPOSICAO",S!$A:$D,I!$A:$D),3,FALSE)</f>
        <v>H</v>
      </c>
      <c r="H239" s="81">
        <v>1</v>
      </c>
      <c r="I239" s="56">
        <f>IF(A239="COMPOSICAO",VLOOKUP("TOTAL - "&amp;B239,COMPOSICAO_AUX_4!$A:$J,10,FALSE),VLOOKUP(B239,I!$A:$D,4,FALSE))</f>
        <v>1.5</v>
      </c>
      <c r="J239" s="60">
        <f t="shared" si="4"/>
        <v>1.5</v>
      </c>
      <c r="K239" s="59"/>
    </row>
    <row r="240" spans="1:13" ht="30" customHeight="1" x14ac:dyDescent="0.25">
      <c r="A240" s="54" t="s">
        <v>433</v>
      </c>
      <c r="B240" s="67">
        <v>37372</v>
      </c>
      <c r="C240" s="55" t="str">
        <f>VLOOKUP(B240,IF(A240="COMPOSICAO",S!$A:$D,I!$A:$D),2,FALSE)</f>
        <v>EXAMES - HORISTA (COLETADO CAIXA - ENCARGOS COMPLEMENTARES)</v>
      </c>
      <c r="D240" s="55"/>
      <c r="E240" s="55"/>
      <c r="F240" s="55"/>
      <c r="G240" s="54" t="str">
        <f>VLOOKUP(B240,IF(A240="COMPOSICAO",S!$A:$D,I!$A:$D),3,FALSE)</f>
        <v>H</v>
      </c>
      <c r="H240" s="81">
        <v>1</v>
      </c>
      <c r="I240" s="56">
        <f>IF(A240="COMPOSICAO",VLOOKUP("TOTAL - "&amp;B240,COMPOSICAO_AUX_4!$A:$J,10,FALSE),VLOOKUP(B240,I!$A:$D,4,FALSE))</f>
        <v>1.1399999999999999</v>
      </c>
      <c r="J240" s="60">
        <f t="shared" si="4"/>
        <v>1.1399999999999999</v>
      </c>
      <c r="K240" s="59"/>
    </row>
    <row r="241" spans="1:13" ht="30" customHeight="1" x14ac:dyDescent="0.25">
      <c r="A241" s="54" t="s">
        <v>433</v>
      </c>
      <c r="B241" s="67">
        <v>37373</v>
      </c>
      <c r="C241" s="55" t="str">
        <f>VLOOKUP(B241,IF(A241="COMPOSICAO",S!$A:$D,I!$A:$D),2,FALSE)</f>
        <v>SEGURO - HORISTA (COLETADO CAIXA - ENCARGOS COMPLEMENTARES)</v>
      </c>
      <c r="D241" s="55"/>
      <c r="E241" s="55"/>
      <c r="F241" s="55"/>
      <c r="G241" s="54" t="str">
        <f>VLOOKUP(B241,IF(A241="COMPOSICAO",S!$A:$D,I!$A:$D),3,FALSE)</f>
        <v>H</v>
      </c>
      <c r="H241" s="81">
        <v>1</v>
      </c>
      <c r="I241" s="56">
        <f>IF(A241="COMPOSICAO",VLOOKUP("TOTAL - "&amp;B241,COMPOSICAO_AUX_4!$A:$J,10,FALSE),VLOOKUP(B241,I!$A:$D,4,FALSE))</f>
        <v>0.06</v>
      </c>
      <c r="J241" s="60">
        <f t="shared" si="4"/>
        <v>0.06</v>
      </c>
      <c r="K241" s="59"/>
    </row>
    <row r="242" spans="1:13" ht="30" customHeight="1" x14ac:dyDescent="0.25">
      <c r="A242" s="54" t="s">
        <v>433</v>
      </c>
      <c r="B242" s="67">
        <v>43467</v>
      </c>
      <c r="C242" s="55" t="str">
        <f>VLOOKUP(B242,IF(A242="COMPOSICAO",S!$A:$D,I!$A:$D),2,FALSE)</f>
        <v>FERRAMENTAS - FAMILIA SERVENTE - HORISTA (ENCARGOS COMPLEMENTARES - COLETADO CAIXA)</v>
      </c>
      <c r="D242" s="55"/>
      <c r="E242" s="55"/>
      <c r="F242" s="55"/>
      <c r="G242" s="54" t="str">
        <f>VLOOKUP(B242,IF(A242="COMPOSICAO",S!$A:$D,I!$A:$D),3,FALSE)</f>
        <v>H</v>
      </c>
      <c r="H242" s="81">
        <v>1</v>
      </c>
      <c r="I242" s="56">
        <f>IF(A242="COMPOSICAO",VLOOKUP("TOTAL - "&amp;B242,COMPOSICAO_AUX_4!$A:$J,10,FALSE),VLOOKUP(B242,I!$A:$D,4,FALSE))</f>
        <v>0.59</v>
      </c>
      <c r="J242" s="60">
        <f t="shared" si="4"/>
        <v>0.59</v>
      </c>
      <c r="K242" s="59"/>
    </row>
    <row r="243" spans="1:13" ht="30" customHeight="1" x14ac:dyDescent="0.25">
      <c r="A243" s="54" t="s">
        <v>433</v>
      </c>
      <c r="B243" s="67">
        <v>43491</v>
      </c>
      <c r="C243" s="55" t="str">
        <f>VLOOKUP(B243,IF(A243="COMPOSICAO",S!$A:$D,I!$A:$D),2,FALSE)</f>
        <v>EPI - FAMILIA SERVENTE - HORISTA (ENCARGOS COMPLEMENTARES - COLETADO CAIXA)</v>
      </c>
      <c r="D243" s="55"/>
      <c r="E243" s="55"/>
      <c r="F243" s="55"/>
      <c r="G243" s="54" t="str">
        <f>VLOOKUP(B243,IF(A243="COMPOSICAO",S!$A:$D,I!$A:$D),3,FALSE)</f>
        <v>H</v>
      </c>
      <c r="H243" s="81">
        <v>1</v>
      </c>
      <c r="I243" s="56">
        <f>IF(A243="COMPOSICAO",VLOOKUP("TOTAL - "&amp;B243,COMPOSICAO_AUX_4!$A:$J,10,FALSE),VLOOKUP(B243,I!$A:$D,4,FALSE))</f>
        <v>1.25</v>
      </c>
      <c r="J243" s="60">
        <f t="shared" si="4"/>
        <v>1.25</v>
      </c>
      <c r="K243" s="59"/>
    </row>
    <row r="244" spans="1:13" ht="30" customHeight="1" x14ac:dyDescent="0.25">
      <c r="A244" s="54" t="s">
        <v>434</v>
      </c>
      <c r="B244" s="67">
        <v>95378</v>
      </c>
      <c r="C244" s="55" t="str">
        <f>VLOOKUP(B244,IF(A244="COMPOSICAO",S!$A:$D,I!$A:$D),2,FALSE)</f>
        <v>CURSO DE CAPACITAÇÃO PARA SERVENTE (ENCARGOS COMPLEMENTARES) - HORISTA</v>
      </c>
      <c r="D244" s="55"/>
      <c r="E244" s="55"/>
      <c r="F244" s="55"/>
      <c r="G244" s="54" t="str">
        <f>VLOOKUP(B244,IF(A244="COMPOSICAO",S!$A:$D,I!$A:$D),3,FALSE)</f>
        <v>H</v>
      </c>
      <c r="H244" s="81">
        <v>1</v>
      </c>
      <c r="I244" s="56">
        <f>IF(A244="COMPOSICAO",VLOOKUP("TOTAL - "&amp;B244,COMPOSICAO_AUX_4!$A:$J,10,FALSE),VLOOKUP(B244,I!$A:$D,4,FALSE))</f>
        <v>0.25</v>
      </c>
      <c r="J244" s="60">
        <f t="shared" si="4"/>
        <v>0.25</v>
      </c>
      <c r="K244" s="59"/>
    </row>
    <row r="245" spans="1:13" ht="15" customHeight="1" x14ac:dyDescent="0.25">
      <c r="A245" s="76" t="s">
        <v>630</v>
      </c>
      <c r="B245" s="77"/>
      <c r="C245" s="77"/>
      <c r="D245" s="77"/>
      <c r="E245" s="77"/>
      <c r="F245" s="77"/>
      <c r="G245" s="78"/>
      <c r="H245" s="79"/>
      <c r="I245" s="80"/>
      <c r="J245" s="60">
        <f>SUM(J236:K244)</f>
        <v>19.45</v>
      </c>
      <c r="K245" s="59"/>
    </row>
    <row r="246" spans="1:13" ht="15" customHeight="1" x14ac:dyDescent="0.25">
      <c r="A246" s="4"/>
      <c r="B246" s="4"/>
      <c r="C246" s="4"/>
      <c r="D246" s="4"/>
      <c r="E246" s="4"/>
      <c r="F246" s="4"/>
      <c r="G246" s="4"/>
      <c r="H246" s="4"/>
      <c r="I246" s="4"/>
      <c r="J246" s="4"/>
      <c r="K246" s="4"/>
    </row>
    <row r="247" spans="1:13" ht="15" customHeight="1" x14ac:dyDescent="0.25">
      <c r="A247" s="22" t="s">
        <v>429</v>
      </c>
      <c r="B247" s="22" t="s">
        <v>32</v>
      </c>
      <c r="C247" s="46" t="s">
        <v>8</v>
      </c>
      <c r="D247" s="47"/>
      <c r="E247" s="47"/>
      <c r="F247" s="47"/>
      <c r="G247" s="7" t="s">
        <v>33</v>
      </c>
      <c r="H247" s="7" t="s">
        <v>430</v>
      </c>
      <c r="I247" s="7" t="s">
        <v>431</v>
      </c>
      <c r="J247" s="34" t="s">
        <v>10</v>
      </c>
      <c r="K247" s="33"/>
    </row>
    <row r="248" spans="1:13" ht="30" customHeight="1" x14ac:dyDescent="0.25">
      <c r="A248" s="7" t="s">
        <v>622</v>
      </c>
      <c r="B248" s="71">
        <v>88377</v>
      </c>
      <c r="C248" s="73" t="str">
        <f>VLOOKUP(B248,S!$A:$D,2,FALSE)</f>
        <v>OPERADOR DE BETONEIRA ESTACIONÁRIA/MISTURADOR COM ENCARGOS COMPLEMENTARES</v>
      </c>
      <c r="D248" s="73"/>
      <c r="E248" s="73"/>
      <c r="F248" s="72"/>
      <c r="G248" s="7" t="str">
        <f>VLOOKUP(B248,S!$A:$D,3,FALSE)</f>
        <v>H</v>
      </c>
      <c r="H248" s="74"/>
      <c r="I248" s="74">
        <f>J257</f>
        <v>19.360000000000003</v>
      </c>
      <c r="J248" s="53"/>
      <c r="K248" s="52"/>
      <c r="L248" s="74">
        <f>VLOOKUP(B248,S!$A:$D,4,FALSE)</f>
        <v>19.36</v>
      </c>
      <c r="M248" s="7" t="str">
        <f>IF(ROUND((L248-I248),2)=0,"OK, confere com a tabela.",IF(ROUND((L248-I248),2)&lt;0,"ACIMA ("&amp;TEXT(ROUND(I248*100/L248,4),"0,0000")&amp;" %) da tabela.","ABAIXO ("&amp;TEXT(ROUND(I248*100/L248,4),"0,0000")&amp;" %) da tabela."))</f>
        <v>OK, confere com a tabela.</v>
      </c>
    </row>
    <row r="249" spans="1:13" ht="30" customHeight="1" x14ac:dyDescent="0.25">
      <c r="A249" s="54" t="s">
        <v>433</v>
      </c>
      <c r="B249" s="67">
        <v>37370</v>
      </c>
      <c r="C249" s="55" t="str">
        <f>VLOOKUP(B249,IF(A249="COMPOSICAO",S!$A:$D,I!$A:$D),2,FALSE)</f>
        <v>ALIMENTACAO - HORISTA (COLETADO CAIXA - ENCARGOS COMPLEMENTARES)</v>
      </c>
      <c r="D249" s="55"/>
      <c r="E249" s="55"/>
      <c r="F249" s="55"/>
      <c r="G249" s="54" t="str">
        <f>VLOOKUP(B249,IF(A249="COMPOSICAO",S!$A:$D,I!$A:$D),3,FALSE)</f>
        <v>H</v>
      </c>
      <c r="H249" s="81">
        <v>1</v>
      </c>
      <c r="I249" s="56">
        <f>IF(A249="COMPOSICAO",VLOOKUP("TOTAL - "&amp;B249,COMPOSICAO_AUX_4!$A:$J,10,FALSE),VLOOKUP(B249,I!$A:$D,4,FALSE))</f>
        <v>3.29</v>
      </c>
      <c r="J249" s="60">
        <f t="shared" ref="J249:J256" si="5">TRUNC(H249*I249,2)</f>
        <v>3.29</v>
      </c>
      <c r="K249" s="59"/>
    </row>
    <row r="250" spans="1:13" ht="30" customHeight="1" x14ac:dyDescent="0.25">
      <c r="A250" s="54" t="s">
        <v>433</v>
      </c>
      <c r="B250" s="67">
        <v>37371</v>
      </c>
      <c r="C250" s="55" t="str">
        <f>VLOOKUP(B250,IF(A250="COMPOSICAO",S!$A:$D,I!$A:$D),2,FALSE)</f>
        <v>TRANSPORTE - HORISTA (COLETADO CAIXA - ENCARGOS COMPLEMENTARES)</v>
      </c>
      <c r="D250" s="55"/>
      <c r="E250" s="55"/>
      <c r="F250" s="55"/>
      <c r="G250" s="54" t="str">
        <f>VLOOKUP(B250,IF(A250="COMPOSICAO",S!$A:$D,I!$A:$D),3,FALSE)</f>
        <v>H</v>
      </c>
      <c r="H250" s="81">
        <v>1</v>
      </c>
      <c r="I250" s="56">
        <f>IF(A250="COMPOSICAO",VLOOKUP("TOTAL - "&amp;B250,COMPOSICAO_AUX_4!$A:$J,10,FALSE),VLOOKUP(B250,I!$A:$D,4,FALSE))</f>
        <v>1.5</v>
      </c>
      <c r="J250" s="60">
        <f t="shared" si="5"/>
        <v>1.5</v>
      </c>
      <c r="K250" s="59"/>
    </row>
    <row r="251" spans="1:13" ht="30" customHeight="1" x14ac:dyDescent="0.25">
      <c r="A251" s="54" t="s">
        <v>433</v>
      </c>
      <c r="B251" s="67">
        <v>37372</v>
      </c>
      <c r="C251" s="55" t="str">
        <f>VLOOKUP(B251,IF(A251="COMPOSICAO",S!$A:$D,I!$A:$D),2,FALSE)</f>
        <v>EXAMES - HORISTA (COLETADO CAIXA - ENCARGOS COMPLEMENTARES)</v>
      </c>
      <c r="D251" s="55"/>
      <c r="E251" s="55"/>
      <c r="F251" s="55"/>
      <c r="G251" s="54" t="str">
        <f>VLOOKUP(B251,IF(A251="COMPOSICAO",S!$A:$D,I!$A:$D),3,FALSE)</f>
        <v>H</v>
      </c>
      <c r="H251" s="81">
        <v>1</v>
      </c>
      <c r="I251" s="56">
        <f>IF(A251="COMPOSICAO",VLOOKUP("TOTAL - "&amp;B251,COMPOSICAO_AUX_4!$A:$J,10,FALSE),VLOOKUP(B251,I!$A:$D,4,FALSE))</f>
        <v>1.1399999999999999</v>
      </c>
      <c r="J251" s="60">
        <f t="shared" si="5"/>
        <v>1.1399999999999999</v>
      </c>
      <c r="K251" s="59"/>
    </row>
    <row r="252" spans="1:13" ht="30" customHeight="1" x14ac:dyDescent="0.25">
      <c r="A252" s="54" t="s">
        <v>433</v>
      </c>
      <c r="B252" s="67">
        <v>37373</v>
      </c>
      <c r="C252" s="55" t="str">
        <f>VLOOKUP(B252,IF(A252="COMPOSICAO",S!$A:$D,I!$A:$D),2,FALSE)</f>
        <v>SEGURO - HORISTA (COLETADO CAIXA - ENCARGOS COMPLEMENTARES)</v>
      </c>
      <c r="D252" s="55"/>
      <c r="E252" s="55"/>
      <c r="F252" s="55"/>
      <c r="G252" s="54" t="str">
        <f>VLOOKUP(B252,IF(A252="COMPOSICAO",S!$A:$D,I!$A:$D),3,FALSE)</f>
        <v>H</v>
      </c>
      <c r="H252" s="81">
        <v>1</v>
      </c>
      <c r="I252" s="56">
        <f>IF(A252="COMPOSICAO",VLOOKUP("TOTAL - "&amp;B252,COMPOSICAO_AUX_4!$A:$J,10,FALSE),VLOOKUP(B252,I!$A:$D,4,FALSE))</f>
        <v>0.06</v>
      </c>
      <c r="J252" s="60">
        <f t="shared" si="5"/>
        <v>0.06</v>
      </c>
      <c r="K252" s="59"/>
    </row>
    <row r="253" spans="1:13" ht="30" customHeight="1" x14ac:dyDescent="0.25">
      <c r="A253" s="54" t="s">
        <v>433</v>
      </c>
      <c r="B253" s="67">
        <v>37666</v>
      </c>
      <c r="C253" s="55" t="str">
        <f>VLOOKUP(B253,IF(A253="COMPOSICAO",S!$A:$D,I!$A:$D),2,FALSE)</f>
        <v>OPERADOR DE BETONEIRA ESTACIONARIA / MISTURADOR</v>
      </c>
      <c r="D253" s="55"/>
      <c r="E253" s="55"/>
      <c r="F253" s="55"/>
      <c r="G253" s="54" t="str">
        <f>VLOOKUP(B253,IF(A253="COMPOSICAO",S!$A:$D,I!$A:$D),3,FALSE)</f>
        <v>H</v>
      </c>
      <c r="H253" s="81">
        <v>1</v>
      </c>
      <c r="I253" s="56">
        <f>IF(A253="COMPOSICAO",VLOOKUP("TOTAL - "&amp;B253,COMPOSICAO_AUX_4!$A:$J,10,FALSE),VLOOKUP(B253,I!$A:$D,4,FALSE))</f>
        <v>12.44</v>
      </c>
      <c r="J253" s="60">
        <f t="shared" si="5"/>
        <v>12.44</v>
      </c>
      <c r="K253" s="59"/>
    </row>
    <row r="254" spans="1:13" ht="45" customHeight="1" x14ac:dyDescent="0.25">
      <c r="A254" s="54" t="s">
        <v>433</v>
      </c>
      <c r="B254" s="67">
        <v>43464</v>
      </c>
      <c r="C254" s="55" t="str">
        <f>VLOOKUP(B254,IF(A254="COMPOSICAO",S!$A:$D,I!$A:$D),2,FALSE)</f>
        <v>FERRAMENTAS - FAMILIA OPERADOR ESCAVADEIRA - HORISTA (ENCARGOS COMPLEMENTARES - COLETADO CAIXA)</v>
      </c>
      <c r="D254" s="55"/>
      <c r="E254" s="55"/>
      <c r="F254" s="55"/>
      <c r="G254" s="54" t="str">
        <f>VLOOKUP(B254,IF(A254="COMPOSICAO",S!$A:$D,I!$A:$D),3,FALSE)</f>
        <v>H</v>
      </c>
      <c r="H254" s="81">
        <v>1</v>
      </c>
      <c r="I254" s="56">
        <f>IF(A254="COMPOSICAO",VLOOKUP("TOTAL - "&amp;B254,COMPOSICAO_AUX_4!$A:$J,10,FALSE),VLOOKUP(B254,I!$A:$D,4,FALSE))</f>
        <v>0.01</v>
      </c>
      <c r="J254" s="60">
        <f t="shared" si="5"/>
        <v>0.01</v>
      </c>
      <c r="K254" s="59"/>
    </row>
    <row r="255" spans="1:13" ht="30" customHeight="1" x14ac:dyDescent="0.25">
      <c r="A255" s="54" t="s">
        <v>433</v>
      </c>
      <c r="B255" s="67">
        <v>43488</v>
      </c>
      <c r="C255" s="55" t="str">
        <f>VLOOKUP(B255,IF(A255="COMPOSICAO",S!$A:$D,I!$A:$D),2,FALSE)</f>
        <v>EPI - FAMILIA OPERADOR ESCAVADEIRA - HORISTA (ENCARGOS COMPLEMENTARES - COLETADO CAIXA)</v>
      </c>
      <c r="D255" s="55"/>
      <c r="E255" s="55"/>
      <c r="F255" s="55"/>
      <c r="G255" s="54" t="str">
        <f>VLOOKUP(B255,IF(A255="COMPOSICAO",S!$A:$D,I!$A:$D),3,FALSE)</f>
        <v>H</v>
      </c>
      <c r="H255" s="81">
        <v>1</v>
      </c>
      <c r="I255" s="56">
        <f>IF(A255="COMPOSICAO",VLOOKUP("TOTAL - "&amp;B255,COMPOSICAO_AUX_4!$A:$J,10,FALSE),VLOOKUP(B255,I!$A:$D,4,FALSE))</f>
        <v>0.82</v>
      </c>
      <c r="J255" s="60">
        <f t="shared" si="5"/>
        <v>0.82</v>
      </c>
      <c r="K255" s="59"/>
    </row>
    <row r="256" spans="1:13" ht="45" customHeight="1" x14ac:dyDescent="0.25">
      <c r="A256" s="54" t="s">
        <v>434</v>
      </c>
      <c r="B256" s="67">
        <v>95389</v>
      </c>
      <c r="C256" s="55" t="str">
        <f>VLOOKUP(B256,IF(A256="COMPOSICAO",S!$A:$D,I!$A:$D),2,FALSE)</f>
        <v>CURSO DE CAPACITAÇÃO PARA OPERADOR DE BETONEIRA ESTACIONÁRIA/MISTURADOR (ENCARGOS COMPLEMENTARES) - HORISTA</v>
      </c>
      <c r="D256" s="55"/>
      <c r="E256" s="55"/>
      <c r="F256" s="55"/>
      <c r="G256" s="54" t="str">
        <f>VLOOKUP(B256,IF(A256="COMPOSICAO",S!$A:$D,I!$A:$D),3,FALSE)</f>
        <v>H</v>
      </c>
      <c r="H256" s="81">
        <v>1</v>
      </c>
      <c r="I256" s="56">
        <f>IF(A256="COMPOSICAO",VLOOKUP("TOTAL - "&amp;B256,COMPOSICAO_AUX_4!$A:$J,10,FALSE),VLOOKUP(B256,I!$A:$D,4,FALSE))</f>
        <v>0.1</v>
      </c>
      <c r="J256" s="60">
        <f t="shared" si="5"/>
        <v>0.1</v>
      </c>
      <c r="K256" s="59"/>
    </row>
    <row r="257" spans="1:13" ht="15" customHeight="1" x14ac:dyDescent="0.25">
      <c r="A257" s="76" t="s">
        <v>753</v>
      </c>
      <c r="B257" s="77"/>
      <c r="C257" s="77"/>
      <c r="D257" s="77"/>
      <c r="E257" s="77"/>
      <c r="F257" s="77"/>
      <c r="G257" s="78"/>
      <c r="H257" s="79"/>
      <c r="I257" s="80"/>
      <c r="J257" s="60">
        <f>SUM(J248:K256)</f>
        <v>19.360000000000003</v>
      </c>
      <c r="K257" s="59"/>
    </row>
    <row r="258" spans="1:13" ht="15" customHeight="1" x14ac:dyDescent="0.25">
      <c r="A258" s="4"/>
      <c r="B258" s="4"/>
      <c r="C258" s="4"/>
      <c r="D258" s="4"/>
      <c r="E258" s="4"/>
      <c r="F258" s="4"/>
      <c r="G258" s="4"/>
      <c r="H258" s="4"/>
      <c r="I258" s="4"/>
      <c r="J258" s="4"/>
      <c r="K258" s="4"/>
    </row>
    <row r="259" spans="1:13" ht="15" customHeight="1" x14ac:dyDescent="0.25">
      <c r="A259" s="22" t="s">
        <v>429</v>
      </c>
      <c r="B259" s="22" t="s">
        <v>32</v>
      </c>
      <c r="C259" s="46" t="s">
        <v>8</v>
      </c>
      <c r="D259" s="47"/>
      <c r="E259" s="47"/>
      <c r="F259" s="47"/>
      <c r="G259" s="7" t="s">
        <v>33</v>
      </c>
      <c r="H259" s="7" t="s">
        <v>430</v>
      </c>
      <c r="I259" s="7" t="s">
        <v>431</v>
      </c>
      <c r="J259" s="34" t="s">
        <v>10</v>
      </c>
      <c r="K259" s="33"/>
    </row>
    <row r="260" spans="1:13" ht="60" customHeight="1" x14ac:dyDescent="0.25">
      <c r="A260" s="7" t="s">
        <v>625</v>
      </c>
      <c r="B260" s="71">
        <v>89225</v>
      </c>
      <c r="C260" s="73" t="str">
        <f>VLOOKUP(B260,S!$A:$D,2,FALSE)</f>
        <v>BETONEIRA CAPACIDADE NOMINAL DE 600 L, CAPACIDADE DE MISTURA 360 L, MOTOR ELÉTRICO TRIFÁSICO POTÊNCIA DE 4 CV, SEM CARREGADOR - CHP DIURNO. AF_11/2014</v>
      </c>
      <c r="D260" s="73"/>
      <c r="E260" s="73"/>
      <c r="F260" s="72"/>
      <c r="G260" s="7" t="str">
        <f>VLOOKUP(B260,S!$A:$D,3,FALSE)</f>
        <v>CHP</v>
      </c>
      <c r="H260" s="74"/>
      <c r="I260" s="74">
        <f>J265</f>
        <v>5.08</v>
      </c>
      <c r="J260" s="53"/>
      <c r="K260" s="52"/>
      <c r="L260" s="74">
        <f>VLOOKUP(B260,S!$A:$D,4,FALSE)</f>
        <v>5.08</v>
      </c>
      <c r="M260" s="7" t="str">
        <f>IF(ROUND((L260-I260),2)=0,"OK, confere com a tabela.",IF(ROUND((L260-I260),2)&lt;0,"ACIMA ("&amp;TEXT(ROUND(I260*100/L260,4),"0,0000")&amp;" %) da tabela.","ABAIXO ("&amp;TEXT(ROUND(I260*100/L260,4),"0,0000")&amp;" %) da tabela."))</f>
        <v>OK, confere com a tabela.</v>
      </c>
    </row>
    <row r="261" spans="1:13" ht="60" customHeight="1" x14ac:dyDescent="0.25">
      <c r="A261" s="54" t="s">
        <v>434</v>
      </c>
      <c r="B261" s="67">
        <v>89221</v>
      </c>
      <c r="C261" s="55" t="str">
        <f>VLOOKUP(B261,IF(A261="COMPOSICAO",S!$A:$D,I!$A:$D),2,FALSE)</f>
        <v>BETONEIRA CAPACIDADE NOMINAL DE 600 L, CAPACIDADE DE MISTURA 360 L, MOTOR ELÉTRICO TRIFÁSICO POTÊNCIA DE 4 CV, SEM CARREGADOR - DEPRECIAÇÃO. AF_11/2014</v>
      </c>
      <c r="D261" s="55"/>
      <c r="E261" s="55"/>
      <c r="F261" s="55"/>
      <c r="G261" s="54" t="str">
        <f>VLOOKUP(B261,IF(A261="COMPOSICAO",S!$A:$D,I!$A:$D),3,FALSE)</f>
        <v>H</v>
      </c>
      <c r="H261" s="81">
        <v>1</v>
      </c>
      <c r="I261" s="56">
        <f>IF(A261="COMPOSICAO",VLOOKUP("TOTAL - "&amp;B261,COMPOSICAO_AUX_4!$A:$J,10,FALSE),VLOOKUP(B261,I!$A:$D,4,FALSE))</f>
        <v>1.54</v>
      </c>
      <c r="J261" s="60">
        <f>TRUNC(H261*I261,2)</f>
        <v>1.54</v>
      </c>
      <c r="K261" s="59"/>
    </row>
    <row r="262" spans="1:13" ht="60" customHeight="1" x14ac:dyDescent="0.25">
      <c r="A262" s="54" t="s">
        <v>434</v>
      </c>
      <c r="B262" s="67">
        <v>89222</v>
      </c>
      <c r="C262" s="55" t="str">
        <f>VLOOKUP(B262,IF(A262="COMPOSICAO",S!$A:$D,I!$A:$D),2,FALSE)</f>
        <v>BETONEIRA CAPACIDADE NOMINAL DE 600 L, CAPACIDADE DE MISTURA 360 L, MOTOR ELÉTRICO TRIFÁSICO POTÊNCIA DE 4 CV, SEM CARREGADOR - JUROS. AF_11/2014</v>
      </c>
      <c r="D262" s="55"/>
      <c r="E262" s="55"/>
      <c r="F262" s="55"/>
      <c r="G262" s="54" t="str">
        <f>VLOOKUP(B262,IF(A262="COMPOSICAO",S!$A:$D,I!$A:$D),3,FALSE)</f>
        <v>H</v>
      </c>
      <c r="H262" s="81">
        <v>1</v>
      </c>
      <c r="I262" s="56">
        <f>IF(A262="COMPOSICAO",VLOOKUP("TOTAL - "&amp;B262,COMPOSICAO_AUX_4!$A:$J,10,FALSE),VLOOKUP(B262,I!$A:$D,4,FALSE))</f>
        <v>0.18</v>
      </c>
      <c r="J262" s="60">
        <f>TRUNC(H262*I262,2)</f>
        <v>0.18</v>
      </c>
      <c r="K262" s="59"/>
    </row>
    <row r="263" spans="1:13" ht="60" customHeight="1" x14ac:dyDescent="0.25">
      <c r="A263" s="54" t="s">
        <v>434</v>
      </c>
      <c r="B263" s="67">
        <v>89223</v>
      </c>
      <c r="C263" s="55" t="str">
        <f>VLOOKUP(B263,IF(A263="COMPOSICAO",S!$A:$D,I!$A:$D),2,FALSE)</f>
        <v>BETONEIRA CAPACIDADE NOMINAL DE 600 L, CAPACIDADE DE MISTURA 360 L, MOTOR ELÉTRICO TRIFÁSICO POTÊNCIA DE 4 CV, SEM CARREGADOR - MANUTENÇÃO. AF_11/2014</v>
      </c>
      <c r="D263" s="55"/>
      <c r="E263" s="55"/>
      <c r="F263" s="55"/>
      <c r="G263" s="54" t="str">
        <f>VLOOKUP(B263,IF(A263="COMPOSICAO",S!$A:$D,I!$A:$D),3,FALSE)</f>
        <v>H</v>
      </c>
      <c r="H263" s="81">
        <v>1</v>
      </c>
      <c r="I263" s="56">
        <f>IF(A263="COMPOSICAO",VLOOKUP("TOTAL - "&amp;B263,COMPOSICAO_AUX_4!$A:$J,10,FALSE),VLOOKUP(B263,I!$A:$D,4,FALSE))</f>
        <v>1.69</v>
      </c>
      <c r="J263" s="60">
        <f>TRUNC(H263*I263,2)</f>
        <v>1.69</v>
      </c>
      <c r="K263" s="59"/>
    </row>
    <row r="264" spans="1:13" ht="60" customHeight="1" x14ac:dyDescent="0.25">
      <c r="A264" s="54" t="s">
        <v>434</v>
      </c>
      <c r="B264" s="67">
        <v>89224</v>
      </c>
      <c r="C264" s="55" t="str">
        <f>VLOOKUP(B264,IF(A264="COMPOSICAO",S!$A:$D,I!$A:$D),2,FALSE)</f>
        <v>BETONEIRA CAPACIDADE NOMINAL DE 600 L, CAPACIDADE DE MISTURA 360 L, MOTOR ELÉTRICO TRIFÁSICO POTÊNCIA DE 4 CV, SEM CARREGADOR - MATERIAIS NA OPERAÇÃO. AF_11/2014</v>
      </c>
      <c r="D264" s="55"/>
      <c r="E264" s="55"/>
      <c r="F264" s="55"/>
      <c r="G264" s="54" t="str">
        <f>VLOOKUP(B264,IF(A264="COMPOSICAO",S!$A:$D,I!$A:$D),3,FALSE)</f>
        <v>H</v>
      </c>
      <c r="H264" s="81">
        <v>1</v>
      </c>
      <c r="I264" s="56">
        <f>IF(A264="COMPOSICAO",VLOOKUP("TOTAL - "&amp;B264,COMPOSICAO_AUX_4!$A:$J,10,FALSE),VLOOKUP(B264,I!$A:$D,4,FALSE))</f>
        <v>1.67</v>
      </c>
      <c r="J264" s="60">
        <f>TRUNC(H264*I264,2)</f>
        <v>1.67</v>
      </c>
      <c r="K264" s="59"/>
    </row>
    <row r="265" spans="1:13" ht="15" customHeight="1" x14ac:dyDescent="0.25">
      <c r="A265" s="76" t="s">
        <v>758</v>
      </c>
      <c r="B265" s="77"/>
      <c r="C265" s="77"/>
      <c r="D265" s="77"/>
      <c r="E265" s="77"/>
      <c r="F265" s="77"/>
      <c r="G265" s="78"/>
      <c r="H265" s="79"/>
      <c r="I265" s="80"/>
      <c r="J265" s="60">
        <f>SUM(J260:K264)</f>
        <v>5.08</v>
      </c>
      <c r="K265" s="59"/>
    </row>
    <row r="266" spans="1:13" ht="15" customHeight="1" x14ac:dyDescent="0.25">
      <c r="A266" s="4"/>
      <c r="B266" s="4"/>
      <c r="C266" s="4"/>
      <c r="D266" s="4"/>
      <c r="E266" s="4"/>
      <c r="F266" s="4"/>
      <c r="G266" s="4"/>
      <c r="H266" s="4"/>
      <c r="I266" s="4"/>
      <c r="J266" s="4"/>
      <c r="K266" s="4"/>
    </row>
    <row r="267" spans="1:13" ht="15" customHeight="1" x14ac:dyDescent="0.25">
      <c r="A267" s="22" t="s">
        <v>429</v>
      </c>
      <c r="B267" s="22" t="s">
        <v>32</v>
      </c>
      <c r="C267" s="46" t="s">
        <v>8</v>
      </c>
      <c r="D267" s="47"/>
      <c r="E267" s="47"/>
      <c r="F267" s="47"/>
      <c r="G267" s="7" t="s">
        <v>33</v>
      </c>
      <c r="H267" s="7" t="s">
        <v>430</v>
      </c>
      <c r="I267" s="7" t="s">
        <v>431</v>
      </c>
      <c r="J267" s="34" t="s">
        <v>10</v>
      </c>
      <c r="K267" s="33"/>
    </row>
    <row r="268" spans="1:13" ht="60" customHeight="1" x14ac:dyDescent="0.25">
      <c r="A268" s="7" t="s">
        <v>625</v>
      </c>
      <c r="B268" s="71">
        <v>89226</v>
      </c>
      <c r="C268" s="73" t="str">
        <f>VLOOKUP(B268,S!$A:$D,2,FALSE)</f>
        <v>BETONEIRA CAPACIDADE NOMINAL DE 600 L, CAPACIDADE DE MISTURA 360 L, MOTOR ELÉTRICO TRIFÁSICO POTÊNCIA DE 4 CV, SEM CARREGADOR - CHI DIURNO. AF_11/2014</v>
      </c>
      <c r="D268" s="73"/>
      <c r="E268" s="73"/>
      <c r="F268" s="72"/>
      <c r="G268" s="7" t="str">
        <f>VLOOKUP(B268,S!$A:$D,3,FALSE)</f>
        <v>CHI</v>
      </c>
      <c r="H268" s="74"/>
      <c r="I268" s="74">
        <f>J271</f>
        <v>1.72</v>
      </c>
      <c r="J268" s="53"/>
      <c r="K268" s="52"/>
      <c r="L268" s="74">
        <f>VLOOKUP(B268,S!$A:$D,4,FALSE)</f>
        <v>1.72</v>
      </c>
      <c r="M268" s="7" t="str">
        <f>IF(ROUND((L268-I268),2)=0,"OK, confere com a tabela.",IF(ROUND((L268-I268),2)&lt;0,"ACIMA ("&amp;TEXT(ROUND(I268*100/L268,4),"0,0000")&amp;" %) da tabela.","ABAIXO ("&amp;TEXT(ROUND(I268*100/L268,4),"0,0000")&amp;" %) da tabela."))</f>
        <v>OK, confere com a tabela.</v>
      </c>
    </row>
    <row r="269" spans="1:13" ht="60" customHeight="1" x14ac:dyDescent="0.25">
      <c r="A269" s="54" t="s">
        <v>434</v>
      </c>
      <c r="B269" s="67">
        <v>89221</v>
      </c>
      <c r="C269" s="55" t="str">
        <f>VLOOKUP(B269,IF(A269="COMPOSICAO",S!$A:$D,I!$A:$D),2,FALSE)</f>
        <v>BETONEIRA CAPACIDADE NOMINAL DE 600 L, CAPACIDADE DE MISTURA 360 L, MOTOR ELÉTRICO TRIFÁSICO POTÊNCIA DE 4 CV, SEM CARREGADOR - DEPRECIAÇÃO. AF_11/2014</v>
      </c>
      <c r="D269" s="55"/>
      <c r="E269" s="55"/>
      <c r="F269" s="55"/>
      <c r="G269" s="54" t="str">
        <f>VLOOKUP(B269,IF(A269="COMPOSICAO",S!$A:$D,I!$A:$D),3,FALSE)</f>
        <v>H</v>
      </c>
      <c r="H269" s="81">
        <v>1</v>
      </c>
      <c r="I269" s="56">
        <f>IF(A269="COMPOSICAO",VLOOKUP("TOTAL - "&amp;B269,COMPOSICAO_AUX_4!$A:$J,10,FALSE),VLOOKUP(B269,I!$A:$D,4,FALSE))</f>
        <v>1.54</v>
      </c>
      <c r="J269" s="60">
        <f>TRUNC(H269*I269,2)</f>
        <v>1.54</v>
      </c>
      <c r="K269" s="59"/>
    </row>
    <row r="270" spans="1:13" ht="60" customHeight="1" x14ac:dyDescent="0.25">
      <c r="A270" s="54" t="s">
        <v>434</v>
      </c>
      <c r="B270" s="67">
        <v>89222</v>
      </c>
      <c r="C270" s="55" t="str">
        <f>VLOOKUP(B270,IF(A270="COMPOSICAO",S!$A:$D,I!$A:$D),2,FALSE)</f>
        <v>BETONEIRA CAPACIDADE NOMINAL DE 600 L, CAPACIDADE DE MISTURA 360 L, MOTOR ELÉTRICO TRIFÁSICO POTÊNCIA DE 4 CV, SEM CARREGADOR - JUROS. AF_11/2014</v>
      </c>
      <c r="D270" s="55"/>
      <c r="E270" s="55"/>
      <c r="F270" s="55"/>
      <c r="G270" s="54" t="str">
        <f>VLOOKUP(B270,IF(A270="COMPOSICAO",S!$A:$D,I!$A:$D),3,FALSE)</f>
        <v>H</v>
      </c>
      <c r="H270" s="81">
        <v>1</v>
      </c>
      <c r="I270" s="56">
        <f>IF(A270="COMPOSICAO",VLOOKUP("TOTAL - "&amp;B270,COMPOSICAO_AUX_4!$A:$J,10,FALSE),VLOOKUP(B270,I!$A:$D,4,FALSE))</f>
        <v>0.18</v>
      </c>
      <c r="J270" s="60">
        <f>TRUNC(H270*I270,2)</f>
        <v>0.18</v>
      </c>
      <c r="K270" s="59"/>
    </row>
    <row r="271" spans="1:13" ht="15" customHeight="1" x14ac:dyDescent="0.25">
      <c r="A271" s="76" t="s">
        <v>759</v>
      </c>
      <c r="B271" s="77"/>
      <c r="C271" s="77"/>
      <c r="D271" s="77"/>
      <c r="E271" s="77"/>
      <c r="F271" s="77"/>
      <c r="G271" s="78"/>
      <c r="H271" s="79"/>
      <c r="I271" s="80"/>
      <c r="J271" s="60">
        <f>SUM(J268:K270)</f>
        <v>1.72</v>
      </c>
      <c r="K271" s="59"/>
    </row>
    <row r="272" spans="1:13" ht="15" customHeight="1" x14ac:dyDescent="0.25">
      <c r="A272" s="4"/>
      <c r="B272" s="4"/>
      <c r="C272" s="4"/>
      <c r="D272" s="4"/>
      <c r="E272" s="4"/>
      <c r="F272" s="4"/>
      <c r="G272" s="4"/>
      <c r="H272" s="4"/>
      <c r="I272" s="4"/>
      <c r="J272" s="4"/>
      <c r="K272" s="4"/>
    </row>
    <row r="273" spans="1:13" ht="15" customHeight="1" x14ac:dyDescent="0.25">
      <c r="A273" s="22" t="s">
        <v>429</v>
      </c>
      <c r="B273" s="22" t="s">
        <v>32</v>
      </c>
      <c r="C273" s="46" t="s">
        <v>8</v>
      </c>
      <c r="D273" s="47"/>
      <c r="E273" s="47"/>
      <c r="F273" s="47"/>
      <c r="G273" s="7" t="s">
        <v>33</v>
      </c>
      <c r="H273" s="7" t="s">
        <v>430</v>
      </c>
      <c r="I273" s="7" t="s">
        <v>431</v>
      </c>
      <c r="J273" s="34" t="s">
        <v>10</v>
      </c>
      <c r="K273" s="33"/>
    </row>
    <row r="274" spans="1:13" ht="45" customHeight="1" x14ac:dyDescent="0.25">
      <c r="A274" s="7" t="s">
        <v>625</v>
      </c>
      <c r="B274" s="71">
        <v>91529</v>
      </c>
      <c r="C274" s="73" t="str">
        <f>VLOOKUP(B274,S!$A:$D,2,FALSE)</f>
        <v>COMPACTADOR DE SOLOS DE PERCUSSÃO (SOQUETE) COM MOTOR A GASOLINA 4 TEMPOS, POTÊNCIA 4 CV - DEPRECIAÇÃO. AF_08/2015</v>
      </c>
      <c r="D274" s="73"/>
      <c r="E274" s="73"/>
      <c r="F274" s="72"/>
      <c r="G274" s="7" t="str">
        <f>VLOOKUP(B274,S!$A:$D,3,FALSE)</f>
        <v>H</v>
      </c>
      <c r="H274" s="74"/>
      <c r="I274" s="74">
        <f>J276</f>
        <v>0.76</v>
      </c>
      <c r="J274" s="53"/>
      <c r="K274" s="52"/>
      <c r="L274" s="74">
        <f>VLOOKUP(B274,S!$A:$D,4,FALSE)</f>
        <v>0.76</v>
      </c>
      <c r="M274" s="7" t="str">
        <f>IF(ROUND((L274-I274),2)=0,"OK, confere com a tabela.",IF(ROUND((L274-I274),2)&lt;0,"ACIMA ("&amp;TEXT(ROUND(I274*100/L274,4),"0,0000")&amp;" %) da tabela.","ABAIXO ("&amp;TEXT(ROUND(I274*100/L274,4),"0,0000")&amp;" %) da tabela."))</f>
        <v>OK, confere com a tabela.</v>
      </c>
    </row>
    <row r="275" spans="1:13" ht="30" customHeight="1" x14ac:dyDescent="0.25">
      <c r="A275" s="54" t="s">
        <v>433</v>
      </c>
      <c r="B275" s="67">
        <v>13458</v>
      </c>
      <c r="C275" s="55" t="str">
        <f>VLOOKUP(B275,IF(A275="COMPOSICAO",S!$A:$D,I!$A:$D),2,FALSE)</f>
        <v>COMPACTADOR DE SOLOS DE PERCURSAO (SOQUETE) COM MOTOR A GASOLINA 4 TEMPOS DE 4 HP (4 CV)</v>
      </c>
      <c r="D275" s="55"/>
      <c r="E275" s="55"/>
      <c r="F275" s="55"/>
      <c r="G275" s="54" t="str">
        <f>VLOOKUP(B275,IF(A275="COMPOSICAO",S!$A:$D,I!$A:$D),3,FALSE)</f>
        <v>UN</v>
      </c>
      <c r="H275" s="81">
        <v>5.3300000000000001E-5</v>
      </c>
      <c r="I275" s="56">
        <f>IF(A275="COMPOSICAO",VLOOKUP("TOTAL - "&amp;B275,COMPOSICAO_AUX_4!$A:$J,10,FALSE),VLOOKUP(B275,I!$A:$D,4,FALSE))</f>
        <v>14360.28</v>
      </c>
      <c r="J275" s="60">
        <f>TRUNC(H275*I275,2)</f>
        <v>0.76</v>
      </c>
      <c r="K275" s="59"/>
    </row>
    <row r="276" spans="1:13" ht="15" customHeight="1" x14ac:dyDescent="0.25">
      <c r="A276" s="76" t="s">
        <v>739</v>
      </c>
      <c r="B276" s="77"/>
      <c r="C276" s="77"/>
      <c r="D276" s="77"/>
      <c r="E276" s="77"/>
      <c r="F276" s="77"/>
      <c r="G276" s="78"/>
      <c r="H276" s="79"/>
      <c r="I276" s="80"/>
      <c r="J276" s="60">
        <f>SUM(J274:K275)</f>
        <v>0.76</v>
      </c>
      <c r="K276" s="59"/>
    </row>
    <row r="277" spans="1:13" ht="15" customHeight="1" x14ac:dyDescent="0.25">
      <c r="A277" s="4"/>
      <c r="B277" s="4"/>
      <c r="C277" s="4"/>
      <c r="D277" s="4"/>
      <c r="E277" s="4"/>
      <c r="F277" s="4"/>
      <c r="G277" s="4"/>
      <c r="H277" s="4"/>
      <c r="I277" s="4"/>
      <c r="J277" s="4"/>
      <c r="K277" s="4"/>
    </row>
    <row r="278" spans="1:13" ht="15" customHeight="1" x14ac:dyDescent="0.25">
      <c r="A278" s="22" t="s">
        <v>429</v>
      </c>
      <c r="B278" s="22" t="s">
        <v>32</v>
      </c>
      <c r="C278" s="46" t="s">
        <v>8</v>
      </c>
      <c r="D278" s="47"/>
      <c r="E278" s="47"/>
      <c r="F278" s="47"/>
      <c r="G278" s="7" t="s">
        <v>33</v>
      </c>
      <c r="H278" s="7" t="s">
        <v>430</v>
      </c>
      <c r="I278" s="7" t="s">
        <v>431</v>
      </c>
      <c r="J278" s="34" t="s">
        <v>10</v>
      </c>
      <c r="K278" s="33"/>
    </row>
    <row r="279" spans="1:13" ht="45" customHeight="1" x14ac:dyDescent="0.25">
      <c r="A279" s="7" t="s">
        <v>625</v>
      </c>
      <c r="B279" s="71">
        <v>91530</v>
      </c>
      <c r="C279" s="73" t="str">
        <f>VLOOKUP(B279,S!$A:$D,2,FALSE)</f>
        <v>COMPACTADOR DE SOLOS DE PERCUSSÃO (SOQUETE) COM MOTOR A GASOLINA 4 TEMPOS, POTÊNCIA 4 CV - JUROS. AF_08/2015</v>
      </c>
      <c r="D279" s="73"/>
      <c r="E279" s="73"/>
      <c r="F279" s="72"/>
      <c r="G279" s="7" t="str">
        <f>VLOOKUP(B279,S!$A:$D,3,FALSE)</f>
        <v>H</v>
      </c>
      <c r="H279" s="74"/>
      <c r="I279" s="74">
        <f>J281</f>
        <v>0.1</v>
      </c>
      <c r="J279" s="53"/>
      <c r="K279" s="52"/>
      <c r="L279" s="74">
        <f>VLOOKUP(B279,S!$A:$D,4,FALSE)</f>
        <v>0.1</v>
      </c>
      <c r="M279" s="7" t="str">
        <f>IF(ROUND((L279-I279),2)=0,"OK, confere com a tabela.",IF(ROUND((L279-I279),2)&lt;0,"ACIMA ("&amp;TEXT(ROUND(I279*100/L279,4),"0,0000")&amp;" %) da tabela.","ABAIXO ("&amp;TEXT(ROUND(I279*100/L279,4),"0,0000")&amp;" %) da tabela."))</f>
        <v>OK, confere com a tabela.</v>
      </c>
    </row>
    <row r="280" spans="1:13" ht="30" customHeight="1" x14ac:dyDescent="0.25">
      <c r="A280" s="54" t="s">
        <v>433</v>
      </c>
      <c r="B280" s="67">
        <v>13458</v>
      </c>
      <c r="C280" s="55" t="str">
        <f>VLOOKUP(B280,IF(A280="COMPOSICAO",S!$A:$D,I!$A:$D),2,FALSE)</f>
        <v>COMPACTADOR DE SOLOS DE PERCURSAO (SOQUETE) COM MOTOR A GASOLINA 4 TEMPOS DE 4 HP (4 CV)</v>
      </c>
      <c r="D280" s="55"/>
      <c r="E280" s="55"/>
      <c r="F280" s="55"/>
      <c r="G280" s="54" t="str">
        <f>VLOOKUP(B280,IF(A280="COMPOSICAO",S!$A:$D,I!$A:$D),3,FALSE)</f>
        <v>UN</v>
      </c>
      <c r="H280" s="81">
        <v>7.4000000000000003E-6</v>
      </c>
      <c r="I280" s="56">
        <f>IF(A280="COMPOSICAO",VLOOKUP("TOTAL - "&amp;B280,COMPOSICAO_AUX_4!$A:$J,10,FALSE),VLOOKUP(B280,I!$A:$D,4,FALSE))</f>
        <v>14360.28</v>
      </c>
      <c r="J280" s="60">
        <f>TRUNC(H280*I280,2)</f>
        <v>0.1</v>
      </c>
      <c r="K280" s="59"/>
    </row>
    <row r="281" spans="1:13" ht="15" customHeight="1" x14ac:dyDescent="0.25">
      <c r="A281" s="76" t="s">
        <v>740</v>
      </c>
      <c r="B281" s="77"/>
      <c r="C281" s="77"/>
      <c r="D281" s="77"/>
      <c r="E281" s="77"/>
      <c r="F281" s="77"/>
      <c r="G281" s="78"/>
      <c r="H281" s="79"/>
      <c r="I281" s="80"/>
      <c r="J281" s="60">
        <f>SUM(J279:K280)</f>
        <v>0.1</v>
      </c>
      <c r="K281" s="59"/>
    </row>
    <row r="282" spans="1:13" ht="15" customHeight="1" x14ac:dyDescent="0.25">
      <c r="A282" s="4"/>
      <c r="B282" s="4"/>
      <c r="C282" s="4"/>
      <c r="D282" s="4"/>
      <c r="E282" s="4"/>
      <c r="F282" s="4"/>
      <c r="G282" s="4"/>
      <c r="H282" s="4"/>
      <c r="I282" s="4"/>
      <c r="J282" s="4"/>
      <c r="K282" s="4"/>
    </row>
    <row r="283" spans="1:13" ht="15" customHeight="1" x14ac:dyDescent="0.25">
      <c r="A283" s="22" t="s">
        <v>429</v>
      </c>
      <c r="B283" s="22" t="s">
        <v>32</v>
      </c>
      <c r="C283" s="46" t="s">
        <v>8</v>
      </c>
      <c r="D283" s="47"/>
      <c r="E283" s="47"/>
      <c r="F283" s="47"/>
      <c r="G283" s="7" t="s">
        <v>33</v>
      </c>
      <c r="H283" s="7" t="s">
        <v>430</v>
      </c>
      <c r="I283" s="7" t="s">
        <v>431</v>
      </c>
      <c r="J283" s="34" t="s">
        <v>10</v>
      </c>
      <c r="K283" s="33"/>
    </row>
    <row r="284" spans="1:13" ht="45" customHeight="1" x14ac:dyDescent="0.25">
      <c r="A284" s="7" t="s">
        <v>625</v>
      </c>
      <c r="B284" s="71">
        <v>91531</v>
      </c>
      <c r="C284" s="73" t="str">
        <f>VLOOKUP(B284,S!$A:$D,2,FALSE)</f>
        <v>COMPACTADOR DE SOLOS DE PERCUSSÃO (SOQUETE) COM MOTOR A GASOLINA 4 TEMPOS, POTÊNCIA 4 CV - MANUTENÇÃO. AF_08/2015</v>
      </c>
      <c r="D284" s="73"/>
      <c r="E284" s="73"/>
      <c r="F284" s="72"/>
      <c r="G284" s="7" t="str">
        <f>VLOOKUP(B284,S!$A:$D,3,FALSE)</f>
        <v>H</v>
      </c>
      <c r="H284" s="74"/>
      <c r="I284" s="74">
        <f>J286</f>
        <v>0.95</v>
      </c>
      <c r="J284" s="53"/>
      <c r="K284" s="52"/>
      <c r="L284" s="74">
        <f>VLOOKUP(B284,S!$A:$D,4,FALSE)</f>
        <v>0.95</v>
      </c>
      <c r="M284" s="7" t="str">
        <f>IF(ROUND((L284-I284),2)=0,"OK, confere com a tabela.",IF(ROUND((L284-I284),2)&lt;0,"ACIMA ("&amp;TEXT(ROUND(I284*100/L284,4),"0,0000")&amp;" %) da tabela.","ABAIXO ("&amp;TEXT(ROUND(I284*100/L284,4),"0,0000")&amp;" %) da tabela."))</f>
        <v>OK, confere com a tabela.</v>
      </c>
    </row>
    <row r="285" spans="1:13" ht="30" customHeight="1" x14ac:dyDescent="0.25">
      <c r="A285" s="54" t="s">
        <v>433</v>
      </c>
      <c r="B285" s="67">
        <v>13458</v>
      </c>
      <c r="C285" s="55" t="str">
        <f>VLOOKUP(B285,IF(A285="COMPOSICAO",S!$A:$D,I!$A:$D),2,FALSE)</f>
        <v>COMPACTADOR DE SOLOS DE PERCURSAO (SOQUETE) COM MOTOR A GASOLINA 4 TEMPOS DE 4 HP (4 CV)</v>
      </c>
      <c r="D285" s="55"/>
      <c r="E285" s="55"/>
      <c r="F285" s="55"/>
      <c r="G285" s="54" t="str">
        <f>VLOOKUP(B285,IF(A285="COMPOSICAO",S!$A:$D,I!$A:$D),3,FALSE)</f>
        <v>UN</v>
      </c>
      <c r="H285" s="81">
        <v>6.6699999999999995E-5</v>
      </c>
      <c r="I285" s="56">
        <f>IF(A285="COMPOSICAO",VLOOKUP("TOTAL - "&amp;B285,COMPOSICAO_AUX_4!$A:$J,10,FALSE),VLOOKUP(B285,I!$A:$D,4,FALSE))</f>
        <v>14360.28</v>
      </c>
      <c r="J285" s="60">
        <f>TRUNC(H285*I285,2)</f>
        <v>0.95</v>
      </c>
      <c r="K285" s="59"/>
    </row>
    <row r="286" spans="1:13" ht="15" customHeight="1" x14ac:dyDescent="0.25">
      <c r="A286" s="76" t="s">
        <v>741</v>
      </c>
      <c r="B286" s="77"/>
      <c r="C286" s="77"/>
      <c r="D286" s="77"/>
      <c r="E286" s="77"/>
      <c r="F286" s="77"/>
      <c r="G286" s="78"/>
      <c r="H286" s="79"/>
      <c r="I286" s="80"/>
      <c r="J286" s="60">
        <f>SUM(J284:K285)</f>
        <v>0.95</v>
      </c>
      <c r="K286" s="59"/>
    </row>
    <row r="287" spans="1:13" ht="15" customHeight="1" x14ac:dyDescent="0.25">
      <c r="A287" s="4"/>
      <c r="B287" s="4"/>
      <c r="C287" s="4"/>
      <c r="D287" s="4"/>
      <c r="E287" s="4"/>
      <c r="F287" s="4"/>
      <c r="G287" s="4"/>
      <c r="H287" s="4"/>
      <c r="I287" s="4"/>
      <c r="J287" s="4"/>
      <c r="K287" s="4"/>
    </row>
    <row r="288" spans="1:13" ht="15" customHeight="1" x14ac:dyDescent="0.25">
      <c r="A288" s="22" t="s">
        <v>429</v>
      </c>
      <c r="B288" s="22" t="s">
        <v>32</v>
      </c>
      <c r="C288" s="46" t="s">
        <v>8</v>
      </c>
      <c r="D288" s="47"/>
      <c r="E288" s="47"/>
      <c r="F288" s="47"/>
      <c r="G288" s="7" t="s">
        <v>33</v>
      </c>
      <c r="H288" s="7" t="s">
        <v>430</v>
      </c>
      <c r="I288" s="7" t="s">
        <v>431</v>
      </c>
      <c r="J288" s="34" t="s">
        <v>10</v>
      </c>
      <c r="K288" s="33"/>
    </row>
    <row r="289" spans="1:13" ht="45" customHeight="1" x14ac:dyDescent="0.25">
      <c r="A289" s="7" t="s">
        <v>625</v>
      </c>
      <c r="B289" s="71">
        <v>91532</v>
      </c>
      <c r="C289" s="73" t="str">
        <f>VLOOKUP(B289,S!$A:$D,2,FALSE)</f>
        <v>COMPACTADOR DE SOLOS DE PERCUSSÃO (SOQUETE) COM MOTOR A GASOLINA 4 TEMPOS, POTÊNCIA 4 CV - MATERIAIS NA OPERAÇÃO. AF_08/2015</v>
      </c>
      <c r="D289" s="73"/>
      <c r="E289" s="73"/>
      <c r="F289" s="72"/>
      <c r="G289" s="7" t="str">
        <f>VLOOKUP(B289,S!$A:$D,3,FALSE)</f>
        <v>H</v>
      </c>
      <c r="H289" s="74"/>
      <c r="I289" s="74">
        <f>J291</f>
        <v>4.93</v>
      </c>
      <c r="J289" s="53"/>
      <c r="K289" s="52"/>
      <c r="L289" s="74">
        <f>VLOOKUP(B289,S!$A:$D,4,FALSE)</f>
        <v>4.93</v>
      </c>
      <c r="M289" s="7" t="str">
        <f>IF(ROUND((L289-I289),2)=0,"OK, confere com a tabela.",IF(ROUND((L289-I289),2)&lt;0,"ACIMA ("&amp;TEXT(ROUND(I289*100/L289,4),"0,0000")&amp;" %) da tabela.","ABAIXO ("&amp;TEXT(ROUND(I289*100/L289,4),"0,0000")&amp;" %) da tabela."))</f>
        <v>OK, confere com a tabela.</v>
      </c>
    </row>
    <row r="290" spans="1:13" ht="15" customHeight="1" x14ac:dyDescent="0.25">
      <c r="A290" s="54" t="s">
        <v>433</v>
      </c>
      <c r="B290" s="67">
        <v>4222</v>
      </c>
      <c r="C290" s="55" t="str">
        <f>VLOOKUP(B290,IF(A290="COMPOSICAO",S!$A:$D,I!$A:$D),2,FALSE)</f>
        <v>GASOLINA COMUM</v>
      </c>
      <c r="D290" s="55"/>
      <c r="E290" s="55"/>
      <c r="F290" s="55"/>
      <c r="G290" s="54" t="str">
        <f>VLOOKUP(B290,IF(A290="COMPOSICAO",S!$A:$D,I!$A:$D),3,FALSE)</f>
        <v>L</v>
      </c>
      <c r="H290" s="81">
        <v>1.03</v>
      </c>
      <c r="I290" s="56">
        <f>IF(A290="COMPOSICAO",VLOOKUP("TOTAL - "&amp;B290,COMPOSICAO_AUX_4!$A:$J,10,FALSE),VLOOKUP(B290,I!$A:$D,4,FALSE))</f>
        <v>4.79</v>
      </c>
      <c r="J290" s="60">
        <f>TRUNC(H290*I290,2)</f>
        <v>4.93</v>
      </c>
      <c r="K290" s="59"/>
    </row>
    <row r="291" spans="1:13" ht="15" customHeight="1" x14ac:dyDescent="0.25">
      <c r="A291" s="76" t="s">
        <v>742</v>
      </c>
      <c r="B291" s="77"/>
      <c r="C291" s="77"/>
      <c r="D291" s="77"/>
      <c r="E291" s="77"/>
      <c r="F291" s="77"/>
      <c r="G291" s="78"/>
      <c r="H291" s="79"/>
      <c r="I291" s="80"/>
      <c r="J291" s="60">
        <f>SUM(J289:K290)</f>
        <v>4.93</v>
      </c>
      <c r="K291" s="59"/>
    </row>
    <row r="292" spans="1:13" ht="15" customHeight="1" x14ac:dyDescent="0.25">
      <c r="A292" s="4"/>
      <c r="B292" s="4"/>
      <c r="C292" s="4"/>
      <c r="D292" s="4"/>
      <c r="E292" s="4"/>
      <c r="F292" s="4"/>
      <c r="G292" s="4"/>
      <c r="H292" s="4"/>
      <c r="I292" s="4"/>
      <c r="J292" s="4"/>
      <c r="K292" s="4"/>
    </row>
    <row r="293" spans="1:13" ht="15" customHeight="1" x14ac:dyDescent="0.25">
      <c r="A293" s="22" t="s">
        <v>429</v>
      </c>
      <c r="B293" s="22" t="s">
        <v>32</v>
      </c>
      <c r="C293" s="46" t="s">
        <v>8</v>
      </c>
      <c r="D293" s="47"/>
      <c r="E293" s="47"/>
      <c r="F293" s="47"/>
      <c r="G293" s="7" t="s">
        <v>33</v>
      </c>
      <c r="H293" s="7" t="s">
        <v>430</v>
      </c>
      <c r="I293" s="7" t="s">
        <v>431</v>
      </c>
      <c r="J293" s="34" t="s">
        <v>10</v>
      </c>
      <c r="K293" s="33"/>
    </row>
    <row r="294" spans="1:13" ht="30" customHeight="1" x14ac:dyDescent="0.25">
      <c r="A294" s="7" t="s">
        <v>622</v>
      </c>
      <c r="B294" s="71">
        <v>95332</v>
      </c>
      <c r="C294" s="73" t="str">
        <f>VLOOKUP(B294,S!$A:$D,2,FALSE)</f>
        <v>CURSO DE CAPACITAÇÃO PARA ELETRICISTA (ENCARGOS COMPLEMENTARES) - HORISTA</v>
      </c>
      <c r="D294" s="73"/>
      <c r="E294" s="73"/>
      <c r="F294" s="72"/>
      <c r="G294" s="7" t="str">
        <f>VLOOKUP(B294,S!$A:$D,3,FALSE)</f>
        <v>H</v>
      </c>
      <c r="H294" s="74"/>
      <c r="I294" s="74">
        <f>J296</f>
        <v>0.68</v>
      </c>
      <c r="J294" s="53"/>
      <c r="K294" s="52"/>
      <c r="L294" s="74">
        <f>VLOOKUP(B294,S!$A:$D,4,FALSE)</f>
        <v>0.68</v>
      </c>
      <c r="M294" s="7" t="str">
        <f>IF(ROUND((L294-I294),2)=0,"OK, confere com a tabela.",IF(ROUND((L294-I294),2)&lt;0,"ACIMA ("&amp;TEXT(ROUND(I294*100/L294,4),"0,0000")&amp;" %) da tabela.","ABAIXO ("&amp;TEXT(ROUND(I294*100/L294,4),"0,0000")&amp;" %) da tabela."))</f>
        <v>OK, confere com a tabela.</v>
      </c>
    </row>
    <row r="295" spans="1:13" ht="15" customHeight="1" x14ac:dyDescent="0.25">
      <c r="A295" s="54" t="s">
        <v>433</v>
      </c>
      <c r="B295" s="67">
        <v>2436</v>
      </c>
      <c r="C295" s="55" t="str">
        <f>VLOOKUP(B295,IF(A295="COMPOSICAO",S!$A:$D,I!$A:$D),2,FALSE)</f>
        <v>ELETRICISTA (HORISTA)</v>
      </c>
      <c r="D295" s="55"/>
      <c r="E295" s="55"/>
      <c r="F295" s="55"/>
      <c r="G295" s="54" t="str">
        <f>VLOOKUP(B295,IF(A295="COMPOSICAO",S!$A:$D,I!$A:$D),3,FALSE)</f>
        <v>H</v>
      </c>
      <c r="H295" s="81">
        <v>3.916E-2</v>
      </c>
      <c r="I295" s="56">
        <f>IF(A295="COMPOSICAO",VLOOKUP("TOTAL - "&amp;B295,COMPOSICAO_AUX_4!$A:$J,10,FALSE),VLOOKUP(B295,I!$A:$D,4,FALSE))</f>
        <v>17.399999999999999</v>
      </c>
      <c r="J295" s="60">
        <f>TRUNC(H295*I295,2)</f>
        <v>0.68</v>
      </c>
      <c r="K295" s="59"/>
    </row>
    <row r="296" spans="1:13" ht="15" customHeight="1" x14ac:dyDescent="0.25">
      <c r="A296" s="76" t="s">
        <v>773</v>
      </c>
      <c r="B296" s="77"/>
      <c r="C296" s="77"/>
      <c r="D296" s="77"/>
      <c r="E296" s="77"/>
      <c r="F296" s="77"/>
      <c r="G296" s="78"/>
      <c r="H296" s="79"/>
      <c r="I296" s="80"/>
      <c r="J296" s="60">
        <f>SUM(J294:K295)</f>
        <v>0.68</v>
      </c>
      <c r="K296" s="59"/>
    </row>
    <row r="297" spans="1:13" ht="15" customHeight="1" x14ac:dyDescent="0.25">
      <c r="A297" s="4"/>
      <c r="B297" s="4"/>
      <c r="C297" s="4"/>
      <c r="D297" s="4"/>
      <c r="E297" s="4"/>
      <c r="F297" s="4"/>
      <c r="G297" s="4"/>
      <c r="H297" s="4"/>
      <c r="I297" s="4"/>
      <c r="J297" s="4"/>
      <c r="K297" s="4"/>
    </row>
    <row r="298" spans="1:13" ht="15" customHeight="1" x14ac:dyDescent="0.25">
      <c r="A298" s="22" t="s">
        <v>429</v>
      </c>
      <c r="B298" s="22" t="s">
        <v>32</v>
      </c>
      <c r="C298" s="46" t="s">
        <v>8</v>
      </c>
      <c r="D298" s="47"/>
      <c r="E298" s="47"/>
      <c r="F298" s="47"/>
      <c r="G298" s="7" t="s">
        <v>33</v>
      </c>
      <c r="H298" s="7" t="s">
        <v>430</v>
      </c>
      <c r="I298" s="7" t="s">
        <v>431</v>
      </c>
      <c r="J298" s="34" t="s">
        <v>10</v>
      </c>
      <c r="K298" s="33"/>
    </row>
    <row r="299" spans="1:13" ht="30" customHeight="1" x14ac:dyDescent="0.25">
      <c r="A299" s="7" t="s">
        <v>622</v>
      </c>
      <c r="B299" s="71">
        <v>95316</v>
      </c>
      <c r="C299" s="73" t="str">
        <f>VLOOKUP(B299,S!$A:$D,2,FALSE)</f>
        <v>CURSO DE CAPACITAÇÃO PARA AUXILIAR DE ELETRICISTA (ENCARGOS COMPLEMENTARES) - HORISTA</v>
      </c>
      <c r="D299" s="73"/>
      <c r="E299" s="73"/>
      <c r="F299" s="72"/>
      <c r="G299" s="7" t="str">
        <f>VLOOKUP(B299,S!$A:$D,3,FALSE)</f>
        <v>H</v>
      </c>
      <c r="H299" s="74"/>
      <c r="I299" s="74">
        <f>J301</f>
        <v>0.47</v>
      </c>
      <c r="J299" s="53"/>
      <c r="K299" s="52"/>
      <c r="L299" s="74">
        <f>VLOOKUP(B299,S!$A:$D,4,FALSE)</f>
        <v>0.47</v>
      </c>
      <c r="M299" s="7" t="str">
        <f>IF(ROUND((L299-I299),2)=0,"OK, confere com a tabela.",IF(ROUND((L299-I299),2)&lt;0,"ACIMA ("&amp;TEXT(ROUND(I299*100/L299,4),"0,0000")&amp;" %) da tabela.","ABAIXO ("&amp;TEXT(ROUND(I299*100/L299,4),"0,0000")&amp;" %) da tabela."))</f>
        <v>OK, confere com a tabela.</v>
      </c>
    </row>
    <row r="300" spans="1:13" ht="15" customHeight="1" x14ac:dyDescent="0.25">
      <c r="A300" s="54" t="s">
        <v>433</v>
      </c>
      <c r="B300" s="67">
        <v>247</v>
      </c>
      <c r="C300" s="55" t="str">
        <f>VLOOKUP(B300,IF(A300="COMPOSICAO",S!$A:$D,I!$A:$D),2,FALSE)</f>
        <v>AJUDANTE DE ELETRICISTA (HORISTA)</v>
      </c>
      <c r="D300" s="55"/>
      <c r="E300" s="55"/>
      <c r="F300" s="55"/>
      <c r="G300" s="54" t="str">
        <f>VLOOKUP(B300,IF(A300="COMPOSICAO",S!$A:$D,I!$A:$D),3,FALSE)</f>
        <v>H</v>
      </c>
      <c r="H300" s="81">
        <v>3.916E-2</v>
      </c>
      <c r="I300" s="56">
        <f>IF(A300="COMPOSICAO",VLOOKUP("TOTAL - "&amp;B300,COMPOSICAO_AUX_4!$A:$J,10,FALSE),VLOOKUP(B300,I!$A:$D,4,FALSE))</f>
        <v>12.03</v>
      </c>
      <c r="J300" s="60">
        <f>TRUNC(H300*I300,2)</f>
        <v>0.47</v>
      </c>
      <c r="K300" s="59"/>
    </row>
    <row r="301" spans="1:13" ht="15" customHeight="1" x14ac:dyDescent="0.25">
      <c r="A301" s="76" t="s">
        <v>772</v>
      </c>
      <c r="B301" s="77"/>
      <c r="C301" s="77"/>
      <c r="D301" s="77"/>
      <c r="E301" s="77"/>
      <c r="F301" s="77"/>
      <c r="G301" s="78"/>
      <c r="H301" s="79"/>
      <c r="I301" s="80"/>
      <c r="J301" s="60">
        <f>SUM(J299:K300)</f>
        <v>0.47</v>
      </c>
      <c r="K301" s="59"/>
    </row>
    <row r="302" spans="1:13" ht="15" customHeight="1" x14ac:dyDescent="0.25">
      <c r="A302" s="4"/>
      <c r="B302" s="4"/>
      <c r="C302" s="4"/>
      <c r="D302" s="4"/>
      <c r="E302" s="4"/>
      <c r="F302" s="4"/>
      <c r="G302" s="4"/>
      <c r="H302" s="4"/>
      <c r="I302" s="4"/>
      <c r="J302" s="4"/>
      <c r="K302" s="4"/>
    </row>
    <row r="303" spans="1:13" ht="15" customHeight="1" x14ac:dyDescent="0.25">
      <c r="A303" s="22" t="s">
        <v>429</v>
      </c>
      <c r="B303" s="22" t="s">
        <v>32</v>
      </c>
      <c r="C303" s="46" t="s">
        <v>8</v>
      </c>
      <c r="D303" s="47"/>
      <c r="E303" s="47"/>
      <c r="F303" s="47"/>
      <c r="G303" s="7" t="s">
        <v>33</v>
      </c>
      <c r="H303" s="7" t="s">
        <v>430</v>
      </c>
      <c r="I303" s="7" t="s">
        <v>431</v>
      </c>
      <c r="J303" s="34" t="s">
        <v>10</v>
      </c>
      <c r="K303" s="33"/>
    </row>
    <row r="304" spans="1:13" ht="30" customHeight="1" x14ac:dyDescent="0.25">
      <c r="A304" s="7" t="s">
        <v>622</v>
      </c>
      <c r="B304" s="71">
        <v>95358</v>
      </c>
      <c r="C304" s="73" t="str">
        <f>VLOOKUP(B304,S!$A:$D,2,FALSE)</f>
        <v>CURSO DE CAPACITAÇÃO PARA OPERADOR DE GUINCHO (ENCARGOS COMPLEMENTARES) - HORISTA</v>
      </c>
      <c r="D304" s="73"/>
      <c r="E304" s="73"/>
      <c r="F304" s="72"/>
      <c r="G304" s="7" t="str">
        <f>VLOOKUP(B304,S!$A:$D,3,FALSE)</f>
        <v>H</v>
      </c>
      <c r="H304" s="74"/>
      <c r="I304" s="74">
        <f>J306</f>
        <v>0.22</v>
      </c>
      <c r="J304" s="53"/>
      <c r="K304" s="52"/>
      <c r="L304" s="74">
        <f>VLOOKUP(B304,S!$A:$D,4,FALSE)</f>
        <v>0.22</v>
      </c>
      <c r="M304" s="7" t="str">
        <f>IF(ROUND((L304-I304),2)=0,"OK, confere com a tabela.",IF(ROUND((L304-I304),2)&lt;0,"ACIMA ("&amp;TEXT(ROUND(I304*100/L304,4),"0,0000")&amp;" %) da tabela.","ABAIXO ("&amp;TEXT(ROUND(I304*100/L304,4),"0,0000")&amp;" %) da tabela."))</f>
        <v>OK, confere com a tabela.</v>
      </c>
    </row>
    <row r="305" spans="1:13" ht="15" customHeight="1" x14ac:dyDescent="0.25">
      <c r="A305" s="54" t="s">
        <v>433</v>
      </c>
      <c r="B305" s="67">
        <v>4253</v>
      </c>
      <c r="C305" s="55" t="str">
        <f>VLOOKUP(B305,IF(A305="COMPOSICAO",S!$A:$D,I!$A:$D),2,FALSE)</f>
        <v>OPERADOR DE GUINCHO OU GUINCHEIRO</v>
      </c>
      <c r="D305" s="55"/>
      <c r="E305" s="55"/>
      <c r="F305" s="55"/>
      <c r="G305" s="54" t="str">
        <f>VLOOKUP(B305,IF(A305="COMPOSICAO",S!$A:$D,I!$A:$D),3,FALSE)</f>
        <v>H</v>
      </c>
      <c r="H305" s="81">
        <v>1.7180000000000001E-2</v>
      </c>
      <c r="I305" s="56">
        <f>IF(A305="COMPOSICAO",VLOOKUP("TOTAL - "&amp;B305,COMPOSICAO_AUX_4!$A:$J,10,FALSE),VLOOKUP(B305,I!$A:$D,4,FALSE))</f>
        <v>13.19</v>
      </c>
      <c r="J305" s="60">
        <f>TRUNC(H305*I305,2)</f>
        <v>0.22</v>
      </c>
      <c r="K305" s="59"/>
    </row>
    <row r="306" spans="1:13" ht="15" customHeight="1" x14ac:dyDescent="0.25">
      <c r="A306" s="76" t="s">
        <v>805</v>
      </c>
      <c r="B306" s="77"/>
      <c r="C306" s="77"/>
      <c r="D306" s="77"/>
      <c r="E306" s="77"/>
      <c r="F306" s="77"/>
      <c r="G306" s="78"/>
      <c r="H306" s="79"/>
      <c r="I306" s="80"/>
      <c r="J306" s="60">
        <f>SUM(J304:K305)</f>
        <v>0.22</v>
      </c>
      <c r="K306" s="59"/>
    </row>
    <row r="307" spans="1:13" ht="15" customHeight="1" x14ac:dyDescent="0.25">
      <c r="A307" s="4"/>
      <c r="B307" s="4"/>
      <c r="C307" s="4"/>
      <c r="D307" s="4"/>
      <c r="E307" s="4"/>
      <c r="F307" s="4"/>
      <c r="G307" s="4"/>
      <c r="H307" s="4"/>
      <c r="I307" s="4"/>
      <c r="J307" s="4"/>
      <c r="K307" s="4"/>
    </row>
    <row r="308" spans="1:13" ht="15" customHeight="1" x14ac:dyDescent="0.25">
      <c r="A308" s="22" t="s">
        <v>429</v>
      </c>
      <c r="B308" s="22" t="s">
        <v>32</v>
      </c>
      <c r="C308" s="46" t="s">
        <v>8</v>
      </c>
      <c r="D308" s="47"/>
      <c r="E308" s="47"/>
      <c r="F308" s="47"/>
      <c r="G308" s="7" t="s">
        <v>33</v>
      </c>
      <c r="H308" s="7" t="s">
        <v>430</v>
      </c>
      <c r="I308" s="7" t="s">
        <v>431</v>
      </c>
      <c r="J308" s="34" t="s">
        <v>10</v>
      </c>
      <c r="K308" s="33"/>
    </row>
    <row r="309" spans="1:13" ht="30" customHeight="1" x14ac:dyDescent="0.25">
      <c r="A309" s="7" t="s">
        <v>622</v>
      </c>
      <c r="B309" s="71">
        <v>88261</v>
      </c>
      <c r="C309" s="73" t="str">
        <f>VLOOKUP(B309,S!$A:$D,2,FALSE)</f>
        <v>CARPINTEIRO DE ESQUADRIA COM ENCARGOS COMPLEMENTARES</v>
      </c>
      <c r="D309" s="73"/>
      <c r="E309" s="73"/>
      <c r="F309" s="72"/>
      <c r="G309" s="7" t="str">
        <f>VLOOKUP(B309,S!$A:$D,3,FALSE)</f>
        <v>H</v>
      </c>
      <c r="H309" s="74"/>
      <c r="I309" s="74">
        <f>J318</f>
        <v>24.449999999999996</v>
      </c>
      <c r="J309" s="53"/>
      <c r="K309" s="52"/>
      <c r="L309" s="74">
        <f>VLOOKUP(B309,S!$A:$D,4,FALSE)</f>
        <v>24.45</v>
      </c>
      <c r="M309" s="7" t="str">
        <f>IF(ROUND((L309-I309),2)=0,"OK, confere com a tabela.",IF(ROUND((L309-I309),2)&lt;0,"ACIMA ("&amp;TEXT(ROUND(I309*100/L309,4),"0,0000")&amp;" %) da tabela.","ABAIXO ("&amp;TEXT(ROUND(I309*100/L309,4),"0,0000")&amp;" %) da tabela."))</f>
        <v>OK, confere com a tabela.</v>
      </c>
    </row>
    <row r="310" spans="1:13" ht="15" customHeight="1" x14ac:dyDescent="0.25">
      <c r="A310" s="54" t="s">
        <v>433</v>
      </c>
      <c r="B310" s="67">
        <v>1214</v>
      </c>
      <c r="C310" s="55" t="str">
        <f>VLOOKUP(B310,IF(A310="COMPOSICAO",S!$A:$D,I!$A:$D),2,FALSE)</f>
        <v>CARPINTEIRO DE ESQUADRIAS (HORISTA)</v>
      </c>
      <c r="D310" s="55"/>
      <c r="E310" s="55"/>
      <c r="F310" s="55"/>
      <c r="G310" s="54" t="str">
        <f>VLOOKUP(B310,IF(A310="COMPOSICAO",S!$A:$D,I!$A:$D),3,FALSE)</f>
        <v>H</v>
      </c>
      <c r="H310" s="81">
        <v>1</v>
      </c>
      <c r="I310" s="56">
        <f>IF(A310="COMPOSICAO",VLOOKUP("TOTAL - "&amp;B310,COMPOSICAO_AUX_4!$A:$J,10,FALSE),VLOOKUP(B310,I!$A:$D,4,FALSE))</f>
        <v>16.38</v>
      </c>
      <c r="J310" s="60">
        <f t="shared" ref="J310:J317" si="6">TRUNC(H310*I310,2)</f>
        <v>16.38</v>
      </c>
      <c r="K310" s="59"/>
    </row>
    <row r="311" spans="1:13" ht="30" customHeight="1" x14ac:dyDescent="0.25">
      <c r="A311" s="54" t="s">
        <v>433</v>
      </c>
      <c r="B311" s="67">
        <v>37370</v>
      </c>
      <c r="C311" s="55" t="str">
        <f>VLOOKUP(B311,IF(A311="COMPOSICAO",S!$A:$D,I!$A:$D),2,FALSE)</f>
        <v>ALIMENTACAO - HORISTA (COLETADO CAIXA - ENCARGOS COMPLEMENTARES)</v>
      </c>
      <c r="D311" s="55"/>
      <c r="E311" s="55"/>
      <c r="F311" s="55"/>
      <c r="G311" s="54" t="str">
        <f>VLOOKUP(B311,IF(A311="COMPOSICAO",S!$A:$D,I!$A:$D),3,FALSE)</f>
        <v>H</v>
      </c>
      <c r="H311" s="81">
        <v>1</v>
      </c>
      <c r="I311" s="56">
        <f>IF(A311="COMPOSICAO",VLOOKUP("TOTAL - "&amp;B311,COMPOSICAO_AUX_4!$A:$J,10,FALSE),VLOOKUP(B311,I!$A:$D,4,FALSE))</f>
        <v>3.29</v>
      </c>
      <c r="J311" s="60">
        <f t="shared" si="6"/>
        <v>3.29</v>
      </c>
      <c r="K311" s="59"/>
    </row>
    <row r="312" spans="1:13" ht="30" customHeight="1" x14ac:dyDescent="0.25">
      <c r="A312" s="54" t="s">
        <v>433</v>
      </c>
      <c r="B312" s="67">
        <v>37371</v>
      </c>
      <c r="C312" s="55" t="str">
        <f>VLOOKUP(B312,IF(A312="COMPOSICAO",S!$A:$D,I!$A:$D),2,FALSE)</f>
        <v>TRANSPORTE - HORISTA (COLETADO CAIXA - ENCARGOS COMPLEMENTARES)</v>
      </c>
      <c r="D312" s="55"/>
      <c r="E312" s="55"/>
      <c r="F312" s="55"/>
      <c r="G312" s="54" t="str">
        <f>VLOOKUP(B312,IF(A312="COMPOSICAO",S!$A:$D,I!$A:$D),3,FALSE)</f>
        <v>H</v>
      </c>
      <c r="H312" s="81">
        <v>1</v>
      </c>
      <c r="I312" s="56">
        <f>IF(A312="COMPOSICAO",VLOOKUP("TOTAL - "&amp;B312,COMPOSICAO_AUX_4!$A:$J,10,FALSE),VLOOKUP(B312,I!$A:$D,4,FALSE))</f>
        <v>1.5</v>
      </c>
      <c r="J312" s="60">
        <f t="shared" si="6"/>
        <v>1.5</v>
      </c>
      <c r="K312" s="59"/>
    </row>
    <row r="313" spans="1:13" ht="30" customHeight="1" x14ac:dyDescent="0.25">
      <c r="A313" s="54" t="s">
        <v>433</v>
      </c>
      <c r="B313" s="67">
        <v>37372</v>
      </c>
      <c r="C313" s="55" t="str">
        <f>VLOOKUP(B313,IF(A313="COMPOSICAO",S!$A:$D,I!$A:$D),2,FALSE)</f>
        <v>EXAMES - HORISTA (COLETADO CAIXA - ENCARGOS COMPLEMENTARES)</v>
      </c>
      <c r="D313" s="55"/>
      <c r="E313" s="55"/>
      <c r="F313" s="55"/>
      <c r="G313" s="54" t="str">
        <f>VLOOKUP(B313,IF(A313="COMPOSICAO",S!$A:$D,I!$A:$D),3,FALSE)</f>
        <v>H</v>
      </c>
      <c r="H313" s="81">
        <v>1</v>
      </c>
      <c r="I313" s="56">
        <f>IF(A313="COMPOSICAO",VLOOKUP("TOTAL - "&amp;B313,COMPOSICAO_AUX_4!$A:$J,10,FALSE),VLOOKUP(B313,I!$A:$D,4,FALSE))</f>
        <v>1.1399999999999999</v>
      </c>
      <c r="J313" s="60">
        <f t="shared" si="6"/>
        <v>1.1399999999999999</v>
      </c>
      <c r="K313" s="59"/>
    </row>
    <row r="314" spans="1:13" ht="30" customHeight="1" x14ac:dyDescent="0.25">
      <c r="A314" s="54" t="s">
        <v>433</v>
      </c>
      <c r="B314" s="67">
        <v>37373</v>
      </c>
      <c r="C314" s="55" t="str">
        <f>VLOOKUP(B314,IF(A314="COMPOSICAO",S!$A:$D,I!$A:$D),2,FALSE)</f>
        <v>SEGURO - HORISTA (COLETADO CAIXA - ENCARGOS COMPLEMENTARES)</v>
      </c>
      <c r="D314" s="55"/>
      <c r="E314" s="55"/>
      <c r="F314" s="55"/>
      <c r="G314" s="54" t="str">
        <f>VLOOKUP(B314,IF(A314="COMPOSICAO",S!$A:$D,I!$A:$D),3,FALSE)</f>
        <v>H</v>
      </c>
      <c r="H314" s="81">
        <v>1</v>
      </c>
      <c r="I314" s="56">
        <f>IF(A314="COMPOSICAO",VLOOKUP("TOTAL - "&amp;B314,COMPOSICAO_AUX_4!$A:$J,10,FALSE),VLOOKUP(B314,I!$A:$D,4,FALSE))</f>
        <v>0.06</v>
      </c>
      <c r="J314" s="60">
        <f t="shared" si="6"/>
        <v>0.06</v>
      </c>
      <c r="K314" s="59"/>
    </row>
    <row r="315" spans="1:13" ht="45" customHeight="1" x14ac:dyDescent="0.25">
      <c r="A315" s="54" t="s">
        <v>433</v>
      </c>
      <c r="B315" s="67">
        <v>43459</v>
      </c>
      <c r="C315" s="55" t="str">
        <f>VLOOKUP(B315,IF(A315="COMPOSICAO",S!$A:$D,I!$A:$D),2,FALSE)</f>
        <v>FERRAMENTAS - FAMILIA CARPINTEIRO DE FORMAS - HORISTA (ENCARGOS COMPLEMENTARES - COLETADO CAIXA)</v>
      </c>
      <c r="D315" s="55"/>
      <c r="E315" s="55"/>
      <c r="F315" s="55"/>
      <c r="G315" s="54" t="str">
        <f>VLOOKUP(B315,IF(A315="COMPOSICAO",S!$A:$D,I!$A:$D),3,FALSE)</f>
        <v>H</v>
      </c>
      <c r="H315" s="81">
        <v>1</v>
      </c>
      <c r="I315" s="56">
        <f>IF(A315="COMPOSICAO",VLOOKUP("TOTAL - "&amp;B315,COMPOSICAO_AUX_4!$A:$J,10,FALSE),VLOOKUP(B315,I!$A:$D,4,FALSE))</f>
        <v>0.49</v>
      </c>
      <c r="J315" s="60">
        <f t="shared" si="6"/>
        <v>0.49</v>
      </c>
      <c r="K315" s="59"/>
    </row>
    <row r="316" spans="1:13" ht="30" customHeight="1" x14ac:dyDescent="0.25">
      <c r="A316" s="54" t="s">
        <v>433</v>
      </c>
      <c r="B316" s="67">
        <v>43483</v>
      </c>
      <c r="C316" s="55" t="str">
        <f>VLOOKUP(B316,IF(A316="COMPOSICAO",S!$A:$D,I!$A:$D),2,FALSE)</f>
        <v>EPI - FAMILIA CARPINTEIRO DE FORMAS - HORISTA (ENCARGOS COMPLEMENTARES - COLETADO CAIXA)</v>
      </c>
      <c r="D316" s="55"/>
      <c r="E316" s="55"/>
      <c r="F316" s="55"/>
      <c r="G316" s="54" t="str">
        <f>VLOOKUP(B316,IF(A316="COMPOSICAO",S!$A:$D,I!$A:$D),3,FALSE)</f>
        <v>H</v>
      </c>
      <c r="H316" s="81">
        <v>1</v>
      </c>
      <c r="I316" s="56">
        <f>IF(A316="COMPOSICAO",VLOOKUP("TOTAL - "&amp;B316,COMPOSICAO_AUX_4!$A:$J,10,FALSE),VLOOKUP(B316,I!$A:$D,4,FALSE))</f>
        <v>1.34</v>
      </c>
      <c r="J316" s="60">
        <f t="shared" si="6"/>
        <v>1.34</v>
      </c>
      <c r="K316" s="59"/>
    </row>
    <row r="317" spans="1:13" ht="30" customHeight="1" x14ac:dyDescent="0.25">
      <c r="A317" s="54" t="s">
        <v>434</v>
      </c>
      <c r="B317" s="67">
        <v>95329</v>
      </c>
      <c r="C317" s="55" t="str">
        <f>VLOOKUP(B317,IF(A317="COMPOSICAO",S!$A:$D,I!$A:$D),2,FALSE)</f>
        <v>CURSO DE CAPACITAÇÃO PARA CARPINTEIRO DE ESQUADRIA (ENCARGOS COMPLEMENTARES) - HORISTA</v>
      </c>
      <c r="D317" s="55"/>
      <c r="E317" s="55"/>
      <c r="F317" s="55"/>
      <c r="G317" s="54" t="str">
        <f>VLOOKUP(B317,IF(A317="COMPOSICAO",S!$A:$D,I!$A:$D),3,FALSE)</f>
        <v>H</v>
      </c>
      <c r="H317" s="81">
        <v>1</v>
      </c>
      <c r="I317" s="56">
        <f>IF(A317="COMPOSICAO",VLOOKUP("TOTAL - "&amp;B317,COMPOSICAO_AUX_4!$A:$J,10,FALSE),VLOOKUP(B317,I!$A:$D,4,FALSE))</f>
        <v>0.25</v>
      </c>
      <c r="J317" s="60">
        <f t="shared" si="6"/>
        <v>0.25</v>
      </c>
      <c r="K317" s="59"/>
    </row>
    <row r="318" spans="1:13" ht="15" customHeight="1" x14ac:dyDescent="0.25">
      <c r="A318" s="76" t="s">
        <v>705</v>
      </c>
      <c r="B318" s="77"/>
      <c r="C318" s="77"/>
      <c r="D318" s="77"/>
      <c r="E318" s="77"/>
      <c r="F318" s="77"/>
      <c r="G318" s="78"/>
      <c r="H318" s="79"/>
      <c r="I318" s="80"/>
      <c r="J318" s="60">
        <f>SUM(J309:K317)</f>
        <v>24.449999999999996</v>
      </c>
      <c r="K318" s="59"/>
    </row>
    <row r="319" spans="1:13" ht="15" customHeight="1" x14ac:dyDescent="0.25">
      <c r="A319" s="4"/>
      <c r="B319" s="4"/>
      <c r="C319" s="4"/>
      <c r="D319" s="4"/>
      <c r="E319" s="4"/>
      <c r="F319" s="4"/>
      <c r="G319" s="4"/>
      <c r="H319" s="4"/>
      <c r="I319" s="4"/>
      <c r="J319" s="4"/>
      <c r="K319" s="4"/>
    </row>
    <row r="320" spans="1:13" ht="15" customHeight="1" x14ac:dyDescent="0.25">
      <c r="A320" s="22" t="s">
        <v>429</v>
      </c>
      <c r="B320" s="22" t="s">
        <v>32</v>
      </c>
      <c r="C320" s="46" t="s">
        <v>8</v>
      </c>
      <c r="D320" s="47"/>
      <c r="E320" s="47"/>
      <c r="F320" s="47"/>
      <c r="G320" s="7" t="s">
        <v>33</v>
      </c>
      <c r="H320" s="7" t="s">
        <v>430</v>
      </c>
      <c r="I320" s="7" t="s">
        <v>431</v>
      </c>
      <c r="J320" s="34" t="s">
        <v>10</v>
      </c>
      <c r="K320" s="33"/>
    </row>
    <row r="321" spans="1:13" ht="30" customHeight="1" x14ac:dyDescent="0.25">
      <c r="A321" s="7" t="s">
        <v>622</v>
      </c>
      <c r="B321" s="71">
        <v>95341</v>
      </c>
      <c r="C321" s="73" t="str">
        <f>VLOOKUP(B321,S!$A:$D,2,FALSE)</f>
        <v>CURSO DE CAPACITAÇÃO PARA MARMORISTA/GRANITEIRO (ENCARGOS COMPLEMENTARES) - HORISTA</v>
      </c>
      <c r="D321" s="73"/>
      <c r="E321" s="73"/>
      <c r="F321" s="72"/>
      <c r="G321" s="7" t="str">
        <f>VLOOKUP(B321,S!$A:$D,3,FALSE)</f>
        <v>H</v>
      </c>
      <c r="H321" s="74"/>
      <c r="I321" s="74">
        <f>J323</f>
        <v>0.26</v>
      </c>
      <c r="J321" s="53"/>
      <c r="K321" s="52"/>
      <c r="L321" s="74">
        <f>VLOOKUP(B321,S!$A:$D,4,FALSE)</f>
        <v>0.26</v>
      </c>
      <c r="M321" s="7" t="str">
        <f>IF(ROUND((L321-I321),2)=0,"OK, confere com a tabela.",IF(ROUND((L321-I321),2)&lt;0,"ACIMA ("&amp;TEXT(ROUND(I321*100/L321,4),"0,0000")&amp;" %) da tabela.","ABAIXO ("&amp;TEXT(ROUND(I321*100/L321,4),"0,0000")&amp;" %) da tabela."))</f>
        <v>OK, confere com a tabela.</v>
      </c>
    </row>
    <row r="322" spans="1:13" ht="15" customHeight="1" x14ac:dyDescent="0.25">
      <c r="A322" s="54" t="s">
        <v>433</v>
      </c>
      <c r="B322" s="67">
        <v>4755</v>
      </c>
      <c r="C322" s="55" t="str">
        <f>VLOOKUP(B322,IF(A322="COMPOSICAO",S!$A:$D,I!$A:$D),2,FALSE)</f>
        <v>MARMORISTA / GRANITEIRO (HORISTA)</v>
      </c>
      <c r="D322" s="55"/>
      <c r="E322" s="55"/>
      <c r="F322" s="55"/>
      <c r="G322" s="54" t="str">
        <f>VLOOKUP(B322,IF(A322="COMPOSICAO",S!$A:$D,I!$A:$D),3,FALSE)</f>
        <v>H</v>
      </c>
      <c r="H322" s="81">
        <v>1.549E-2</v>
      </c>
      <c r="I322" s="56">
        <f>IF(A322="COMPOSICAO",VLOOKUP("TOTAL - "&amp;B322,COMPOSICAO_AUX_4!$A:$J,10,FALSE),VLOOKUP(B322,I!$A:$D,4,FALSE))</f>
        <v>17.399999999999999</v>
      </c>
      <c r="J322" s="60">
        <f>TRUNC(H322*I322,2)</f>
        <v>0.26</v>
      </c>
      <c r="K322" s="59"/>
    </row>
    <row r="323" spans="1:13" ht="15" customHeight="1" x14ac:dyDescent="0.25">
      <c r="A323" s="76" t="s">
        <v>757</v>
      </c>
      <c r="B323" s="77"/>
      <c r="C323" s="77"/>
      <c r="D323" s="77"/>
      <c r="E323" s="77"/>
      <c r="F323" s="77"/>
      <c r="G323" s="78"/>
      <c r="H323" s="79"/>
      <c r="I323" s="80"/>
      <c r="J323" s="60">
        <f>SUM(J321:K322)</f>
        <v>0.26</v>
      </c>
      <c r="K323" s="59"/>
    </row>
    <row r="324" spans="1:13" ht="15" customHeight="1" x14ac:dyDescent="0.25">
      <c r="A324" s="4"/>
      <c r="B324" s="4"/>
      <c r="C324" s="4"/>
      <c r="D324" s="4"/>
      <c r="E324" s="4"/>
      <c r="F324" s="4"/>
      <c r="G324" s="4"/>
      <c r="H324" s="4"/>
      <c r="I324" s="4"/>
      <c r="J324" s="4"/>
      <c r="K324" s="4"/>
    </row>
    <row r="325" spans="1:13" ht="15" customHeight="1" x14ac:dyDescent="0.25">
      <c r="A325" s="22" t="s">
        <v>429</v>
      </c>
      <c r="B325" s="22" t="s">
        <v>32</v>
      </c>
      <c r="C325" s="46" t="s">
        <v>8</v>
      </c>
      <c r="D325" s="47"/>
      <c r="E325" s="47"/>
      <c r="F325" s="47"/>
      <c r="G325" s="7" t="s">
        <v>33</v>
      </c>
      <c r="H325" s="7" t="s">
        <v>430</v>
      </c>
      <c r="I325" s="7" t="s">
        <v>431</v>
      </c>
      <c r="J325" s="34" t="s">
        <v>10</v>
      </c>
      <c r="K325" s="33"/>
    </row>
    <row r="326" spans="1:13" ht="30" customHeight="1" x14ac:dyDescent="0.25">
      <c r="A326" s="7" t="s">
        <v>622</v>
      </c>
      <c r="B326" s="71">
        <v>88267</v>
      </c>
      <c r="C326" s="73" t="str">
        <f>VLOOKUP(B326,S!$A:$D,2,FALSE)</f>
        <v>ENCANADOR OU BOMBEIRO HIDRÁULICO COM ENCARGOS COMPLEMENTARES</v>
      </c>
      <c r="D326" s="73"/>
      <c r="E326" s="73"/>
      <c r="F326" s="72"/>
      <c r="G326" s="7" t="str">
        <f>VLOOKUP(B326,S!$A:$D,3,FALSE)</f>
        <v>H</v>
      </c>
      <c r="H326" s="74"/>
      <c r="I326" s="74">
        <f>J335</f>
        <v>25.04</v>
      </c>
      <c r="J326" s="53"/>
      <c r="K326" s="52"/>
      <c r="L326" s="74">
        <f>VLOOKUP(B326,S!$A:$D,4,FALSE)</f>
        <v>25.04</v>
      </c>
      <c r="M326" s="7" t="str">
        <f>IF(ROUND((L326-I326),2)=0,"OK, confere com a tabela.",IF(ROUND((L326-I326),2)&lt;0,"ACIMA ("&amp;TEXT(ROUND(I326*100/L326,4),"0,0000")&amp;" %) da tabela.","ABAIXO ("&amp;TEXT(ROUND(I326*100/L326,4),"0,0000")&amp;" %) da tabela."))</f>
        <v>OK, confere com a tabela.</v>
      </c>
    </row>
    <row r="327" spans="1:13" ht="15" customHeight="1" x14ac:dyDescent="0.25">
      <c r="A327" s="54" t="s">
        <v>433</v>
      </c>
      <c r="B327" s="67">
        <v>2696</v>
      </c>
      <c r="C327" s="55" t="str">
        <f>VLOOKUP(B327,IF(A327="COMPOSICAO",S!$A:$D,I!$A:$D),2,FALSE)</f>
        <v>ENCANADOR OU BOMBEIRO HIDRAULICO (HORISTA)</v>
      </c>
      <c r="D327" s="55"/>
      <c r="E327" s="55"/>
      <c r="F327" s="55"/>
      <c r="G327" s="54" t="str">
        <f>VLOOKUP(B327,IF(A327="COMPOSICAO",S!$A:$D,I!$A:$D),3,FALSE)</f>
        <v>H</v>
      </c>
      <c r="H327" s="81">
        <v>1</v>
      </c>
      <c r="I327" s="56">
        <f>IF(A327="COMPOSICAO",VLOOKUP("TOTAL - "&amp;B327,COMPOSICAO_AUX_4!$A:$J,10,FALSE),VLOOKUP(B327,I!$A:$D,4,FALSE))</f>
        <v>17.399999999999999</v>
      </c>
      <c r="J327" s="60">
        <f t="shared" ref="J327:J334" si="7">TRUNC(H327*I327,2)</f>
        <v>17.399999999999999</v>
      </c>
      <c r="K327" s="59"/>
    </row>
    <row r="328" spans="1:13" ht="30" customHeight="1" x14ac:dyDescent="0.25">
      <c r="A328" s="54" t="s">
        <v>433</v>
      </c>
      <c r="B328" s="67">
        <v>37370</v>
      </c>
      <c r="C328" s="55" t="str">
        <f>VLOOKUP(B328,IF(A328="COMPOSICAO",S!$A:$D,I!$A:$D),2,FALSE)</f>
        <v>ALIMENTACAO - HORISTA (COLETADO CAIXA - ENCARGOS COMPLEMENTARES)</v>
      </c>
      <c r="D328" s="55"/>
      <c r="E328" s="55"/>
      <c r="F328" s="55"/>
      <c r="G328" s="54" t="str">
        <f>VLOOKUP(B328,IF(A328="COMPOSICAO",S!$A:$D,I!$A:$D),3,FALSE)</f>
        <v>H</v>
      </c>
      <c r="H328" s="81">
        <v>1</v>
      </c>
      <c r="I328" s="56">
        <f>IF(A328="COMPOSICAO",VLOOKUP("TOTAL - "&amp;B328,COMPOSICAO_AUX_4!$A:$J,10,FALSE),VLOOKUP(B328,I!$A:$D,4,FALSE))</f>
        <v>3.29</v>
      </c>
      <c r="J328" s="60">
        <f t="shared" si="7"/>
        <v>3.29</v>
      </c>
      <c r="K328" s="59"/>
    </row>
    <row r="329" spans="1:13" ht="30" customHeight="1" x14ac:dyDescent="0.25">
      <c r="A329" s="54" t="s">
        <v>433</v>
      </c>
      <c r="B329" s="67">
        <v>37371</v>
      </c>
      <c r="C329" s="55" t="str">
        <f>VLOOKUP(B329,IF(A329="COMPOSICAO",S!$A:$D,I!$A:$D),2,FALSE)</f>
        <v>TRANSPORTE - HORISTA (COLETADO CAIXA - ENCARGOS COMPLEMENTARES)</v>
      </c>
      <c r="D329" s="55"/>
      <c r="E329" s="55"/>
      <c r="F329" s="55"/>
      <c r="G329" s="54" t="str">
        <f>VLOOKUP(B329,IF(A329="COMPOSICAO",S!$A:$D,I!$A:$D),3,FALSE)</f>
        <v>H</v>
      </c>
      <c r="H329" s="81">
        <v>1</v>
      </c>
      <c r="I329" s="56">
        <f>IF(A329="COMPOSICAO",VLOOKUP("TOTAL - "&amp;B329,COMPOSICAO_AUX_4!$A:$J,10,FALSE),VLOOKUP(B329,I!$A:$D,4,FALSE))</f>
        <v>1.5</v>
      </c>
      <c r="J329" s="60">
        <f t="shared" si="7"/>
        <v>1.5</v>
      </c>
      <c r="K329" s="59"/>
    </row>
    <row r="330" spans="1:13" ht="30" customHeight="1" x14ac:dyDescent="0.25">
      <c r="A330" s="54" t="s">
        <v>433</v>
      </c>
      <c r="B330" s="67">
        <v>37372</v>
      </c>
      <c r="C330" s="55" t="str">
        <f>VLOOKUP(B330,IF(A330="COMPOSICAO",S!$A:$D,I!$A:$D),2,FALSE)</f>
        <v>EXAMES - HORISTA (COLETADO CAIXA - ENCARGOS COMPLEMENTARES)</v>
      </c>
      <c r="D330" s="55"/>
      <c r="E330" s="55"/>
      <c r="F330" s="55"/>
      <c r="G330" s="54" t="str">
        <f>VLOOKUP(B330,IF(A330="COMPOSICAO",S!$A:$D,I!$A:$D),3,FALSE)</f>
        <v>H</v>
      </c>
      <c r="H330" s="81">
        <v>1</v>
      </c>
      <c r="I330" s="56">
        <f>IF(A330="COMPOSICAO",VLOOKUP("TOTAL - "&amp;B330,COMPOSICAO_AUX_4!$A:$J,10,FALSE),VLOOKUP(B330,I!$A:$D,4,FALSE))</f>
        <v>1.1399999999999999</v>
      </c>
      <c r="J330" s="60">
        <f t="shared" si="7"/>
        <v>1.1399999999999999</v>
      </c>
      <c r="K330" s="59"/>
    </row>
    <row r="331" spans="1:13" ht="30" customHeight="1" x14ac:dyDescent="0.25">
      <c r="A331" s="54" t="s">
        <v>433</v>
      </c>
      <c r="B331" s="67">
        <v>37373</v>
      </c>
      <c r="C331" s="55" t="str">
        <f>VLOOKUP(B331,IF(A331="COMPOSICAO",S!$A:$D,I!$A:$D),2,FALSE)</f>
        <v>SEGURO - HORISTA (COLETADO CAIXA - ENCARGOS COMPLEMENTARES)</v>
      </c>
      <c r="D331" s="55"/>
      <c r="E331" s="55"/>
      <c r="F331" s="55"/>
      <c r="G331" s="54" t="str">
        <f>VLOOKUP(B331,IF(A331="COMPOSICAO",S!$A:$D,I!$A:$D),3,FALSE)</f>
        <v>H</v>
      </c>
      <c r="H331" s="81">
        <v>1</v>
      </c>
      <c r="I331" s="56">
        <f>IF(A331="COMPOSICAO",VLOOKUP("TOTAL - "&amp;B331,COMPOSICAO_AUX_4!$A:$J,10,FALSE),VLOOKUP(B331,I!$A:$D,4,FALSE))</f>
        <v>0.06</v>
      </c>
      <c r="J331" s="60">
        <f t="shared" si="7"/>
        <v>0.06</v>
      </c>
      <c r="K331" s="59"/>
    </row>
    <row r="332" spans="1:13" ht="30" customHeight="1" x14ac:dyDescent="0.25">
      <c r="A332" s="54" t="s">
        <v>433</v>
      </c>
      <c r="B332" s="67">
        <v>43461</v>
      </c>
      <c r="C332" s="55" t="str">
        <f>VLOOKUP(B332,IF(A332="COMPOSICAO",S!$A:$D,I!$A:$D),2,FALSE)</f>
        <v>FERRAMENTAS - FAMILIA ENCANADOR - HORISTA (ENCARGOS COMPLEMENTARES - COLETADO CAIXA)</v>
      </c>
      <c r="D332" s="55"/>
      <c r="E332" s="55"/>
      <c r="F332" s="55"/>
      <c r="G332" s="54" t="str">
        <f>VLOOKUP(B332,IF(A332="COMPOSICAO",S!$A:$D,I!$A:$D),3,FALSE)</f>
        <v>H</v>
      </c>
      <c r="H332" s="81">
        <v>1</v>
      </c>
      <c r="I332" s="56">
        <f>IF(A332="COMPOSICAO",VLOOKUP("TOTAL - "&amp;B332,COMPOSICAO_AUX_4!$A:$J,10,FALSE),VLOOKUP(B332,I!$A:$D,4,FALSE))</f>
        <v>0.32</v>
      </c>
      <c r="J332" s="60">
        <f t="shared" si="7"/>
        <v>0.32</v>
      </c>
      <c r="K332" s="59"/>
    </row>
    <row r="333" spans="1:13" ht="30" customHeight="1" x14ac:dyDescent="0.25">
      <c r="A333" s="54" t="s">
        <v>433</v>
      </c>
      <c r="B333" s="67">
        <v>43485</v>
      </c>
      <c r="C333" s="55" t="str">
        <f>VLOOKUP(B333,IF(A333="COMPOSICAO",S!$A:$D,I!$A:$D),2,FALSE)</f>
        <v>EPI - FAMILIA ENCANADOR - HORISTA (ENCARGOS COMPLEMENTARES - COLETADO CAIXA)</v>
      </c>
      <c r="D333" s="55"/>
      <c r="E333" s="55"/>
      <c r="F333" s="55"/>
      <c r="G333" s="54" t="str">
        <f>VLOOKUP(B333,IF(A333="COMPOSICAO",S!$A:$D,I!$A:$D),3,FALSE)</f>
        <v>H</v>
      </c>
      <c r="H333" s="81">
        <v>1</v>
      </c>
      <c r="I333" s="56">
        <f>IF(A333="COMPOSICAO",VLOOKUP("TOTAL - "&amp;B333,COMPOSICAO_AUX_4!$A:$J,10,FALSE),VLOOKUP(B333,I!$A:$D,4,FALSE))</f>
        <v>1.01</v>
      </c>
      <c r="J333" s="60">
        <f t="shared" si="7"/>
        <v>1.01</v>
      </c>
      <c r="K333" s="59"/>
    </row>
    <row r="334" spans="1:13" ht="45" customHeight="1" x14ac:dyDescent="0.25">
      <c r="A334" s="54" t="s">
        <v>434</v>
      </c>
      <c r="B334" s="67">
        <v>95335</v>
      </c>
      <c r="C334" s="55" t="str">
        <f>VLOOKUP(B334,IF(A334="COMPOSICAO",S!$A:$D,I!$A:$D),2,FALSE)</f>
        <v>CURSO DE CAPACITAÇÃO PARA ENCANADOR OU BOMBEIRO HIDRÁULICO (ENCARGOS COMPLEMENTARES) - HORISTA</v>
      </c>
      <c r="D334" s="55"/>
      <c r="E334" s="55"/>
      <c r="F334" s="55"/>
      <c r="G334" s="54" t="str">
        <f>VLOOKUP(B334,IF(A334="COMPOSICAO",S!$A:$D,I!$A:$D),3,FALSE)</f>
        <v>H</v>
      </c>
      <c r="H334" s="81">
        <v>1</v>
      </c>
      <c r="I334" s="56">
        <f>IF(A334="COMPOSICAO",VLOOKUP("TOTAL - "&amp;B334,COMPOSICAO_AUX_4!$A:$J,10,FALSE),VLOOKUP(B334,I!$A:$D,4,FALSE))</f>
        <v>0.32</v>
      </c>
      <c r="J334" s="60">
        <f t="shared" si="7"/>
        <v>0.32</v>
      </c>
      <c r="K334" s="59"/>
    </row>
    <row r="335" spans="1:13" ht="15" customHeight="1" x14ac:dyDescent="0.25">
      <c r="A335" s="76" t="s">
        <v>660</v>
      </c>
      <c r="B335" s="77"/>
      <c r="C335" s="77"/>
      <c r="D335" s="77"/>
      <c r="E335" s="77"/>
      <c r="F335" s="77"/>
      <c r="G335" s="78"/>
      <c r="H335" s="79"/>
      <c r="I335" s="80"/>
      <c r="J335" s="60">
        <f>SUM(J326:K334)</f>
        <v>25.04</v>
      </c>
      <c r="K335" s="59"/>
    </row>
    <row r="336" spans="1:13" ht="15" customHeight="1" x14ac:dyDescent="0.25">
      <c r="A336" s="4"/>
      <c r="B336" s="4"/>
      <c r="C336" s="4"/>
      <c r="D336" s="4"/>
      <c r="E336" s="4"/>
      <c r="F336" s="4"/>
      <c r="G336" s="4"/>
      <c r="H336" s="4"/>
      <c r="I336" s="4"/>
      <c r="J336" s="4"/>
      <c r="K336" s="4"/>
    </row>
    <row r="337" spans="1:13" ht="15" customHeight="1" x14ac:dyDescent="0.25">
      <c r="A337" s="22" t="s">
        <v>429</v>
      </c>
      <c r="B337" s="22" t="s">
        <v>32</v>
      </c>
      <c r="C337" s="46" t="s">
        <v>8</v>
      </c>
      <c r="D337" s="47"/>
      <c r="E337" s="47"/>
      <c r="F337" s="47"/>
      <c r="G337" s="7" t="s">
        <v>33</v>
      </c>
      <c r="H337" s="7" t="s">
        <v>430</v>
      </c>
      <c r="I337" s="7" t="s">
        <v>431</v>
      </c>
      <c r="J337" s="34" t="s">
        <v>10</v>
      </c>
      <c r="K337" s="33"/>
    </row>
    <row r="338" spans="1:13" ht="30" customHeight="1" x14ac:dyDescent="0.25">
      <c r="A338" s="7" t="s">
        <v>622</v>
      </c>
      <c r="B338" s="71">
        <v>88274</v>
      </c>
      <c r="C338" s="73" t="str">
        <f>VLOOKUP(B338,S!$A:$D,2,FALSE)</f>
        <v>MARMORISTA/GRANITEIRO COM ENCARGOS COMPLEMENTARES</v>
      </c>
      <c r="D338" s="73"/>
      <c r="E338" s="73"/>
      <c r="F338" s="72"/>
      <c r="G338" s="7" t="str">
        <f>VLOOKUP(B338,S!$A:$D,3,FALSE)</f>
        <v>H</v>
      </c>
      <c r="H338" s="74"/>
      <c r="I338" s="74">
        <f>J347</f>
        <v>25.66</v>
      </c>
      <c r="J338" s="53"/>
      <c r="K338" s="52"/>
      <c r="L338" s="74">
        <f>VLOOKUP(B338,S!$A:$D,4,FALSE)</f>
        <v>25.66</v>
      </c>
      <c r="M338" s="7" t="str">
        <f>IF(ROUND((L338-I338),2)=0,"OK, confere com a tabela.",IF(ROUND((L338-I338),2)&lt;0,"ACIMA ("&amp;TEXT(ROUND(I338*100/L338,4),"0,0000")&amp;" %) da tabela.","ABAIXO ("&amp;TEXT(ROUND(I338*100/L338,4),"0,0000")&amp;" %) da tabela."))</f>
        <v>OK, confere com a tabela.</v>
      </c>
    </row>
    <row r="339" spans="1:13" ht="15" customHeight="1" x14ac:dyDescent="0.25">
      <c r="A339" s="54" t="s">
        <v>433</v>
      </c>
      <c r="B339" s="67">
        <v>4755</v>
      </c>
      <c r="C339" s="55" t="str">
        <f>VLOOKUP(B339,IF(A339="COMPOSICAO",S!$A:$D,I!$A:$D),2,FALSE)</f>
        <v>MARMORISTA / GRANITEIRO (HORISTA)</v>
      </c>
      <c r="D339" s="55"/>
      <c r="E339" s="55"/>
      <c r="F339" s="55"/>
      <c r="G339" s="54" t="str">
        <f>VLOOKUP(B339,IF(A339="COMPOSICAO",S!$A:$D,I!$A:$D),3,FALSE)</f>
        <v>H</v>
      </c>
      <c r="H339" s="81">
        <v>1</v>
      </c>
      <c r="I339" s="56">
        <f>IF(A339="COMPOSICAO",VLOOKUP("TOTAL - "&amp;B339,COMPOSICAO_AUX_4!$A:$J,10,FALSE),VLOOKUP(B339,I!$A:$D,4,FALSE))</f>
        <v>17.399999999999999</v>
      </c>
      <c r="J339" s="60">
        <f t="shared" ref="J339:J346" si="8">TRUNC(H339*I339,2)</f>
        <v>17.399999999999999</v>
      </c>
      <c r="K339" s="59"/>
    </row>
    <row r="340" spans="1:13" ht="30" customHeight="1" x14ac:dyDescent="0.25">
      <c r="A340" s="54" t="s">
        <v>433</v>
      </c>
      <c r="B340" s="67">
        <v>37370</v>
      </c>
      <c r="C340" s="55" t="str">
        <f>VLOOKUP(B340,IF(A340="COMPOSICAO",S!$A:$D,I!$A:$D),2,FALSE)</f>
        <v>ALIMENTACAO - HORISTA (COLETADO CAIXA - ENCARGOS COMPLEMENTARES)</v>
      </c>
      <c r="D340" s="55"/>
      <c r="E340" s="55"/>
      <c r="F340" s="55"/>
      <c r="G340" s="54" t="str">
        <f>VLOOKUP(B340,IF(A340="COMPOSICAO",S!$A:$D,I!$A:$D),3,FALSE)</f>
        <v>H</v>
      </c>
      <c r="H340" s="81">
        <v>1</v>
      </c>
      <c r="I340" s="56">
        <f>IF(A340="COMPOSICAO",VLOOKUP("TOTAL - "&amp;B340,COMPOSICAO_AUX_4!$A:$J,10,FALSE),VLOOKUP(B340,I!$A:$D,4,FALSE))</f>
        <v>3.29</v>
      </c>
      <c r="J340" s="60">
        <f t="shared" si="8"/>
        <v>3.29</v>
      </c>
      <c r="K340" s="59"/>
    </row>
    <row r="341" spans="1:13" ht="30" customHeight="1" x14ac:dyDescent="0.25">
      <c r="A341" s="54" t="s">
        <v>433</v>
      </c>
      <c r="B341" s="67">
        <v>37371</v>
      </c>
      <c r="C341" s="55" t="str">
        <f>VLOOKUP(B341,IF(A341="COMPOSICAO",S!$A:$D,I!$A:$D),2,FALSE)</f>
        <v>TRANSPORTE - HORISTA (COLETADO CAIXA - ENCARGOS COMPLEMENTARES)</v>
      </c>
      <c r="D341" s="55"/>
      <c r="E341" s="55"/>
      <c r="F341" s="55"/>
      <c r="G341" s="54" t="str">
        <f>VLOOKUP(B341,IF(A341="COMPOSICAO",S!$A:$D,I!$A:$D),3,FALSE)</f>
        <v>H</v>
      </c>
      <c r="H341" s="81">
        <v>1</v>
      </c>
      <c r="I341" s="56">
        <f>IF(A341="COMPOSICAO",VLOOKUP("TOTAL - "&amp;B341,COMPOSICAO_AUX_4!$A:$J,10,FALSE),VLOOKUP(B341,I!$A:$D,4,FALSE))</f>
        <v>1.5</v>
      </c>
      <c r="J341" s="60">
        <f t="shared" si="8"/>
        <v>1.5</v>
      </c>
      <c r="K341" s="59"/>
    </row>
    <row r="342" spans="1:13" ht="30" customHeight="1" x14ac:dyDescent="0.25">
      <c r="A342" s="54" t="s">
        <v>433</v>
      </c>
      <c r="B342" s="67">
        <v>37372</v>
      </c>
      <c r="C342" s="55" t="str">
        <f>VLOOKUP(B342,IF(A342="COMPOSICAO",S!$A:$D,I!$A:$D),2,FALSE)</f>
        <v>EXAMES - HORISTA (COLETADO CAIXA - ENCARGOS COMPLEMENTARES)</v>
      </c>
      <c r="D342" s="55"/>
      <c r="E342" s="55"/>
      <c r="F342" s="55"/>
      <c r="G342" s="54" t="str">
        <f>VLOOKUP(B342,IF(A342="COMPOSICAO",S!$A:$D,I!$A:$D),3,FALSE)</f>
        <v>H</v>
      </c>
      <c r="H342" s="81">
        <v>1</v>
      </c>
      <c r="I342" s="56">
        <f>IF(A342="COMPOSICAO",VLOOKUP("TOTAL - "&amp;B342,COMPOSICAO_AUX_4!$A:$J,10,FALSE),VLOOKUP(B342,I!$A:$D,4,FALSE))</f>
        <v>1.1399999999999999</v>
      </c>
      <c r="J342" s="60">
        <f t="shared" si="8"/>
        <v>1.1399999999999999</v>
      </c>
      <c r="K342" s="59"/>
    </row>
    <row r="343" spans="1:13" ht="30" customHeight="1" x14ac:dyDescent="0.25">
      <c r="A343" s="54" t="s">
        <v>433</v>
      </c>
      <c r="B343" s="67">
        <v>37373</v>
      </c>
      <c r="C343" s="55" t="str">
        <f>VLOOKUP(B343,IF(A343="COMPOSICAO",S!$A:$D,I!$A:$D),2,FALSE)</f>
        <v>SEGURO - HORISTA (COLETADO CAIXA - ENCARGOS COMPLEMENTARES)</v>
      </c>
      <c r="D343" s="55"/>
      <c r="E343" s="55"/>
      <c r="F343" s="55"/>
      <c r="G343" s="54" t="str">
        <f>VLOOKUP(B343,IF(A343="COMPOSICAO",S!$A:$D,I!$A:$D),3,FALSE)</f>
        <v>H</v>
      </c>
      <c r="H343" s="81">
        <v>1</v>
      </c>
      <c r="I343" s="56">
        <f>IF(A343="COMPOSICAO",VLOOKUP("TOTAL - "&amp;B343,COMPOSICAO_AUX_4!$A:$J,10,FALSE),VLOOKUP(B343,I!$A:$D,4,FALSE))</f>
        <v>0.06</v>
      </c>
      <c r="J343" s="60">
        <f t="shared" si="8"/>
        <v>0.06</v>
      </c>
      <c r="K343" s="59"/>
    </row>
    <row r="344" spans="1:13" ht="30" customHeight="1" x14ac:dyDescent="0.25">
      <c r="A344" s="54" t="s">
        <v>433</v>
      </c>
      <c r="B344" s="67">
        <v>43465</v>
      </c>
      <c r="C344" s="55" t="str">
        <f>VLOOKUP(B344,IF(A344="COMPOSICAO",S!$A:$D,I!$A:$D),2,FALSE)</f>
        <v>FERRAMENTAS - FAMILIA PEDREIRO - HORISTA (ENCARGOS COMPLEMENTARES - COLETADO CAIXA)</v>
      </c>
      <c r="D344" s="55"/>
      <c r="E344" s="55"/>
      <c r="F344" s="55"/>
      <c r="G344" s="54" t="str">
        <f>VLOOKUP(B344,IF(A344="COMPOSICAO",S!$A:$D,I!$A:$D),3,FALSE)</f>
        <v>H</v>
      </c>
      <c r="H344" s="81">
        <v>1</v>
      </c>
      <c r="I344" s="56">
        <f>IF(A344="COMPOSICAO",VLOOKUP("TOTAL - "&amp;B344,COMPOSICAO_AUX_4!$A:$J,10,FALSE),VLOOKUP(B344,I!$A:$D,4,FALSE))</f>
        <v>0.84</v>
      </c>
      <c r="J344" s="60">
        <f t="shared" si="8"/>
        <v>0.84</v>
      </c>
      <c r="K344" s="59"/>
    </row>
    <row r="345" spans="1:13" ht="30" customHeight="1" x14ac:dyDescent="0.25">
      <c r="A345" s="54" t="s">
        <v>433</v>
      </c>
      <c r="B345" s="67">
        <v>43489</v>
      </c>
      <c r="C345" s="55" t="str">
        <f>VLOOKUP(B345,IF(A345="COMPOSICAO",S!$A:$D,I!$A:$D),2,FALSE)</f>
        <v>EPI - FAMILIA PEDREIRO - HORISTA (ENCARGOS COMPLEMENTARES - COLETADO CAIXA)</v>
      </c>
      <c r="D345" s="55"/>
      <c r="E345" s="55"/>
      <c r="F345" s="55"/>
      <c r="G345" s="54" t="str">
        <f>VLOOKUP(B345,IF(A345="COMPOSICAO",S!$A:$D,I!$A:$D),3,FALSE)</f>
        <v>H</v>
      </c>
      <c r="H345" s="81">
        <v>1</v>
      </c>
      <c r="I345" s="56">
        <f>IF(A345="COMPOSICAO",VLOOKUP("TOTAL - "&amp;B345,COMPOSICAO_AUX_4!$A:$J,10,FALSE),VLOOKUP(B345,I!$A:$D,4,FALSE))</f>
        <v>1.17</v>
      </c>
      <c r="J345" s="60">
        <f t="shared" si="8"/>
        <v>1.17</v>
      </c>
      <c r="K345" s="59"/>
    </row>
    <row r="346" spans="1:13" ht="30" customHeight="1" x14ac:dyDescent="0.25">
      <c r="A346" s="54" t="s">
        <v>434</v>
      </c>
      <c r="B346" s="67">
        <v>95341</v>
      </c>
      <c r="C346" s="55" t="str">
        <f>VLOOKUP(B346,IF(A346="COMPOSICAO",S!$A:$D,I!$A:$D),2,FALSE)</f>
        <v>CURSO DE CAPACITAÇÃO PARA MARMORISTA/GRANITEIRO (ENCARGOS COMPLEMENTARES) - HORISTA</v>
      </c>
      <c r="D346" s="55"/>
      <c r="E346" s="55"/>
      <c r="F346" s="55"/>
      <c r="G346" s="54" t="str">
        <f>VLOOKUP(B346,IF(A346="COMPOSICAO",S!$A:$D,I!$A:$D),3,FALSE)</f>
        <v>H</v>
      </c>
      <c r="H346" s="81">
        <v>1</v>
      </c>
      <c r="I346" s="56">
        <f>IF(A346="COMPOSICAO",VLOOKUP("TOTAL - "&amp;B346,COMPOSICAO_AUX_4!$A:$J,10,FALSE),VLOOKUP(B346,I!$A:$D,4,FALSE))</f>
        <v>0.26</v>
      </c>
      <c r="J346" s="60">
        <f t="shared" si="8"/>
        <v>0.26</v>
      </c>
      <c r="K346" s="59"/>
    </row>
    <row r="347" spans="1:13" ht="15" customHeight="1" x14ac:dyDescent="0.25">
      <c r="A347" s="76" t="s">
        <v>653</v>
      </c>
      <c r="B347" s="77"/>
      <c r="C347" s="77"/>
      <c r="D347" s="77"/>
      <c r="E347" s="77"/>
      <c r="F347" s="77"/>
      <c r="G347" s="78"/>
      <c r="H347" s="79"/>
      <c r="I347" s="80"/>
      <c r="J347" s="60">
        <f>SUM(J338:K346)</f>
        <v>25.66</v>
      </c>
      <c r="K347" s="59"/>
    </row>
    <row r="348" spans="1:13" ht="15" customHeight="1" x14ac:dyDescent="0.25">
      <c r="A348" s="4"/>
      <c r="B348" s="4"/>
      <c r="C348" s="4"/>
      <c r="D348" s="4"/>
      <c r="E348" s="4"/>
      <c r="F348" s="4"/>
      <c r="G348" s="4"/>
      <c r="H348" s="4"/>
      <c r="I348" s="4"/>
      <c r="J348" s="4"/>
      <c r="K348" s="4"/>
    </row>
  </sheetData>
  <sheetProtection formatCells="0" formatColumns="0" formatRows="0" insertColumns="0" insertRows="0" insertHyperlinks="0" deleteColumns="0" deleteRows="0" sort="0" autoFilter="0" pivotTables="0"/>
  <mergeCells count="527">
    <mergeCell ref="C345:F345"/>
    <mergeCell ref="J345:K345"/>
    <mergeCell ref="C346:F346"/>
    <mergeCell ref="J346:K346"/>
    <mergeCell ref="J347:K347"/>
    <mergeCell ref="C342:F342"/>
    <mergeCell ref="J342:K342"/>
    <mergeCell ref="C343:F343"/>
    <mergeCell ref="J343:K343"/>
    <mergeCell ref="C344:F344"/>
    <mergeCell ref="J344:K344"/>
    <mergeCell ref="C339:F339"/>
    <mergeCell ref="J339:K339"/>
    <mergeCell ref="C340:F340"/>
    <mergeCell ref="J340:K340"/>
    <mergeCell ref="C341:F341"/>
    <mergeCell ref="J341:K341"/>
    <mergeCell ref="C334:F334"/>
    <mergeCell ref="J334:K334"/>
    <mergeCell ref="J335:K335"/>
    <mergeCell ref="C337:F337"/>
    <mergeCell ref="J337:K337"/>
    <mergeCell ref="C338:F338"/>
    <mergeCell ref="J338:K338"/>
    <mergeCell ref="C331:F331"/>
    <mergeCell ref="J331:K331"/>
    <mergeCell ref="C332:F332"/>
    <mergeCell ref="J332:K332"/>
    <mergeCell ref="C333:F333"/>
    <mergeCell ref="J333:K333"/>
    <mergeCell ref="C328:F328"/>
    <mergeCell ref="J328:K328"/>
    <mergeCell ref="C329:F329"/>
    <mergeCell ref="J329:K329"/>
    <mergeCell ref="C330:F330"/>
    <mergeCell ref="J330:K330"/>
    <mergeCell ref="J323:K323"/>
    <mergeCell ref="C325:F325"/>
    <mergeCell ref="J325:K325"/>
    <mergeCell ref="C326:F326"/>
    <mergeCell ref="J326:K326"/>
    <mergeCell ref="C327:F327"/>
    <mergeCell ref="J327:K327"/>
    <mergeCell ref="J318:K318"/>
    <mergeCell ref="C320:F320"/>
    <mergeCell ref="J320:K320"/>
    <mergeCell ref="C321:F321"/>
    <mergeCell ref="J321:K321"/>
    <mergeCell ref="C322:F322"/>
    <mergeCell ref="J322:K322"/>
    <mergeCell ref="C315:F315"/>
    <mergeCell ref="J315:K315"/>
    <mergeCell ref="C316:F316"/>
    <mergeCell ref="J316:K316"/>
    <mergeCell ref="C317:F317"/>
    <mergeCell ref="J317:K317"/>
    <mergeCell ref="C312:F312"/>
    <mergeCell ref="J312:K312"/>
    <mergeCell ref="C313:F313"/>
    <mergeCell ref="J313:K313"/>
    <mergeCell ref="C314:F314"/>
    <mergeCell ref="J314:K314"/>
    <mergeCell ref="C309:F309"/>
    <mergeCell ref="J309:K309"/>
    <mergeCell ref="C310:F310"/>
    <mergeCell ref="J310:K310"/>
    <mergeCell ref="C311:F311"/>
    <mergeCell ref="J311:K311"/>
    <mergeCell ref="C304:F304"/>
    <mergeCell ref="J304:K304"/>
    <mergeCell ref="C305:F305"/>
    <mergeCell ref="J305:K305"/>
    <mergeCell ref="J306:K306"/>
    <mergeCell ref="C308:F308"/>
    <mergeCell ref="J308:K308"/>
    <mergeCell ref="C299:F299"/>
    <mergeCell ref="J299:K299"/>
    <mergeCell ref="C300:F300"/>
    <mergeCell ref="J300:K300"/>
    <mergeCell ref="J301:K301"/>
    <mergeCell ref="C303:F303"/>
    <mergeCell ref="J303:K303"/>
    <mergeCell ref="C294:F294"/>
    <mergeCell ref="J294:K294"/>
    <mergeCell ref="C295:F295"/>
    <mergeCell ref="J295:K295"/>
    <mergeCell ref="J296:K296"/>
    <mergeCell ref="C298:F298"/>
    <mergeCell ref="J298:K298"/>
    <mergeCell ref="C289:F289"/>
    <mergeCell ref="J289:K289"/>
    <mergeCell ref="C290:F290"/>
    <mergeCell ref="J290:K290"/>
    <mergeCell ref="J291:K291"/>
    <mergeCell ref="C293:F293"/>
    <mergeCell ref="J293:K293"/>
    <mergeCell ref="C284:F284"/>
    <mergeCell ref="J284:K284"/>
    <mergeCell ref="C285:F285"/>
    <mergeCell ref="J285:K285"/>
    <mergeCell ref="J286:K286"/>
    <mergeCell ref="C288:F288"/>
    <mergeCell ref="J288:K288"/>
    <mergeCell ref="C279:F279"/>
    <mergeCell ref="J279:K279"/>
    <mergeCell ref="C280:F280"/>
    <mergeCell ref="J280:K280"/>
    <mergeCell ref="J281:K281"/>
    <mergeCell ref="C283:F283"/>
    <mergeCell ref="J283:K283"/>
    <mergeCell ref="C274:F274"/>
    <mergeCell ref="J274:K274"/>
    <mergeCell ref="C275:F275"/>
    <mergeCell ref="J275:K275"/>
    <mergeCell ref="J276:K276"/>
    <mergeCell ref="C278:F278"/>
    <mergeCell ref="J278:K278"/>
    <mergeCell ref="C269:F269"/>
    <mergeCell ref="J269:K269"/>
    <mergeCell ref="C270:F270"/>
    <mergeCell ref="J270:K270"/>
    <mergeCell ref="J271:K271"/>
    <mergeCell ref="C273:F273"/>
    <mergeCell ref="J273:K273"/>
    <mergeCell ref="C264:F264"/>
    <mergeCell ref="J264:K264"/>
    <mergeCell ref="J265:K265"/>
    <mergeCell ref="C267:F267"/>
    <mergeCell ref="J267:K267"/>
    <mergeCell ref="C268:F268"/>
    <mergeCell ref="J268:K268"/>
    <mergeCell ref="C261:F261"/>
    <mergeCell ref="J261:K261"/>
    <mergeCell ref="C262:F262"/>
    <mergeCell ref="J262:K262"/>
    <mergeCell ref="C263:F263"/>
    <mergeCell ref="J263:K263"/>
    <mergeCell ref="C256:F256"/>
    <mergeCell ref="J256:K256"/>
    <mergeCell ref="J257:K257"/>
    <mergeCell ref="C259:F259"/>
    <mergeCell ref="J259:K259"/>
    <mergeCell ref="C260:F260"/>
    <mergeCell ref="J260:K260"/>
    <mergeCell ref="C253:F253"/>
    <mergeCell ref="J253:K253"/>
    <mergeCell ref="C254:F254"/>
    <mergeCell ref="J254:K254"/>
    <mergeCell ref="C255:F255"/>
    <mergeCell ref="J255:K255"/>
    <mergeCell ref="C250:F250"/>
    <mergeCell ref="J250:K250"/>
    <mergeCell ref="C251:F251"/>
    <mergeCell ref="J251:K251"/>
    <mergeCell ref="C252:F252"/>
    <mergeCell ref="J252:K252"/>
    <mergeCell ref="J245:K245"/>
    <mergeCell ref="C247:F247"/>
    <mergeCell ref="J247:K247"/>
    <mergeCell ref="C248:F248"/>
    <mergeCell ref="J248:K248"/>
    <mergeCell ref="C249:F249"/>
    <mergeCell ref="J249:K249"/>
    <mergeCell ref="C242:F242"/>
    <mergeCell ref="J242:K242"/>
    <mergeCell ref="C243:F243"/>
    <mergeCell ref="J243:K243"/>
    <mergeCell ref="C244:F244"/>
    <mergeCell ref="J244:K244"/>
    <mergeCell ref="C239:F239"/>
    <mergeCell ref="J239:K239"/>
    <mergeCell ref="C240:F240"/>
    <mergeCell ref="J240:K240"/>
    <mergeCell ref="C241:F241"/>
    <mergeCell ref="J241:K241"/>
    <mergeCell ref="C236:F236"/>
    <mergeCell ref="J236:K236"/>
    <mergeCell ref="C237:F237"/>
    <mergeCell ref="J237:K237"/>
    <mergeCell ref="C238:F238"/>
    <mergeCell ref="J238:K238"/>
    <mergeCell ref="C231:F231"/>
    <mergeCell ref="J231:K231"/>
    <mergeCell ref="C232:F232"/>
    <mergeCell ref="J232:K232"/>
    <mergeCell ref="J233:K233"/>
    <mergeCell ref="C235:F235"/>
    <mergeCell ref="J235:K235"/>
    <mergeCell ref="J226:K226"/>
    <mergeCell ref="C228:F228"/>
    <mergeCell ref="J228:K228"/>
    <mergeCell ref="C229:F229"/>
    <mergeCell ref="J229:K229"/>
    <mergeCell ref="C230:F230"/>
    <mergeCell ref="J230:K230"/>
    <mergeCell ref="J221:K221"/>
    <mergeCell ref="C223:F223"/>
    <mergeCell ref="J223:K223"/>
    <mergeCell ref="C224:F224"/>
    <mergeCell ref="J224:K224"/>
    <mergeCell ref="C225:F225"/>
    <mergeCell ref="J225:K225"/>
    <mergeCell ref="J216:K216"/>
    <mergeCell ref="C218:F218"/>
    <mergeCell ref="J218:K218"/>
    <mergeCell ref="C219:F219"/>
    <mergeCell ref="J219:K219"/>
    <mergeCell ref="C220:F220"/>
    <mergeCell ref="J220:K220"/>
    <mergeCell ref="J211:K211"/>
    <mergeCell ref="C213:F213"/>
    <mergeCell ref="J213:K213"/>
    <mergeCell ref="C214:F214"/>
    <mergeCell ref="J214:K214"/>
    <mergeCell ref="C215:F215"/>
    <mergeCell ref="J215:K215"/>
    <mergeCell ref="J206:K206"/>
    <mergeCell ref="C208:F208"/>
    <mergeCell ref="J208:K208"/>
    <mergeCell ref="C209:F209"/>
    <mergeCell ref="J209:K209"/>
    <mergeCell ref="C210:F210"/>
    <mergeCell ref="J210:K210"/>
    <mergeCell ref="J201:K201"/>
    <mergeCell ref="C203:F203"/>
    <mergeCell ref="J203:K203"/>
    <mergeCell ref="C204:F204"/>
    <mergeCell ref="J204:K204"/>
    <mergeCell ref="C205:F205"/>
    <mergeCell ref="J205:K205"/>
    <mergeCell ref="J196:K196"/>
    <mergeCell ref="C198:F198"/>
    <mergeCell ref="J198:K198"/>
    <mergeCell ref="C199:F199"/>
    <mergeCell ref="J199:K199"/>
    <mergeCell ref="C200:F200"/>
    <mergeCell ref="J200:K200"/>
    <mergeCell ref="J191:K191"/>
    <mergeCell ref="C193:F193"/>
    <mergeCell ref="J193:K193"/>
    <mergeCell ref="C194:F194"/>
    <mergeCell ref="J194:K194"/>
    <mergeCell ref="C195:F195"/>
    <mergeCell ref="J195:K195"/>
    <mergeCell ref="J186:K186"/>
    <mergeCell ref="C188:F188"/>
    <mergeCell ref="J188:K188"/>
    <mergeCell ref="C189:F189"/>
    <mergeCell ref="J189:K189"/>
    <mergeCell ref="C190:F190"/>
    <mergeCell ref="J190:K190"/>
    <mergeCell ref="J181:K181"/>
    <mergeCell ref="C183:F183"/>
    <mergeCell ref="J183:K183"/>
    <mergeCell ref="C184:F184"/>
    <mergeCell ref="J184:K184"/>
    <mergeCell ref="C185:F185"/>
    <mergeCell ref="J185:K185"/>
    <mergeCell ref="J176:K176"/>
    <mergeCell ref="C178:F178"/>
    <mergeCell ref="J178:K178"/>
    <mergeCell ref="C179:F179"/>
    <mergeCell ref="J179:K179"/>
    <mergeCell ref="C180:F180"/>
    <mergeCell ref="J180:K180"/>
    <mergeCell ref="J171:K171"/>
    <mergeCell ref="C173:F173"/>
    <mergeCell ref="J173:K173"/>
    <mergeCell ref="C174:F174"/>
    <mergeCell ref="J174:K174"/>
    <mergeCell ref="C175:F175"/>
    <mergeCell ref="J175:K175"/>
    <mergeCell ref="J166:K166"/>
    <mergeCell ref="C168:F168"/>
    <mergeCell ref="J168:K168"/>
    <mergeCell ref="C169:F169"/>
    <mergeCell ref="J169:K169"/>
    <mergeCell ref="C170:F170"/>
    <mergeCell ref="J170:K170"/>
    <mergeCell ref="J161:K161"/>
    <mergeCell ref="C163:F163"/>
    <mergeCell ref="J163:K163"/>
    <mergeCell ref="C164:F164"/>
    <mergeCell ref="J164:K164"/>
    <mergeCell ref="C165:F165"/>
    <mergeCell ref="J165:K165"/>
    <mergeCell ref="J156:K156"/>
    <mergeCell ref="C158:F158"/>
    <mergeCell ref="J158:K158"/>
    <mergeCell ref="C159:F159"/>
    <mergeCell ref="J159:K159"/>
    <mergeCell ref="C160:F160"/>
    <mergeCell ref="J160:K160"/>
    <mergeCell ref="C153:F153"/>
    <mergeCell ref="J153:K153"/>
    <mergeCell ref="C154:F154"/>
    <mergeCell ref="J154:K154"/>
    <mergeCell ref="C155:F155"/>
    <mergeCell ref="J155:K155"/>
    <mergeCell ref="C150:F150"/>
    <mergeCell ref="J150:K150"/>
    <mergeCell ref="C151:F151"/>
    <mergeCell ref="J151:K151"/>
    <mergeCell ref="C152:F152"/>
    <mergeCell ref="J152:K152"/>
    <mergeCell ref="C147:F147"/>
    <mergeCell ref="J147:K147"/>
    <mergeCell ref="C148:F148"/>
    <mergeCell ref="J148:K148"/>
    <mergeCell ref="C149:F149"/>
    <mergeCell ref="J149:K149"/>
    <mergeCell ref="C142:F142"/>
    <mergeCell ref="J142:K142"/>
    <mergeCell ref="C143:F143"/>
    <mergeCell ref="J143:K143"/>
    <mergeCell ref="J144:K144"/>
    <mergeCell ref="C146:F146"/>
    <mergeCell ref="J146:K146"/>
    <mergeCell ref="C139:F139"/>
    <mergeCell ref="J139:K139"/>
    <mergeCell ref="C140:F140"/>
    <mergeCell ref="J140:K140"/>
    <mergeCell ref="C141:F141"/>
    <mergeCell ref="J141:K141"/>
    <mergeCell ref="C136:F136"/>
    <mergeCell ref="J136:K136"/>
    <mergeCell ref="C137:F137"/>
    <mergeCell ref="J137:K137"/>
    <mergeCell ref="C138:F138"/>
    <mergeCell ref="J138:K138"/>
    <mergeCell ref="C131:F131"/>
    <mergeCell ref="J131:K131"/>
    <mergeCell ref="J132:K132"/>
    <mergeCell ref="C134:F134"/>
    <mergeCell ref="J134:K134"/>
    <mergeCell ref="C135:F135"/>
    <mergeCell ref="J135:K135"/>
    <mergeCell ref="C126:F126"/>
    <mergeCell ref="J126:K126"/>
    <mergeCell ref="J127:K127"/>
    <mergeCell ref="C129:F129"/>
    <mergeCell ref="J129:K129"/>
    <mergeCell ref="C130:F130"/>
    <mergeCell ref="J130:K130"/>
    <mergeCell ref="C121:F121"/>
    <mergeCell ref="J121:K121"/>
    <mergeCell ref="J122:K122"/>
    <mergeCell ref="C124:F124"/>
    <mergeCell ref="J124:K124"/>
    <mergeCell ref="C125:F125"/>
    <mergeCell ref="J125:K125"/>
    <mergeCell ref="C116:F116"/>
    <mergeCell ref="J116:K116"/>
    <mergeCell ref="J117:K117"/>
    <mergeCell ref="C119:F119"/>
    <mergeCell ref="J119:K119"/>
    <mergeCell ref="C120:F120"/>
    <mergeCell ref="J120:K120"/>
    <mergeCell ref="C111:F111"/>
    <mergeCell ref="J111:K111"/>
    <mergeCell ref="J112:K112"/>
    <mergeCell ref="C114:F114"/>
    <mergeCell ref="J114:K114"/>
    <mergeCell ref="C115:F115"/>
    <mergeCell ref="J115:K115"/>
    <mergeCell ref="C108:F108"/>
    <mergeCell ref="J108:K108"/>
    <mergeCell ref="C109:F109"/>
    <mergeCell ref="J109:K109"/>
    <mergeCell ref="C110:F110"/>
    <mergeCell ref="J110:K110"/>
    <mergeCell ref="C105:F105"/>
    <mergeCell ref="J105:K105"/>
    <mergeCell ref="C106:F106"/>
    <mergeCell ref="J106:K106"/>
    <mergeCell ref="C107:F107"/>
    <mergeCell ref="J107:K107"/>
    <mergeCell ref="J100:K100"/>
    <mergeCell ref="C102:F102"/>
    <mergeCell ref="J102:K102"/>
    <mergeCell ref="C103:F103"/>
    <mergeCell ref="J103:K103"/>
    <mergeCell ref="C104:F104"/>
    <mergeCell ref="J104:K104"/>
    <mergeCell ref="J95:K95"/>
    <mergeCell ref="C97:F97"/>
    <mergeCell ref="J97:K97"/>
    <mergeCell ref="C98:F98"/>
    <mergeCell ref="J98:K98"/>
    <mergeCell ref="C99:F99"/>
    <mergeCell ref="J99:K99"/>
    <mergeCell ref="J90:K90"/>
    <mergeCell ref="C92:F92"/>
    <mergeCell ref="J92:K92"/>
    <mergeCell ref="C93:F93"/>
    <mergeCell ref="J93:K93"/>
    <mergeCell ref="C94:F94"/>
    <mergeCell ref="J94:K94"/>
    <mergeCell ref="J85:K85"/>
    <mergeCell ref="C87:F87"/>
    <mergeCell ref="J87:K87"/>
    <mergeCell ref="C88:F88"/>
    <mergeCell ref="J88:K88"/>
    <mergeCell ref="C89:F89"/>
    <mergeCell ref="J89:K89"/>
    <mergeCell ref="J80:K80"/>
    <mergeCell ref="C82:F82"/>
    <mergeCell ref="J82:K82"/>
    <mergeCell ref="C83:F83"/>
    <mergeCell ref="J83:K83"/>
    <mergeCell ref="C84:F84"/>
    <mergeCell ref="J84:K84"/>
    <mergeCell ref="J75:K75"/>
    <mergeCell ref="C77:F77"/>
    <mergeCell ref="J77:K77"/>
    <mergeCell ref="C78:F78"/>
    <mergeCell ref="J78:K78"/>
    <mergeCell ref="C79:F79"/>
    <mergeCell ref="J79:K79"/>
    <mergeCell ref="J70:K70"/>
    <mergeCell ref="C72:F72"/>
    <mergeCell ref="J72:K72"/>
    <mergeCell ref="C73:F73"/>
    <mergeCell ref="J73:K73"/>
    <mergeCell ref="C74:F74"/>
    <mergeCell ref="J74:K74"/>
    <mergeCell ref="J65:K65"/>
    <mergeCell ref="C67:F67"/>
    <mergeCell ref="J67:K67"/>
    <mergeCell ref="C68:F68"/>
    <mergeCell ref="J68:K68"/>
    <mergeCell ref="C69:F69"/>
    <mergeCell ref="J69:K69"/>
    <mergeCell ref="C62:F62"/>
    <mergeCell ref="J62:K62"/>
    <mergeCell ref="C63:F63"/>
    <mergeCell ref="J63:K63"/>
    <mergeCell ref="C64:F64"/>
    <mergeCell ref="J64:K64"/>
    <mergeCell ref="C57:F57"/>
    <mergeCell ref="J57:K57"/>
    <mergeCell ref="C58:F58"/>
    <mergeCell ref="J58:K58"/>
    <mergeCell ref="J59:K59"/>
    <mergeCell ref="C61:F61"/>
    <mergeCell ref="J61:K61"/>
    <mergeCell ref="C52:F52"/>
    <mergeCell ref="J52:K52"/>
    <mergeCell ref="J53:K53"/>
    <mergeCell ref="C55:F55"/>
    <mergeCell ref="J55:K55"/>
    <mergeCell ref="C56:F56"/>
    <mergeCell ref="J56:K56"/>
    <mergeCell ref="J47:K47"/>
    <mergeCell ref="C49:F49"/>
    <mergeCell ref="J49:K49"/>
    <mergeCell ref="C50:F50"/>
    <mergeCell ref="J50:K50"/>
    <mergeCell ref="C51:F51"/>
    <mergeCell ref="J51:K51"/>
    <mergeCell ref="C44:F44"/>
    <mergeCell ref="J44:K44"/>
    <mergeCell ref="C45:F45"/>
    <mergeCell ref="J45:K45"/>
    <mergeCell ref="C46:F46"/>
    <mergeCell ref="J46:K46"/>
    <mergeCell ref="C41:F41"/>
    <mergeCell ref="J41:K41"/>
    <mergeCell ref="C42:F42"/>
    <mergeCell ref="J42:K42"/>
    <mergeCell ref="C43:F43"/>
    <mergeCell ref="J43:K43"/>
    <mergeCell ref="C38:F38"/>
    <mergeCell ref="J38:K38"/>
    <mergeCell ref="C39:F39"/>
    <mergeCell ref="J39:K39"/>
    <mergeCell ref="C40:F40"/>
    <mergeCell ref="J40:K40"/>
    <mergeCell ref="C33:F33"/>
    <mergeCell ref="J33:K33"/>
    <mergeCell ref="C34:F34"/>
    <mergeCell ref="J34:K34"/>
    <mergeCell ref="J35:K35"/>
    <mergeCell ref="C37:F37"/>
    <mergeCell ref="J37:K37"/>
    <mergeCell ref="C28:F28"/>
    <mergeCell ref="J28:K28"/>
    <mergeCell ref="C29:F29"/>
    <mergeCell ref="J29:K29"/>
    <mergeCell ref="J30:K30"/>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BRASILIA - DF</v>
      </c>
      <c r="B1" s="3"/>
      <c r="C1" s="3"/>
      <c r="D1" s="3"/>
      <c r="E1" s="3"/>
      <c r="F1" s="3"/>
      <c r="G1" s="3"/>
      <c r="H1" s="3"/>
      <c r="I1" s="3"/>
      <c r="J1" s="3"/>
      <c r="K1" s="3"/>
    </row>
    <row r="2" spans="1:13" ht="15" customHeight="1" x14ac:dyDescent="0.25">
      <c r="A2" s="3" t="str">
        <f>OBRA</f>
        <v>CENTRO DE REFERÊNCIA DE ASSISTÊNCIA SOCIAL (2017)</v>
      </c>
      <c r="B2" s="3"/>
      <c r="C2" s="3"/>
      <c r="D2" s="3"/>
      <c r="E2" s="3"/>
      <c r="F2" s="3"/>
      <c r="G2" s="3"/>
      <c r="H2" s="3"/>
      <c r="I2" s="3"/>
      <c r="J2" s="3"/>
      <c r="K2" s="3"/>
    </row>
    <row r="3" spans="1:13" ht="15" customHeight="1" x14ac:dyDescent="0.25">
      <c r="A3" s="3" t="s">
        <v>806</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DF-12/2022, COM DESONERAÇÃO</v>
      </c>
      <c r="C5" s="2"/>
      <c r="D5" s="2"/>
      <c r="E5" s="2"/>
      <c r="G5" s="4"/>
      <c r="H5" s="2" t="s">
        <v>6</v>
      </c>
      <c r="I5" s="6">
        <f>LEI</f>
        <v>82.01</v>
      </c>
      <c r="J5" s="2" t="s">
        <v>7</v>
      </c>
      <c r="K5" s="6">
        <f>BDI</f>
        <v>28.000000000000004</v>
      </c>
    </row>
    <row r="6" spans="1:13" ht="15" customHeight="1" x14ac:dyDescent="0.25">
      <c r="A6" s="22" t="s">
        <v>429</v>
      </c>
      <c r="B6" s="22" t="s">
        <v>32</v>
      </c>
      <c r="C6" s="46" t="s">
        <v>8</v>
      </c>
      <c r="D6" s="47"/>
      <c r="E6" s="47"/>
      <c r="F6" s="47"/>
      <c r="G6" s="7" t="s">
        <v>33</v>
      </c>
      <c r="H6" s="7" t="s">
        <v>430</v>
      </c>
      <c r="I6" s="7" t="s">
        <v>431</v>
      </c>
      <c r="J6" s="34" t="s">
        <v>10</v>
      </c>
      <c r="K6" s="33"/>
    </row>
    <row r="7" spans="1:13" ht="30" customHeight="1" x14ac:dyDescent="0.25">
      <c r="A7" s="7" t="s">
        <v>622</v>
      </c>
      <c r="B7" s="71">
        <v>95347</v>
      </c>
      <c r="C7" s="73" t="str">
        <f>VLOOKUP(B7,S!$A:$D,2,FALSE)</f>
        <v>CURSO DE CAPACITAÇÃO PARA MOTORISTA DE CAMINHÃO (ENCARGOS COMPLEMENTARES) - HORISTA</v>
      </c>
      <c r="D7" s="73"/>
      <c r="E7" s="73"/>
      <c r="F7" s="72"/>
      <c r="G7" s="7" t="str">
        <f>VLOOKUP(B7,S!$A:$D,3,FALSE)</f>
        <v>H</v>
      </c>
      <c r="H7" s="74"/>
      <c r="I7" s="74">
        <f>J9</f>
        <v>7.0000000000000007E-2</v>
      </c>
      <c r="J7" s="53"/>
      <c r="K7" s="52"/>
      <c r="L7" s="74">
        <f>VLOOKUP(B7,S!$A:$D,4,FALSE)</f>
        <v>7.0000000000000007E-2</v>
      </c>
      <c r="M7" s="7" t="str">
        <f>IF(ROUND((L7-I7),2)=0,"OK, confere com a tabela.",IF(ROUND((L7-I7),2)&lt;0,"ACIMA ("&amp;TEXT(ROUND(I7*100/L7,4),"0,0000")&amp;" %) da tabela.","ABAIXO ("&amp;TEXT(ROUND(I7*100/L7,4),"0,0000")&amp;" %) da tabela."))</f>
        <v>OK, confere com a tabela.</v>
      </c>
    </row>
    <row r="8" spans="1:13" ht="15" customHeight="1" x14ac:dyDescent="0.25">
      <c r="A8" s="54" t="s">
        <v>433</v>
      </c>
      <c r="B8" s="67">
        <v>4093</v>
      </c>
      <c r="C8" s="55" t="str">
        <f>VLOOKUP(B8,IF(A8="COMPOSICAO",S!$A:$D,I!$A:$D),2,FALSE)</f>
        <v>MOTORISTA DE CAMINHAO</v>
      </c>
      <c r="D8" s="55"/>
      <c r="E8" s="55"/>
      <c r="F8" s="55"/>
      <c r="G8" s="54" t="str">
        <f>VLOOKUP(B8,IF(A8="COMPOSICAO",S!$A:$D,I!$A:$D),3,FALSE)</f>
        <v>H</v>
      </c>
      <c r="H8" s="81">
        <v>5.3400000000000001E-3</v>
      </c>
      <c r="I8" s="56">
        <f>IF(A8="COMPOSICAO",VLOOKUP("TOTAL - "&amp;B8,COMPOSICAO_AUX_5!$A:$J,10,FALSE),VLOOKUP(B8,I!$A:$D,4,FALSE))</f>
        <v>14.3</v>
      </c>
      <c r="J8" s="60">
        <f>TRUNC(H8*I8,2)</f>
        <v>7.0000000000000007E-2</v>
      </c>
      <c r="K8" s="59"/>
    </row>
    <row r="9" spans="1:13" ht="15" customHeight="1" x14ac:dyDescent="0.25">
      <c r="A9" s="76" t="s">
        <v>807</v>
      </c>
      <c r="B9" s="77"/>
      <c r="C9" s="77"/>
      <c r="D9" s="77"/>
      <c r="E9" s="77"/>
      <c r="F9" s="77"/>
      <c r="G9" s="78"/>
      <c r="H9" s="79"/>
      <c r="I9" s="80"/>
      <c r="J9" s="60">
        <f>SUM(J7:K8)</f>
        <v>7.0000000000000007E-2</v>
      </c>
      <c r="K9" s="59"/>
    </row>
    <row r="10" spans="1:13" ht="15" customHeight="1" x14ac:dyDescent="0.25">
      <c r="A10" s="4"/>
      <c r="B10" s="4"/>
      <c r="C10" s="4"/>
      <c r="D10" s="4"/>
      <c r="E10" s="4"/>
      <c r="F10" s="4"/>
      <c r="G10" s="4"/>
      <c r="H10" s="4"/>
      <c r="I10" s="4"/>
      <c r="J10" s="4"/>
      <c r="K10" s="4"/>
    </row>
    <row r="11" spans="1:13" ht="15" customHeight="1" x14ac:dyDescent="0.25">
      <c r="A11" s="22" t="s">
        <v>429</v>
      </c>
      <c r="B11" s="22" t="s">
        <v>32</v>
      </c>
      <c r="C11" s="46" t="s">
        <v>8</v>
      </c>
      <c r="D11" s="47"/>
      <c r="E11" s="47"/>
      <c r="F11" s="47"/>
      <c r="G11" s="7" t="s">
        <v>33</v>
      </c>
      <c r="H11" s="7" t="s">
        <v>430</v>
      </c>
      <c r="I11" s="7" t="s">
        <v>431</v>
      </c>
      <c r="J11" s="34" t="s">
        <v>10</v>
      </c>
      <c r="K11" s="33"/>
    </row>
    <row r="12" spans="1:13" ht="45" customHeight="1" x14ac:dyDescent="0.25">
      <c r="A12" s="7" t="s">
        <v>622</v>
      </c>
      <c r="B12" s="71">
        <v>95360</v>
      </c>
      <c r="C12" s="73" t="str">
        <f>VLOOKUP(B12,S!$A:$D,2,FALSE)</f>
        <v>CURSO DE CAPACITAÇÃO PARA OPERADOR DE MÁQUINAS E EQUIPAMENTOS (ENCARGOS COMPLEMENTARES) - HORISTA</v>
      </c>
      <c r="D12" s="73"/>
      <c r="E12" s="73"/>
      <c r="F12" s="72"/>
      <c r="G12" s="7" t="str">
        <f>VLOOKUP(B12,S!$A:$D,3,FALSE)</f>
        <v>H</v>
      </c>
      <c r="H12" s="74"/>
      <c r="I12" s="74">
        <f>J14</f>
        <v>0.16</v>
      </c>
      <c r="J12" s="53"/>
      <c r="K12" s="52"/>
      <c r="L12" s="74">
        <f>VLOOKUP(B12,S!$A:$D,4,FALSE)</f>
        <v>0.16</v>
      </c>
      <c r="M12" s="7" t="str">
        <f>IF(ROUND((L12-I12),2)=0,"OK, confere com a tabela.",IF(ROUND((L12-I12),2)&lt;0,"ACIMA ("&amp;TEXT(ROUND(I12*100/L12,4),"0,0000")&amp;" %) da tabela.","ABAIXO ("&amp;TEXT(ROUND(I12*100/L12,4),"0,0000")&amp;" %) da tabela."))</f>
        <v>OK, confere com a tabela.</v>
      </c>
    </row>
    <row r="13" spans="1:13" ht="30" customHeight="1" x14ac:dyDescent="0.25">
      <c r="A13" s="54" t="s">
        <v>433</v>
      </c>
      <c r="B13" s="67">
        <v>4230</v>
      </c>
      <c r="C13" s="55" t="str">
        <f>VLOOKUP(B13,IF(A13="COMPOSICAO",S!$A:$D,I!$A:$D),2,FALSE)</f>
        <v>OPERADOR DE MAQUINAS E TRATORES DIVERSOS (TERRAPLANAGEM)</v>
      </c>
      <c r="D13" s="55"/>
      <c r="E13" s="55"/>
      <c r="F13" s="55"/>
      <c r="G13" s="54" t="str">
        <f>VLOOKUP(B13,IF(A13="COMPOSICAO",S!$A:$D,I!$A:$D),3,FALSE)</f>
        <v>H</v>
      </c>
      <c r="H13" s="81">
        <v>1.2109999999999999E-2</v>
      </c>
      <c r="I13" s="56">
        <f>IF(A13="COMPOSICAO",VLOOKUP("TOTAL - "&amp;B13,COMPOSICAO_AUX_5!$A:$J,10,FALSE),VLOOKUP(B13,I!$A:$D,4,FALSE))</f>
        <v>13.23</v>
      </c>
      <c r="J13" s="60">
        <f>TRUNC(H13*I13,2)</f>
        <v>0.16</v>
      </c>
      <c r="K13" s="59"/>
    </row>
    <row r="14" spans="1:13" ht="15" customHeight="1" x14ac:dyDescent="0.25">
      <c r="A14" s="76" t="s">
        <v>787</v>
      </c>
      <c r="B14" s="77"/>
      <c r="C14" s="77"/>
      <c r="D14" s="77"/>
      <c r="E14" s="77"/>
      <c r="F14" s="77"/>
      <c r="G14" s="78"/>
      <c r="H14" s="79"/>
      <c r="I14" s="80"/>
      <c r="J14" s="60">
        <f>SUM(J12:K13)</f>
        <v>0.16</v>
      </c>
      <c r="K14" s="59"/>
    </row>
    <row r="15" spans="1:13" ht="15" customHeight="1" x14ac:dyDescent="0.25">
      <c r="A15" s="4"/>
      <c r="B15" s="4"/>
      <c r="C15" s="4"/>
      <c r="D15" s="4"/>
      <c r="E15" s="4"/>
      <c r="F15" s="4"/>
      <c r="G15" s="4"/>
      <c r="H15" s="4"/>
      <c r="I15" s="4"/>
      <c r="J15" s="4"/>
      <c r="K15" s="4"/>
    </row>
    <row r="16" spans="1:13" ht="15" customHeight="1" x14ac:dyDescent="0.25">
      <c r="A16" s="22" t="s">
        <v>429</v>
      </c>
      <c r="B16" s="22" t="s">
        <v>32</v>
      </c>
      <c r="C16" s="46" t="s">
        <v>8</v>
      </c>
      <c r="D16" s="47"/>
      <c r="E16" s="47"/>
      <c r="F16" s="47"/>
      <c r="G16" s="7" t="s">
        <v>33</v>
      </c>
      <c r="H16" s="7" t="s">
        <v>430</v>
      </c>
      <c r="I16" s="7" t="s">
        <v>431</v>
      </c>
      <c r="J16" s="34" t="s">
        <v>10</v>
      </c>
      <c r="K16" s="33"/>
    </row>
    <row r="17" spans="1:13" ht="30" customHeight="1" x14ac:dyDescent="0.25">
      <c r="A17" s="7" t="s">
        <v>622</v>
      </c>
      <c r="B17" s="71">
        <v>95308</v>
      </c>
      <c r="C17" s="73" t="str">
        <f>VLOOKUP(B17,S!$A:$D,2,FALSE)</f>
        <v>CURSO DE CAPACITAÇÃO PARA AJUDANTE DE ARMADOR (ENCARGOS COMPLEMENTARES) - HORISTA</v>
      </c>
      <c r="D17" s="73"/>
      <c r="E17" s="73"/>
      <c r="F17" s="72"/>
      <c r="G17" s="7" t="str">
        <f>VLOOKUP(B17,S!$A:$D,3,FALSE)</f>
        <v>H</v>
      </c>
      <c r="H17" s="74"/>
      <c r="I17" s="74">
        <f>J19</f>
        <v>0.13</v>
      </c>
      <c r="J17" s="53"/>
      <c r="K17" s="52"/>
      <c r="L17" s="74">
        <f>VLOOKUP(B17,S!$A:$D,4,FALSE)</f>
        <v>0.13</v>
      </c>
      <c r="M17" s="7" t="str">
        <f>IF(ROUND((L17-I17),2)=0,"OK, confere com a tabela.",IF(ROUND((L17-I17),2)&lt;0,"ACIMA ("&amp;TEXT(ROUND(I17*100/L17,4),"0,0000")&amp;" %) da tabela.","ABAIXO ("&amp;TEXT(ROUND(I17*100/L17,4),"0,0000")&amp;" %) da tabela."))</f>
        <v>OK, confere com a tabela.</v>
      </c>
    </row>
    <row r="18" spans="1:13" ht="15" customHeight="1" x14ac:dyDescent="0.25">
      <c r="A18" s="54" t="s">
        <v>433</v>
      </c>
      <c r="B18" s="67">
        <v>6114</v>
      </c>
      <c r="C18" s="55" t="str">
        <f>VLOOKUP(B18,IF(A18="COMPOSICAO",S!$A:$D,I!$A:$D),2,FALSE)</f>
        <v>AJUDANTE DE ARMADOR (HORISTA)</v>
      </c>
      <c r="D18" s="55"/>
      <c r="E18" s="55"/>
      <c r="F18" s="55"/>
      <c r="G18" s="54" t="str">
        <f>VLOOKUP(B18,IF(A18="COMPOSICAO",S!$A:$D,I!$A:$D),3,FALSE)</f>
        <v>H</v>
      </c>
      <c r="H18" s="81">
        <v>1.2109999999999999E-2</v>
      </c>
      <c r="I18" s="56">
        <f>IF(A18="COMPOSICAO",VLOOKUP("TOTAL - "&amp;B18,COMPOSICAO_AUX_5!$A:$J,10,FALSE),VLOOKUP(B18,I!$A:$D,4,FALSE))</f>
        <v>11.32</v>
      </c>
      <c r="J18" s="60">
        <f>TRUNC(H18*I18,2)</f>
        <v>0.13</v>
      </c>
      <c r="K18" s="59"/>
    </row>
    <row r="19" spans="1:13" ht="15" customHeight="1" x14ac:dyDescent="0.25">
      <c r="A19" s="76" t="s">
        <v>749</v>
      </c>
      <c r="B19" s="77"/>
      <c r="C19" s="77"/>
      <c r="D19" s="77"/>
      <c r="E19" s="77"/>
      <c r="F19" s="77"/>
      <c r="G19" s="78"/>
      <c r="H19" s="79"/>
      <c r="I19" s="80"/>
      <c r="J19" s="60">
        <f>SUM(J17:K18)</f>
        <v>0.13</v>
      </c>
      <c r="K19" s="59"/>
    </row>
    <row r="20" spans="1:13" ht="15" customHeight="1" x14ac:dyDescent="0.25">
      <c r="A20" s="4"/>
      <c r="B20" s="4"/>
      <c r="C20" s="4"/>
      <c r="D20" s="4"/>
      <c r="E20" s="4"/>
      <c r="F20" s="4"/>
      <c r="G20" s="4"/>
      <c r="H20" s="4"/>
      <c r="I20" s="4"/>
      <c r="J20" s="4"/>
      <c r="K20" s="4"/>
    </row>
    <row r="21" spans="1:13" ht="15" customHeight="1" x14ac:dyDescent="0.25">
      <c r="A21" s="22" t="s">
        <v>429</v>
      </c>
      <c r="B21" s="22" t="s">
        <v>32</v>
      </c>
      <c r="C21" s="46" t="s">
        <v>8</v>
      </c>
      <c r="D21" s="47"/>
      <c r="E21" s="47"/>
      <c r="F21" s="47"/>
      <c r="G21" s="7" t="s">
        <v>33</v>
      </c>
      <c r="H21" s="7" t="s">
        <v>430</v>
      </c>
      <c r="I21" s="7" t="s">
        <v>431</v>
      </c>
      <c r="J21" s="34" t="s">
        <v>10</v>
      </c>
      <c r="K21" s="33"/>
    </row>
    <row r="22" spans="1:13" ht="30" customHeight="1" x14ac:dyDescent="0.25">
      <c r="A22" s="7" t="s">
        <v>622</v>
      </c>
      <c r="B22" s="71">
        <v>95314</v>
      </c>
      <c r="C22" s="73" t="str">
        <f>VLOOKUP(B22,S!$A:$D,2,FALSE)</f>
        <v>CURSO DE CAPACITAÇÃO PARA ARMADOR (ENCARGOS COMPLEMENTARES) - HORISTA</v>
      </c>
      <c r="D22" s="73"/>
      <c r="E22" s="73"/>
      <c r="F22" s="72"/>
      <c r="G22" s="7" t="str">
        <f>VLOOKUP(B22,S!$A:$D,3,FALSE)</f>
        <v>H</v>
      </c>
      <c r="H22" s="74"/>
      <c r="I22" s="74">
        <f>J24</f>
        <v>0.21</v>
      </c>
      <c r="J22" s="53"/>
      <c r="K22" s="52"/>
      <c r="L22" s="74">
        <f>VLOOKUP(B22,S!$A:$D,4,FALSE)</f>
        <v>0.21</v>
      </c>
      <c r="M22" s="7" t="str">
        <f>IF(ROUND((L22-I22),2)=0,"OK, confere com a tabela.",IF(ROUND((L22-I22),2)&lt;0,"ACIMA ("&amp;TEXT(ROUND(I22*100/L22,4),"0,0000")&amp;" %) da tabela.","ABAIXO ("&amp;TEXT(ROUND(I22*100/L22,4),"0,0000")&amp;" %) da tabela."))</f>
        <v>OK, confere com a tabela.</v>
      </c>
    </row>
    <row r="23" spans="1:13" ht="15" customHeight="1" x14ac:dyDescent="0.25">
      <c r="A23" s="54" t="s">
        <v>433</v>
      </c>
      <c r="B23" s="67">
        <v>378</v>
      </c>
      <c r="C23" s="55" t="str">
        <f>VLOOKUP(B23,IF(A23="COMPOSICAO",S!$A:$D,I!$A:$D),2,FALSE)</f>
        <v>ARMADOR (HORISTA)</v>
      </c>
      <c r="D23" s="55"/>
      <c r="E23" s="55"/>
      <c r="F23" s="55"/>
      <c r="G23" s="54" t="str">
        <f>VLOOKUP(B23,IF(A23="COMPOSICAO",S!$A:$D,I!$A:$D),3,FALSE)</f>
        <v>H</v>
      </c>
      <c r="H23" s="81">
        <v>1.2109999999999999E-2</v>
      </c>
      <c r="I23" s="56">
        <f>IF(A23="COMPOSICAO",VLOOKUP("TOTAL - "&amp;B23,COMPOSICAO_AUX_5!$A:$J,10,FALSE),VLOOKUP(B23,I!$A:$D,4,FALSE))</f>
        <v>17.399999999999999</v>
      </c>
      <c r="J23" s="60">
        <f>TRUNC(H23*I23,2)</f>
        <v>0.21</v>
      </c>
      <c r="K23" s="59"/>
    </row>
    <row r="24" spans="1:13" ht="15" customHeight="1" x14ac:dyDescent="0.25">
      <c r="A24" s="76" t="s">
        <v>750</v>
      </c>
      <c r="B24" s="77"/>
      <c r="C24" s="77"/>
      <c r="D24" s="77"/>
      <c r="E24" s="77"/>
      <c r="F24" s="77"/>
      <c r="G24" s="78"/>
      <c r="H24" s="79"/>
      <c r="I24" s="80"/>
      <c r="J24" s="60">
        <f>SUM(J22:K23)</f>
        <v>0.21</v>
      </c>
      <c r="K24" s="59"/>
    </row>
    <row r="25" spans="1:13" ht="15" customHeight="1" x14ac:dyDescent="0.25">
      <c r="A25" s="4"/>
      <c r="B25" s="4"/>
      <c r="C25" s="4"/>
      <c r="D25" s="4"/>
      <c r="E25" s="4"/>
      <c r="F25" s="4"/>
      <c r="G25" s="4"/>
      <c r="H25" s="4"/>
      <c r="I25" s="4"/>
      <c r="J25" s="4"/>
      <c r="K25" s="4"/>
    </row>
    <row r="26" spans="1:13" ht="15" customHeight="1" x14ac:dyDescent="0.25">
      <c r="A26" s="22" t="s">
        <v>429</v>
      </c>
      <c r="B26" s="22" t="s">
        <v>32</v>
      </c>
      <c r="C26" s="46" t="s">
        <v>8</v>
      </c>
      <c r="D26" s="47"/>
      <c r="E26" s="47"/>
      <c r="F26" s="47"/>
      <c r="G26" s="7" t="s">
        <v>33</v>
      </c>
      <c r="H26" s="7" t="s">
        <v>430</v>
      </c>
      <c r="I26" s="7" t="s">
        <v>431</v>
      </c>
      <c r="J26" s="34" t="s">
        <v>10</v>
      </c>
      <c r="K26" s="33"/>
    </row>
    <row r="27" spans="1:13" ht="30" customHeight="1" x14ac:dyDescent="0.25">
      <c r="A27" s="7" t="s">
        <v>622</v>
      </c>
      <c r="B27" s="71">
        <v>88238</v>
      </c>
      <c r="C27" s="73" t="str">
        <f>VLOOKUP(B27,S!$A:$D,2,FALSE)</f>
        <v>AJUDANTE DE ARMADOR COM ENCARGOS COMPLEMENTARES</v>
      </c>
      <c r="D27" s="73"/>
      <c r="E27" s="73"/>
      <c r="F27" s="72"/>
      <c r="G27" s="7" t="str">
        <f>VLOOKUP(B27,S!$A:$D,3,FALSE)</f>
        <v>H</v>
      </c>
      <c r="H27" s="74"/>
      <c r="I27" s="74">
        <f>J36</f>
        <v>19.45</v>
      </c>
      <c r="J27" s="53"/>
      <c r="K27" s="52"/>
      <c r="L27" s="74">
        <f>VLOOKUP(B27,S!$A:$D,4,FALSE)</f>
        <v>19.45</v>
      </c>
      <c r="M27" s="7" t="str">
        <f>IF(ROUND((L27-I27),2)=0,"OK, confere com a tabela.",IF(ROUND((L27-I27),2)&lt;0,"ACIMA ("&amp;TEXT(ROUND(I27*100/L27,4),"0,0000")&amp;" %) da tabela.","ABAIXO ("&amp;TEXT(ROUND(I27*100/L27,4),"0,0000")&amp;" %) da tabela."))</f>
        <v>OK, confere com a tabela.</v>
      </c>
    </row>
    <row r="28" spans="1:13" ht="15" customHeight="1" x14ac:dyDescent="0.25">
      <c r="A28" s="54" t="s">
        <v>433</v>
      </c>
      <c r="B28" s="67">
        <v>6114</v>
      </c>
      <c r="C28" s="55" t="str">
        <f>VLOOKUP(B28,IF(A28="COMPOSICAO",S!$A:$D,I!$A:$D),2,FALSE)</f>
        <v>AJUDANTE DE ARMADOR (HORISTA)</v>
      </c>
      <c r="D28" s="55"/>
      <c r="E28" s="55"/>
      <c r="F28" s="55"/>
      <c r="G28" s="54" t="str">
        <f>VLOOKUP(B28,IF(A28="COMPOSICAO",S!$A:$D,I!$A:$D),3,FALSE)</f>
        <v>H</v>
      </c>
      <c r="H28" s="81">
        <v>1</v>
      </c>
      <c r="I28" s="56">
        <f>IF(A28="COMPOSICAO",VLOOKUP("TOTAL - "&amp;B28,COMPOSICAO_AUX_5!$A:$J,10,FALSE),VLOOKUP(B28,I!$A:$D,4,FALSE))</f>
        <v>11.32</v>
      </c>
      <c r="J28" s="60">
        <f t="shared" ref="J28:J35" si="0">TRUNC(H28*I28,2)</f>
        <v>11.32</v>
      </c>
      <c r="K28" s="59"/>
    </row>
    <row r="29" spans="1:13" ht="30" customHeight="1" x14ac:dyDescent="0.25">
      <c r="A29" s="54" t="s">
        <v>433</v>
      </c>
      <c r="B29" s="67">
        <v>37370</v>
      </c>
      <c r="C29" s="55" t="str">
        <f>VLOOKUP(B29,IF(A29="COMPOSICAO",S!$A:$D,I!$A:$D),2,FALSE)</f>
        <v>ALIMENTACAO - HORISTA (COLETADO CAIXA - ENCARGOS COMPLEMENTARES)</v>
      </c>
      <c r="D29" s="55"/>
      <c r="E29" s="55"/>
      <c r="F29" s="55"/>
      <c r="G29" s="54" t="str">
        <f>VLOOKUP(B29,IF(A29="COMPOSICAO",S!$A:$D,I!$A:$D),3,FALSE)</f>
        <v>H</v>
      </c>
      <c r="H29" s="81">
        <v>1</v>
      </c>
      <c r="I29" s="56">
        <f>IF(A29="COMPOSICAO",VLOOKUP("TOTAL - "&amp;B29,COMPOSICAO_AUX_5!$A:$J,10,FALSE),VLOOKUP(B29,I!$A:$D,4,FALSE))</f>
        <v>3.29</v>
      </c>
      <c r="J29" s="60">
        <f t="shared" si="0"/>
        <v>3.29</v>
      </c>
      <c r="K29" s="59"/>
    </row>
    <row r="30" spans="1:13" ht="30" customHeight="1" x14ac:dyDescent="0.25">
      <c r="A30" s="54" t="s">
        <v>433</v>
      </c>
      <c r="B30" s="67">
        <v>37371</v>
      </c>
      <c r="C30" s="55" t="str">
        <f>VLOOKUP(B30,IF(A30="COMPOSICAO",S!$A:$D,I!$A:$D),2,FALSE)</f>
        <v>TRANSPORTE - HORISTA (COLETADO CAIXA - ENCARGOS COMPLEMENTARES)</v>
      </c>
      <c r="D30" s="55"/>
      <c r="E30" s="55"/>
      <c r="F30" s="55"/>
      <c r="G30" s="54" t="str">
        <f>VLOOKUP(B30,IF(A30="COMPOSICAO",S!$A:$D,I!$A:$D),3,FALSE)</f>
        <v>H</v>
      </c>
      <c r="H30" s="81">
        <v>1</v>
      </c>
      <c r="I30" s="56">
        <f>IF(A30="COMPOSICAO",VLOOKUP("TOTAL - "&amp;B30,COMPOSICAO_AUX_5!$A:$J,10,FALSE),VLOOKUP(B30,I!$A:$D,4,FALSE))</f>
        <v>1.5</v>
      </c>
      <c r="J30" s="60">
        <f t="shared" si="0"/>
        <v>1.5</v>
      </c>
      <c r="K30" s="59"/>
    </row>
    <row r="31" spans="1:13" ht="30" customHeight="1" x14ac:dyDescent="0.25">
      <c r="A31" s="54" t="s">
        <v>433</v>
      </c>
      <c r="B31" s="67">
        <v>37372</v>
      </c>
      <c r="C31" s="55" t="str">
        <f>VLOOKUP(B31,IF(A31="COMPOSICAO",S!$A:$D,I!$A:$D),2,FALSE)</f>
        <v>EXAMES - HORISTA (COLETADO CAIXA - ENCARGOS COMPLEMENTARES)</v>
      </c>
      <c r="D31" s="55"/>
      <c r="E31" s="55"/>
      <c r="F31" s="55"/>
      <c r="G31" s="54" t="str">
        <f>VLOOKUP(B31,IF(A31="COMPOSICAO",S!$A:$D,I!$A:$D),3,FALSE)</f>
        <v>H</v>
      </c>
      <c r="H31" s="81">
        <v>1</v>
      </c>
      <c r="I31" s="56">
        <f>IF(A31="COMPOSICAO",VLOOKUP("TOTAL - "&amp;B31,COMPOSICAO_AUX_5!$A:$J,10,FALSE),VLOOKUP(B31,I!$A:$D,4,FALSE))</f>
        <v>1.1399999999999999</v>
      </c>
      <c r="J31" s="60">
        <f t="shared" si="0"/>
        <v>1.1399999999999999</v>
      </c>
      <c r="K31" s="59"/>
    </row>
    <row r="32" spans="1:13" ht="30" customHeight="1" x14ac:dyDescent="0.25">
      <c r="A32" s="54" t="s">
        <v>433</v>
      </c>
      <c r="B32" s="67">
        <v>37373</v>
      </c>
      <c r="C32" s="55" t="str">
        <f>VLOOKUP(B32,IF(A32="COMPOSICAO",S!$A:$D,I!$A:$D),2,FALSE)</f>
        <v>SEGURO - HORISTA (COLETADO CAIXA - ENCARGOS COMPLEMENTARES)</v>
      </c>
      <c r="D32" s="55"/>
      <c r="E32" s="55"/>
      <c r="F32" s="55"/>
      <c r="G32" s="54" t="str">
        <f>VLOOKUP(B32,IF(A32="COMPOSICAO",S!$A:$D,I!$A:$D),3,FALSE)</f>
        <v>H</v>
      </c>
      <c r="H32" s="81">
        <v>1</v>
      </c>
      <c r="I32" s="56">
        <f>IF(A32="COMPOSICAO",VLOOKUP("TOTAL - "&amp;B32,COMPOSICAO_AUX_5!$A:$J,10,FALSE),VLOOKUP(B32,I!$A:$D,4,FALSE))</f>
        <v>0.06</v>
      </c>
      <c r="J32" s="60">
        <f t="shared" si="0"/>
        <v>0.06</v>
      </c>
      <c r="K32" s="59"/>
    </row>
    <row r="33" spans="1:13" ht="30" customHeight="1" x14ac:dyDescent="0.25">
      <c r="A33" s="54" t="s">
        <v>433</v>
      </c>
      <c r="B33" s="67">
        <v>43465</v>
      </c>
      <c r="C33" s="55" t="str">
        <f>VLOOKUP(B33,IF(A33="COMPOSICAO",S!$A:$D,I!$A:$D),2,FALSE)</f>
        <v>FERRAMENTAS - FAMILIA PEDREIRO - HORISTA (ENCARGOS COMPLEMENTARES - COLETADO CAIXA)</v>
      </c>
      <c r="D33" s="55"/>
      <c r="E33" s="55"/>
      <c r="F33" s="55"/>
      <c r="G33" s="54" t="str">
        <f>VLOOKUP(B33,IF(A33="COMPOSICAO",S!$A:$D,I!$A:$D),3,FALSE)</f>
        <v>H</v>
      </c>
      <c r="H33" s="81">
        <v>1</v>
      </c>
      <c r="I33" s="56">
        <f>IF(A33="COMPOSICAO",VLOOKUP("TOTAL - "&amp;B33,COMPOSICAO_AUX_5!$A:$J,10,FALSE),VLOOKUP(B33,I!$A:$D,4,FALSE))</f>
        <v>0.84</v>
      </c>
      <c r="J33" s="60">
        <f t="shared" si="0"/>
        <v>0.84</v>
      </c>
      <c r="K33" s="59"/>
    </row>
    <row r="34" spans="1:13" ht="30" customHeight="1" x14ac:dyDescent="0.25">
      <c r="A34" s="54" t="s">
        <v>433</v>
      </c>
      <c r="B34" s="67">
        <v>43489</v>
      </c>
      <c r="C34" s="55" t="str">
        <f>VLOOKUP(B34,IF(A34="COMPOSICAO",S!$A:$D,I!$A:$D),2,FALSE)</f>
        <v>EPI - FAMILIA PEDREIRO - HORISTA (ENCARGOS COMPLEMENTARES - COLETADO CAIXA)</v>
      </c>
      <c r="D34" s="55"/>
      <c r="E34" s="55"/>
      <c r="F34" s="55"/>
      <c r="G34" s="54" t="str">
        <f>VLOOKUP(B34,IF(A34="COMPOSICAO",S!$A:$D,I!$A:$D),3,FALSE)</f>
        <v>H</v>
      </c>
      <c r="H34" s="81">
        <v>1</v>
      </c>
      <c r="I34" s="56">
        <f>IF(A34="COMPOSICAO",VLOOKUP("TOTAL - "&amp;B34,COMPOSICAO_AUX_5!$A:$J,10,FALSE),VLOOKUP(B34,I!$A:$D,4,FALSE))</f>
        <v>1.17</v>
      </c>
      <c r="J34" s="60">
        <f t="shared" si="0"/>
        <v>1.17</v>
      </c>
      <c r="K34" s="59"/>
    </row>
    <row r="35" spans="1:13" ht="30" customHeight="1" x14ac:dyDescent="0.25">
      <c r="A35" s="54" t="s">
        <v>434</v>
      </c>
      <c r="B35" s="67">
        <v>95308</v>
      </c>
      <c r="C35" s="55" t="str">
        <f>VLOOKUP(B35,IF(A35="COMPOSICAO",S!$A:$D,I!$A:$D),2,FALSE)</f>
        <v>CURSO DE CAPACITAÇÃO PARA AJUDANTE DE ARMADOR (ENCARGOS COMPLEMENTARES) - HORISTA</v>
      </c>
      <c r="D35" s="55"/>
      <c r="E35" s="55"/>
      <c r="F35" s="55"/>
      <c r="G35" s="54" t="str">
        <f>VLOOKUP(B35,IF(A35="COMPOSICAO",S!$A:$D,I!$A:$D),3,FALSE)</f>
        <v>H</v>
      </c>
      <c r="H35" s="81">
        <v>1</v>
      </c>
      <c r="I35" s="56">
        <f>IF(A35="COMPOSICAO",VLOOKUP("TOTAL - "&amp;B35,COMPOSICAO_AUX_5!$A:$J,10,FALSE),VLOOKUP(B35,I!$A:$D,4,FALSE))</f>
        <v>0.13</v>
      </c>
      <c r="J35" s="60">
        <f t="shared" si="0"/>
        <v>0.13</v>
      </c>
      <c r="K35" s="59"/>
    </row>
    <row r="36" spans="1:13" ht="15" customHeight="1" x14ac:dyDescent="0.25">
      <c r="A36" s="76" t="s">
        <v>638</v>
      </c>
      <c r="B36" s="77"/>
      <c r="C36" s="77"/>
      <c r="D36" s="77"/>
      <c r="E36" s="77"/>
      <c r="F36" s="77"/>
      <c r="G36" s="78"/>
      <c r="H36" s="79"/>
      <c r="I36" s="80"/>
      <c r="J36" s="60">
        <f>SUM(J27:K35)</f>
        <v>19.45</v>
      </c>
      <c r="K36" s="59"/>
    </row>
    <row r="37" spans="1:13" ht="15" customHeight="1" x14ac:dyDescent="0.25">
      <c r="A37" s="4"/>
      <c r="B37" s="4"/>
      <c r="C37" s="4"/>
      <c r="D37" s="4"/>
      <c r="E37" s="4"/>
      <c r="F37" s="4"/>
      <c r="G37" s="4"/>
      <c r="H37" s="4"/>
      <c r="I37" s="4"/>
      <c r="J37" s="4"/>
      <c r="K37" s="4"/>
    </row>
    <row r="38" spans="1:13" ht="15" customHeight="1" x14ac:dyDescent="0.25">
      <c r="A38" s="22" t="s">
        <v>429</v>
      </c>
      <c r="B38" s="22" t="s">
        <v>32</v>
      </c>
      <c r="C38" s="46" t="s">
        <v>8</v>
      </c>
      <c r="D38" s="47"/>
      <c r="E38" s="47"/>
      <c r="F38" s="47"/>
      <c r="G38" s="7" t="s">
        <v>33</v>
      </c>
      <c r="H38" s="7" t="s">
        <v>430</v>
      </c>
      <c r="I38" s="7" t="s">
        <v>431</v>
      </c>
      <c r="J38" s="34" t="s">
        <v>10</v>
      </c>
      <c r="K38" s="33"/>
    </row>
    <row r="39" spans="1:13" ht="15" customHeight="1" x14ac:dyDescent="0.25">
      <c r="A39" s="7" t="s">
        <v>622</v>
      </c>
      <c r="B39" s="71">
        <v>88245</v>
      </c>
      <c r="C39" s="73" t="str">
        <f>VLOOKUP(B39,S!$A:$D,2,FALSE)</f>
        <v>ARMADOR COM ENCARGOS COMPLEMENTARES</v>
      </c>
      <c r="D39" s="73"/>
      <c r="E39" s="73"/>
      <c r="F39" s="72"/>
      <c r="G39" s="7" t="str">
        <f>VLOOKUP(B39,S!$A:$D,3,FALSE)</f>
        <v>H</v>
      </c>
      <c r="H39" s="74"/>
      <c r="I39" s="74">
        <f>J48</f>
        <v>25.61</v>
      </c>
      <c r="J39" s="53"/>
      <c r="K39" s="52"/>
      <c r="L39" s="74">
        <f>VLOOKUP(B39,S!$A:$D,4,FALSE)</f>
        <v>25.61</v>
      </c>
      <c r="M39" s="7" t="str">
        <f>IF(ROUND((L39-I39),2)=0,"OK, confere com a tabela.",IF(ROUND((L39-I39),2)&lt;0,"ACIMA ("&amp;TEXT(ROUND(I39*100/L39,4),"0,0000")&amp;" %) da tabela.","ABAIXO ("&amp;TEXT(ROUND(I39*100/L39,4),"0,0000")&amp;" %) da tabela."))</f>
        <v>OK, confere com a tabela.</v>
      </c>
    </row>
    <row r="40" spans="1:13" ht="15" customHeight="1" x14ac:dyDescent="0.25">
      <c r="A40" s="54" t="s">
        <v>433</v>
      </c>
      <c r="B40" s="67">
        <v>378</v>
      </c>
      <c r="C40" s="55" t="str">
        <f>VLOOKUP(B40,IF(A40="COMPOSICAO",S!$A:$D,I!$A:$D),2,FALSE)</f>
        <v>ARMADOR (HORISTA)</v>
      </c>
      <c r="D40" s="55"/>
      <c r="E40" s="55"/>
      <c r="F40" s="55"/>
      <c r="G40" s="54" t="str">
        <f>VLOOKUP(B40,IF(A40="COMPOSICAO",S!$A:$D,I!$A:$D),3,FALSE)</f>
        <v>H</v>
      </c>
      <c r="H40" s="81">
        <v>1</v>
      </c>
      <c r="I40" s="56">
        <f>IF(A40="COMPOSICAO",VLOOKUP("TOTAL - "&amp;B40,COMPOSICAO_AUX_5!$A:$J,10,FALSE),VLOOKUP(B40,I!$A:$D,4,FALSE))</f>
        <v>17.399999999999999</v>
      </c>
      <c r="J40" s="60">
        <f t="shared" ref="J40:J47" si="1">TRUNC(H40*I40,2)</f>
        <v>17.399999999999999</v>
      </c>
      <c r="K40" s="59"/>
    </row>
    <row r="41" spans="1:13" ht="30" customHeight="1" x14ac:dyDescent="0.25">
      <c r="A41" s="54" t="s">
        <v>433</v>
      </c>
      <c r="B41" s="67">
        <v>37370</v>
      </c>
      <c r="C41" s="55" t="str">
        <f>VLOOKUP(B41,IF(A41="COMPOSICAO",S!$A:$D,I!$A:$D),2,FALSE)</f>
        <v>ALIMENTACAO - HORISTA (COLETADO CAIXA - ENCARGOS COMPLEMENTARES)</v>
      </c>
      <c r="D41" s="55"/>
      <c r="E41" s="55"/>
      <c r="F41" s="55"/>
      <c r="G41" s="54" t="str">
        <f>VLOOKUP(B41,IF(A41="COMPOSICAO",S!$A:$D,I!$A:$D),3,FALSE)</f>
        <v>H</v>
      </c>
      <c r="H41" s="81">
        <v>1</v>
      </c>
      <c r="I41" s="56">
        <f>IF(A41="COMPOSICAO",VLOOKUP("TOTAL - "&amp;B41,COMPOSICAO_AUX_5!$A:$J,10,FALSE),VLOOKUP(B41,I!$A:$D,4,FALSE))</f>
        <v>3.29</v>
      </c>
      <c r="J41" s="60">
        <f t="shared" si="1"/>
        <v>3.29</v>
      </c>
      <c r="K41" s="59"/>
    </row>
    <row r="42" spans="1:13" ht="30" customHeight="1" x14ac:dyDescent="0.25">
      <c r="A42" s="54" t="s">
        <v>433</v>
      </c>
      <c r="B42" s="67">
        <v>37371</v>
      </c>
      <c r="C42" s="55" t="str">
        <f>VLOOKUP(B42,IF(A42="COMPOSICAO",S!$A:$D,I!$A:$D),2,FALSE)</f>
        <v>TRANSPORTE - HORISTA (COLETADO CAIXA - ENCARGOS COMPLEMENTARES)</v>
      </c>
      <c r="D42" s="55"/>
      <c r="E42" s="55"/>
      <c r="F42" s="55"/>
      <c r="G42" s="54" t="str">
        <f>VLOOKUP(B42,IF(A42="COMPOSICAO",S!$A:$D,I!$A:$D),3,FALSE)</f>
        <v>H</v>
      </c>
      <c r="H42" s="81">
        <v>1</v>
      </c>
      <c r="I42" s="56">
        <f>IF(A42="COMPOSICAO",VLOOKUP("TOTAL - "&amp;B42,COMPOSICAO_AUX_5!$A:$J,10,FALSE),VLOOKUP(B42,I!$A:$D,4,FALSE))</f>
        <v>1.5</v>
      </c>
      <c r="J42" s="60">
        <f t="shared" si="1"/>
        <v>1.5</v>
      </c>
      <c r="K42" s="59"/>
    </row>
    <row r="43" spans="1:13" ht="30" customHeight="1" x14ac:dyDescent="0.25">
      <c r="A43" s="54" t="s">
        <v>433</v>
      </c>
      <c r="B43" s="67">
        <v>37372</v>
      </c>
      <c r="C43" s="55" t="str">
        <f>VLOOKUP(B43,IF(A43="COMPOSICAO",S!$A:$D,I!$A:$D),2,FALSE)</f>
        <v>EXAMES - HORISTA (COLETADO CAIXA - ENCARGOS COMPLEMENTARES)</v>
      </c>
      <c r="D43" s="55"/>
      <c r="E43" s="55"/>
      <c r="F43" s="55"/>
      <c r="G43" s="54" t="str">
        <f>VLOOKUP(B43,IF(A43="COMPOSICAO",S!$A:$D,I!$A:$D),3,FALSE)</f>
        <v>H</v>
      </c>
      <c r="H43" s="81">
        <v>1</v>
      </c>
      <c r="I43" s="56">
        <f>IF(A43="COMPOSICAO",VLOOKUP("TOTAL - "&amp;B43,COMPOSICAO_AUX_5!$A:$J,10,FALSE),VLOOKUP(B43,I!$A:$D,4,FALSE))</f>
        <v>1.1399999999999999</v>
      </c>
      <c r="J43" s="60">
        <f t="shared" si="1"/>
        <v>1.1399999999999999</v>
      </c>
      <c r="K43" s="59"/>
    </row>
    <row r="44" spans="1:13" ht="30" customHeight="1" x14ac:dyDescent="0.25">
      <c r="A44" s="54" t="s">
        <v>433</v>
      </c>
      <c r="B44" s="67">
        <v>37373</v>
      </c>
      <c r="C44" s="55" t="str">
        <f>VLOOKUP(B44,IF(A44="COMPOSICAO",S!$A:$D,I!$A:$D),2,FALSE)</f>
        <v>SEGURO - HORISTA (COLETADO CAIXA - ENCARGOS COMPLEMENTARES)</v>
      </c>
      <c r="D44" s="55"/>
      <c r="E44" s="55"/>
      <c r="F44" s="55"/>
      <c r="G44" s="54" t="str">
        <f>VLOOKUP(B44,IF(A44="COMPOSICAO",S!$A:$D,I!$A:$D),3,FALSE)</f>
        <v>H</v>
      </c>
      <c r="H44" s="81">
        <v>1</v>
      </c>
      <c r="I44" s="56">
        <f>IF(A44="COMPOSICAO",VLOOKUP("TOTAL - "&amp;B44,COMPOSICAO_AUX_5!$A:$J,10,FALSE),VLOOKUP(B44,I!$A:$D,4,FALSE))</f>
        <v>0.06</v>
      </c>
      <c r="J44" s="60">
        <f t="shared" si="1"/>
        <v>0.06</v>
      </c>
      <c r="K44" s="59"/>
    </row>
    <row r="45" spans="1:13" ht="30" customHeight="1" x14ac:dyDescent="0.25">
      <c r="A45" s="54" t="s">
        <v>433</v>
      </c>
      <c r="B45" s="67">
        <v>43465</v>
      </c>
      <c r="C45" s="55" t="str">
        <f>VLOOKUP(B45,IF(A45="COMPOSICAO",S!$A:$D,I!$A:$D),2,FALSE)</f>
        <v>FERRAMENTAS - FAMILIA PEDREIRO - HORISTA (ENCARGOS COMPLEMENTARES - COLETADO CAIXA)</v>
      </c>
      <c r="D45" s="55"/>
      <c r="E45" s="55"/>
      <c r="F45" s="55"/>
      <c r="G45" s="54" t="str">
        <f>VLOOKUP(B45,IF(A45="COMPOSICAO",S!$A:$D,I!$A:$D),3,FALSE)</f>
        <v>H</v>
      </c>
      <c r="H45" s="81">
        <v>1</v>
      </c>
      <c r="I45" s="56">
        <f>IF(A45="COMPOSICAO",VLOOKUP("TOTAL - "&amp;B45,COMPOSICAO_AUX_5!$A:$J,10,FALSE),VLOOKUP(B45,I!$A:$D,4,FALSE))</f>
        <v>0.84</v>
      </c>
      <c r="J45" s="60">
        <f t="shared" si="1"/>
        <v>0.84</v>
      </c>
      <c r="K45" s="59"/>
    </row>
    <row r="46" spans="1:13" ht="30" customHeight="1" x14ac:dyDescent="0.25">
      <c r="A46" s="54" t="s">
        <v>433</v>
      </c>
      <c r="B46" s="67">
        <v>43489</v>
      </c>
      <c r="C46" s="55" t="str">
        <f>VLOOKUP(B46,IF(A46="COMPOSICAO",S!$A:$D,I!$A:$D),2,FALSE)</f>
        <v>EPI - FAMILIA PEDREIRO - HORISTA (ENCARGOS COMPLEMENTARES - COLETADO CAIXA)</v>
      </c>
      <c r="D46" s="55"/>
      <c r="E46" s="55"/>
      <c r="F46" s="55"/>
      <c r="G46" s="54" t="str">
        <f>VLOOKUP(B46,IF(A46="COMPOSICAO",S!$A:$D,I!$A:$D),3,FALSE)</f>
        <v>H</v>
      </c>
      <c r="H46" s="81">
        <v>1</v>
      </c>
      <c r="I46" s="56">
        <f>IF(A46="COMPOSICAO",VLOOKUP("TOTAL - "&amp;B46,COMPOSICAO_AUX_5!$A:$J,10,FALSE),VLOOKUP(B46,I!$A:$D,4,FALSE))</f>
        <v>1.17</v>
      </c>
      <c r="J46" s="60">
        <f t="shared" si="1"/>
        <v>1.17</v>
      </c>
      <c r="K46" s="59"/>
    </row>
    <row r="47" spans="1:13" ht="30" customHeight="1" x14ac:dyDescent="0.25">
      <c r="A47" s="54" t="s">
        <v>434</v>
      </c>
      <c r="B47" s="67">
        <v>95314</v>
      </c>
      <c r="C47" s="55" t="str">
        <f>VLOOKUP(B47,IF(A47="COMPOSICAO",S!$A:$D,I!$A:$D),2,FALSE)</f>
        <v>CURSO DE CAPACITAÇÃO PARA ARMADOR (ENCARGOS COMPLEMENTARES) - HORISTA</v>
      </c>
      <c r="D47" s="55"/>
      <c r="E47" s="55"/>
      <c r="F47" s="55"/>
      <c r="G47" s="54" t="str">
        <f>VLOOKUP(B47,IF(A47="COMPOSICAO",S!$A:$D,I!$A:$D),3,FALSE)</f>
        <v>H</v>
      </c>
      <c r="H47" s="81">
        <v>1</v>
      </c>
      <c r="I47" s="56">
        <f>IF(A47="COMPOSICAO",VLOOKUP("TOTAL - "&amp;B47,COMPOSICAO_AUX_5!$A:$J,10,FALSE),VLOOKUP(B47,I!$A:$D,4,FALSE))</f>
        <v>0.21</v>
      </c>
      <c r="J47" s="60">
        <f t="shared" si="1"/>
        <v>0.21</v>
      </c>
      <c r="K47" s="59"/>
    </row>
    <row r="48" spans="1:13" ht="15" customHeight="1" x14ac:dyDescent="0.25">
      <c r="A48" s="76" t="s">
        <v>639</v>
      </c>
      <c r="B48" s="77"/>
      <c r="C48" s="77"/>
      <c r="D48" s="77"/>
      <c r="E48" s="77"/>
      <c r="F48" s="77"/>
      <c r="G48" s="78"/>
      <c r="H48" s="79"/>
      <c r="I48" s="80"/>
      <c r="J48" s="60">
        <f>SUM(J39:K47)</f>
        <v>25.61</v>
      </c>
      <c r="K48" s="59"/>
    </row>
    <row r="49" spans="1:13" ht="15" customHeight="1" x14ac:dyDescent="0.25">
      <c r="A49" s="4"/>
      <c r="B49" s="4"/>
      <c r="C49" s="4"/>
      <c r="D49" s="4"/>
      <c r="E49" s="4"/>
      <c r="F49" s="4"/>
      <c r="G49" s="4"/>
      <c r="H49" s="4"/>
      <c r="I49" s="4"/>
      <c r="J49" s="4"/>
      <c r="K49" s="4"/>
    </row>
    <row r="50" spans="1:13" ht="15" customHeight="1" x14ac:dyDescent="0.25">
      <c r="A50" s="22" t="s">
        <v>429</v>
      </c>
      <c r="B50" s="22" t="s">
        <v>32</v>
      </c>
      <c r="C50" s="46" t="s">
        <v>8</v>
      </c>
      <c r="D50" s="47"/>
      <c r="E50" s="47"/>
      <c r="F50" s="47"/>
      <c r="G50" s="7" t="s">
        <v>33</v>
      </c>
      <c r="H50" s="7" t="s">
        <v>430</v>
      </c>
      <c r="I50" s="7" t="s">
        <v>431</v>
      </c>
      <c r="J50" s="34" t="s">
        <v>10</v>
      </c>
      <c r="K50" s="33"/>
    </row>
    <row r="51" spans="1:13" ht="30" customHeight="1" x14ac:dyDescent="0.25">
      <c r="A51" s="7" t="s">
        <v>622</v>
      </c>
      <c r="B51" s="71">
        <v>95378</v>
      </c>
      <c r="C51" s="73" t="str">
        <f>VLOOKUP(B51,S!$A:$D,2,FALSE)</f>
        <v>CURSO DE CAPACITAÇÃO PARA SERVENTE (ENCARGOS COMPLEMENTARES) - HORISTA</v>
      </c>
      <c r="D51" s="73"/>
      <c r="E51" s="73"/>
      <c r="F51" s="72"/>
      <c r="G51" s="7" t="str">
        <f>VLOOKUP(B51,S!$A:$D,3,FALSE)</f>
        <v>H</v>
      </c>
      <c r="H51" s="74"/>
      <c r="I51" s="74">
        <f>J53</f>
        <v>0.25</v>
      </c>
      <c r="J51" s="53"/>
      <c r="K51" s="52"/>
      <c r="L51" s="74">
        <f>VLOOKUP(B51,S!$A:$D,4,FALSE)</f>
        <v>0.25</v>
      </c>
      <c r="M51" s="7" t="str">
        <f>IF(ROUND((L51-I51),2)=0,"OK, confere com a tabela.",IF(ROUND((L51-I51),2)&lt;0,"ACIMA ("&amp;TEXT(ROUND(I51*100/L51,4),"0,0000")&amp;" %) da tabela.","ABAIXO ("&amp;TEXT(ROUND(I51*100/L51,4),"0,0000")&amp;" %) da tabela."))</f>
        <v>OK, confere com a tabela.</v>
      </c>
    </row>
    <row r="52" spans="1:13" ht="15" customHeight="1" x14ac:dyDescent="0.25">
      <c r="A52" s="54" t="s">
        <v>433</v>
      </c>
      <c r="B52" s="67">
        <v>6111</v>
      </c>
      <c r="C52" s="55" t="str">
        <f>VLOOKUP(B52,IF(A52="COMPOSICAO",S!$A:$D,I!$A:$D),2,FALSE)</f>
        <v>SERVENTE DE OBRAS</v>
      </c>
      <c r="D52" s="55"/>
      <c r="E52" s="55"/>
      <c r="F52" s="55"/>
      <c r="G52" s="54" t="str">
        <f>VLOOKUP(B52,IF(A52="COMPOSICAO",S!$A:$D,I!$A:$D),3,FALSE)</f>
        <v>H</v>
      </c>
      <c r="H52" s="81">
        <v>2.2249999999999999E-2</v>
      </c>
      <c r="I52" s="56">
        <f>IF(A52="COMPOSICAO",VLOOKUP("TOTAL - "&amp;B52,COMPOSICAO_AUX_5!$A:$J,10,FALSE),VLOOKUP(B52,I!$A:$D,4,FALSE))</f>
        <v>11.37</v>
      </c>
      <c r="J52" s="60">
        <f>TRUNC(H52*I52,2)</f>
        <v>0.25</v>
      </c>
      <c r="K52" s="59"/>
    </row>
    <row r="53" spans="1:13" ht="15" customHeight="1" x14ac:dyDescent="0.25">
      <c r="A53" s="76" t="s">
        <v>736</v>
      </c>
      <c r="B53" s="77"/>
      <c r="C53" s="77"/>
      <c r="D53" s="77"/>
      <c r="E53" s="77"/>
      <c r="F53" s="77"/>
      <c r="G53" s="78"/>
      <c r="H53" s="79"/>
      <c r="I53" s="80"/>
      <c r="J53" s="60">
        <f>SUM(J51:K52)</f>
        <v>0.25</v>
      </c>
      <c r="K53" s="59"/>
    </row>
    <row r="54" spans="1:13" ht="15" customHeight="1" x14ac:dyDescent="0.25">
      <c r="A54" s="4"/>
      <c r="B54" s="4"/>
      <c r="C54" s="4"/>
      <c r="D54" s="4"/>
      <c r="E54" s="4"/>
      <c r="F54" s="4"/>
      <c r="G54" s="4"/>
      <c r="H54" s="4"/>
      <c r="I54" s="4"/>
      <c r="J54" s="4"/>
      <c r="K54" s="4"/>
    </row>
    <row r="55" spans="1:13" ht="15" customHeight="1" x14ac:dyDescent="0.25">
      <c r="A55" s="22" t="s">
        <v>429</v>
      </c>
      <c r="B55" s="22" t="s">
        <v>32</v>
      </c>
      <c r="C55" s="46" t="s">
        <v>8</v>
      </c>
      <c r="D55" s="47"/>
      <c r="E55" s="47"/>
      <c r="F55" s="47"/>
      <c r="G55" s="7" t="s">
        <v>33</v>
      </c>
      <c r="H55" s="7" t="s">
        <v>430</v>
      </c>
      <c r="I55" s="7" t="s">
        <v>431</v>
      </c>
      <c r="J55" s="34" t="s">
        <v>10</v>
      </c>
      <c r="K55" s="33"/>
    </row>
    <row r="56" spans="1:13" ht="45" customHeight="1" x14ac:dyDescent="0.25">
      <c r="A56" s="7" t="s">
        <v>622</v>
      </c>
      <c r="B56" s="71">
        <v>95389</v>
      </c>
      <c r="C56" s="73" t="str">
        <f>VLOOKUP(B56,S!$A:$D,2,FALSE)</f>
        <v>CURSO DE CAPACITAÇÃO PARA OPERADOR DE BETONEIRA ESTACIONÁRIA/MISTURADOR (ENCARGOS COMPLEMENTARES) - HORISTA</v>
      </c>
      <c r="D56" s="73"/>
      <c r="E56" s="73"/>
      <c r="F56" s="72"/>
      <c r="G56" s="7" t="str">
        <f>VLOOKUP(B56,S!$A:$D,3,FALSE)</f>
        <v>H</v>
      </c>
      <c r="H56" s="74"/>
      <c r="I56" s="74">
        <f>J58</f>
        <v>0.1</v>
      </c>
      <c r="J56" s="53"/>
      <c r="K56" s="52"/>
      <c r="L56" s="74">
        <f>VLOOKUP(B56,S!$A:$D,4,FALSE)</f>
        <v>0.1</v>
      </c>
      <c r="M56" s="7" t="str">
        <f>IF(ROUND((L56-I56),2)=0,"OK, confere com a tabela.",IF(ROUND((L56-I56),2)&lt;0,"ACIMA ("&amp;TEXT(ROUND(I56*100/L56,4),"0,0000")&amp;" %) da tabela.","ABAIXO ("&amp;TEXT(ROUND(I56*100/L56,4),"0,0000")&amp;" %) da tabela."))</f>
        <v>OK, confere com a tabela.</v>
      </c>
    </row>
    <row r="57" spans="1:13" ht="30" customHeight="1" x14ac:dyDescent="0.25">
      <c r="A57" s="54" t="s">
        <v>433</v>
      </c>
      <c r="B57" s="67">
        <v>37666</v>
      </c>
      <c r="C57" s="55" t="str">
        <f>VLOOKUP(B57,IF(A57="COMPOSICAO",S!$A:$D,I!$A:$D),2,FALSE)</f>
        <v>OPERADOR DE BETONEIRA ESTACIONARIA / MISTURADOR</v>
      </c>
      <c r="D57" s="55"/>
      <c r="E57" s="55"/>
      <c r="F57" s="55"/>
      <c r="G57" s="54" t="str">
        <f>VLOOKUP(B57,IF(A57="COMPOSICAO",S!$A:$D,I!$A:$D),3,FALSE)</f>
        <v>H</v>
      </c>
      <c r="H57" s="81">
        <v>8.7200000000000003E-3</v>
      </c>
      <c r="I57" s="56">
        <f>IF(A57="COMPOSICAO",VLOOKUP("TOTAL - "&amp;B57,COMPOSICAO_AUX_5!$A:$J,10,FALSE),VLOOKUP(B57,I!$A:$D,4,FALSE))</f>
        <v>12.44</v>
      </c>
      <c r="J57" s="60">
        <f>TRUNC(H57*I57,2)</f>
        <v>0.1</v>
      </c>
      <c r="K57" s="59"/>
    </row>
    <row r="58" spans="1:13" ht="15" customHeight="1" x14ac:dyDescent="0.25">
      <c r="A58" s="76" t="s">
        <v>794</v>
      </c>
      <c r="B58" s="77"/>
      <c r="C58" s="77"/>
      <c r="D58" s="77"/>
      <c r="E58" s="77"/>
      <c r="F58" s="77"/>
      <c r="G58" s="78"/>
      <c r="H58" s="79"/>
      <c r="I58" s="80"/>
      <c r="J58" s="60">
        <f>SUM(J56:K57)</f>
        <v>0.1</v>
      </c>
      <c r="K58" s="59"/>
    </row>
    <row r="59" spans="1:13" ht="15" customHeight="1" x14ac:dyDescent="0.25">
      <c r="A59" s="4"/>
      <c r="B59" s="4"/>
      <c r="C59" s="4"/>
      <c r="D59" s="4"/>
      <c r="E59" s="4"/>
      <c r="F59" s="4"/>
      <c r="G59" s="4"/>
      <c r="H59" s="4"/>
      <c r="I59" s="4"/>
      <c r="J59" s="4"/>
      <c r="K59" s="4"/>
    </row>
    <row r="60" spans="1:13" ht="15" customHeight="1" x14ac:dyDescent="0.25">
      <c r="A60" s="22" t="s">
        <v>429</v>
      </c>
      <c r="B60" s="22" t="s">
        <v>32</v>
      </c>
      <c r="C60" s="46" t="s">
        <v>8</v>
      </c>
      <c r="D60" s="47"/>
      <c r="E60" s="47"/>
      <c r="F60" s="47"/>
      <c r="G60" s="7" t="s">
        <v>33</v>
      </c>
      <c r="H60" s="7" t="s">
        <v>430</v>
      </c>
      <c r="I60" s="7" t="s">
        <v>431</v>
      </c>
      <c r="J60" s="34" t="s">
        <v>10</v>
      </c>
      <c r="K60" s="33"/>
    </row>
    <row r="61" spans="1:13" ht="60" customHeight="1" x14ac:dyDescent="0.25">
      <c r="A61" s="7" t="s">
        <v>625</v>
      </c>
      <c r="B61" s="71">
        <v>89221</v>
      </c>
      <c r="C61" s="73" t="str">
        <f>VLOOKUP(B61,S!$A:$D,2,FALSE)</f>
        <v>BETONEIRA CAPACIDADE NOMINAL DE 600 L, CAPACIDADE DE MISTURA 360 L, MOTOR ELÉTRICO TRIFÁSICO POTÊNCIA DE 4 CV, SEM CARREGADOR - DEPRECIAÇÃO. AF_11/2014</v>
      </c>
      <c r="D61" s="73"/>
      <c r="E61" s="73"/>
      <c r="F61" s="72"/>
      <c r="G61" s="7" t="str">
        <f>VLOOKUP(B61,S!$A:$D,3,FALSE)</f>
        <v>H</v>
      </c>
      <c r="H61" s="74"/>
      <c r="I61" s="74">
        <f>J63</f>
        <v>1.54</v>
      </c>
      <c r="J61" s="53"/>
      <c r="K61" s="52"/>
      <c r="L61" s="74">
        <f>VLOOKUP(B61,S!$A:$D,4,FALSE)</f>
        <v>1.54</v>
      </c>
      <c r="M61" s="7" t="str">
        <f>IF(ROUND((L61-I61),2)=0,"OK, confere com a tabela.",IF(ROUND((L61-I61),2)&lt;0,"ACIMA ("&amp;TEXT(ROUND(I61*100/L61,4),"0,0000")&amp;" %) da tabela.","ABAIXO ("&amp;TEXT(ROUND(I61*100/L61,4),"0,0000")&amp;" %) da tabela."))</f>
        <v>OK, confere com a tabela.</v>
      </c>
    </row>
    <row r="62" spans="1:13" ht="45" customHeight="1" x14ac:dyDescent="0.25">
      <c r="A62" s="54" t="s">
        <v>433</v>
      </c>
      <c r="B62" s="67">
        <v>36397</v>
      </c>
      <c r="C62" s="55" t="str">
        <f>VLOOKUP(B62,IF(A62="COMPOSICAO",S!$A:$D,I!$A:$D),2,FALSE)</f>
        <v>BETONEIRA, CAPACIDADE NOMINAL 600 L, CAPACIDADE DE MISTURA  360L, MOTOR ELETRICO TRIFASICO 220/380V, POTENCIA 4CV, EXCLUSO CARREGADOR</v>
      </c>
      <c r="D62" s="55"/>
      <c r="E62" s="55"/>
      <c r="F62" s="55"/>
      <c r="G62" s="54" t="str">
        <f>VLOOKUP(B62,IF(A62="COMPOSICAO",S!$A:$D,I!$A:$D),3,FALSE)</f>
        <v>UN</v>
      </c>
      <c r="H62" s="81">
        <v>6.3999999999999997E-5</v>
      </c>
      <c r="I62" s="56">
        <f>IF(A62="COMPOSICAO",VLOOKUP("TOTAL - "&amp;B62,COMPOSICAO_AUX_5!$A:$J,10,FALSE),VLOOKUP(B62,I!$A:$D,4,FALSE))</f>
        <v>24164.5</v>
      </c>
      <c r="J62" s="60">
        <f>TRUNC(H62*I62,2)</f>
        <v>1.54</v>
      </c>
      <c r="K62" s="59"/>
    </row>
    <row r="63" spans="1:13" ht="15" customHeight="1" x14ac:dyDescent="0.25">
      <c r="A63" s="76" t="s">
        <v>799</v>
      </c>
      <c r="B63" s="77"/>
      <c r="C63" s="77"/>
      <c r="D63" s="77"/>
      <c r="E63" s="77"/>
      <c r="F63" s="77"/>
      <c r="G63" s="78"/>
      <c r="H63" s="79"/>
      <c r="I63" s="80"/>
      <c r="J63" s="60">
        <f>SUM(J61:K62)</f>
        <v>1.54</v>
      </c>
      <c r="K63" s="59"/>
    </row>
    <row r="64" spans="1:13" ht="15" customHeight="1" x14ac:dyDescent="0.25">
      <c r="A64" s="4"/>
      <c r="B64" s="4"/>
      <c r="C64" s="4"/>
      <c r="D64" s="4"/>
      <c r="E64" s="4"/>
      <c r="F64" s="4"/>
      <c r="G64" s="4"/>
      <c r="H64" s="4"/>
      <c r="I64" s="4"/>
      <c r="J64" s="4"/>
      <c r="K64" s="4"/>
    </row>
    <row r="65" spans="1:13" ht="15" customHeight="1" x14ac:dyDescent="0.25">
      <c r="A65" s="22" t="s">
        <v>429</v>
      </c>
      <c r="B65" s="22" t="s">
        <v>32</v>
      </c>
      <c r="C65" s="46" t="s">
        <v>8</v>
      </c>
      <c r="D65" s="47"/>
      <c r="E65" s="47"/>
      <c r="F65" s="47"/>
      <c r="G65" s="7" t="s">
        <v>33</v>
      </c>
      <c r="H65" s="7" t="s">
        <v>430</v>
      </c>
      <c r="I65" s="7" t="s">
        <v>431</v>
      </c>
      <c r="J65" s="34" t="s">
        <v>10</v>
      </c>
      <c r="K65" s="33"/>
    </row>
    <row r="66" spans="1:13" ht="60" customHeight="1" x14ac:dyDescent="0.25">
      <c r="A66" s="7" t="s">
        <v>625</v>
      </c>
      <c r="B66" s="71">
        <v>89222</v>
      </c>
      <c r="C66" s="73" t="str">
        <f>VLOOKUP(B66,S!$A:$D,2,FALSE)</f>
        <v>BETONEIRA CAPACIDADE NOMINAL DE 600 L, CAPACIDADE DE MISTURA 360 L, MOTOR ELÉTRICO TRIFÁSICO POTÊNCIA DE 4 CV, SEM CARREGADOR - JUROS. AF_11/2014</v>
      </c>
      <c r="D66" s="73"/>
      <c r="E66" s="73"/>
      <c r="F66" s="72"/>
      <c r="G66" s="7" t="str">
        <f>VLOOKUP(B66,S!$A:$D,3,FALSE)</f>
        <v>H</v>
      </c>
      <c r="H66" s="74"/>
      <c r="I66" s="74">
        <f>J68</f>
        <v>0.18</v>
      </c>
      <c r="J66" s="53"/>
      <c r="K66" s="52"/>
      <c r="L66" s="74">
        <f>VLOOKUP(B66,S!$A:$D,4,FALSE)</f>
        <v>0.18</v>
      </c>
      <c r="M66" s="7" t="str">
        <f>IF(ROUND((L66-I66),2)=0,"OK, confere com a tabela.",IF(ROUND((L66-I66),2)&lt;0,"ACIMA ("&amp;TEXT(ROUND(I66*100/L66,4),"0,0000")&amp;" %) da tabela.","ABAIXO ("&amp;TEXT(ROUND(I66*100/L66,4),"0,0000")&amp;" %) da tabela."))</f>
        <v>OK, confere com a tabela.</v>
      </c>
    </row>
    <row r="67" spans="1:13" ht="45" customHeight="1" x14ac:dyDescent="0.25">
      <c r="A67" s="54" t="s">
        <v>433</v>
      </c>
      <c r="B67" s="67">
        <v>36397</v>
      </c>
      <c r="C67" s="55" t="str">
        <f>VLOOKUP(B67,IF(A67="COMPOSICAO",S!$A:$D,I!$A:$D),2,FALSE)</f>
        <v>BETONEIRA, CAPACIDADE NOMINAL 600 L, CAPACIDADE DE MISTURA  360L, MOTOR ELETRICO TRIFASICO 220/380V, POTENCIA 4CV, EXCLUSO CARREGADOR</v>
      </c>
      <c r="D67" s="55"/>
      <c r="E67" s="55"/>
      <c r="F67" s="55"/>
      <c r="G67" s="54" t="str">
        <f>VLOOKUP(B67,IF(A67="COMPOSICAO",S!$A:$D,I!$A:$D),3,FALSE)</f>
        <v>UN</v>
      </c>
      <c r="H67" s="81">
        <v>7.6000000000000001E-6</v>
      </c>
      <c r="I67" s="56">
        <f>IF(A67="COMPOSICAO",VLOOKUP("TOTAL - "&amp;B67,COMPOSICAO_AUX_5!$A:$J,10,FALSE),VLOOKUP(B67,I!$A:$D,4,FALSE))</f>
        <v>24164.5</v>
      </c>
      <c r="J67" s="60">
        <f>TRUNC(H67*I67,2)</f>
        <v>0.18</v>
      </c>
      <c r="K67" s="59"/>
    </row>
    <row r="68" spans="1:13" ht="15" customHeight="1" x14ac:dyDescent="0.25">
      <c r="A68" s="76" t="s">
        <v>800</v>
      </c>
      <c r="B68" s="77"/>
      <c r="C68" s="77"/>
      <c r="D68" s="77"/>
      <c r="E68" s="77"/>
      <c r="F68" s="77"/>
      <c r="G68" s="78"/>
      <c r="H68" s="79"/>
      <c r="I68" s="80"/>
      <c r="J68" s="60">
        <f>SUM(J66:K67)</f>
        <v>0.18</v>
      </c>
      <c r="K68" s="59"/>
    </row>
    <row r="69" spans="1:13" ht="15" customHeight="1" x14ac:dyDescent="0.25">
      <c r="A69" s="4"/>
      <c r="B69" s="4"/>
      <c r="C69" s="4"/>
      <c r="D69" s="4"/>
      <c r="E69" s="4"/>
      <c r="F69" s="4"/>
      <c r="G69" s="4"/>
      <c r="H69" s="4"/>
      <c r="I69" s="4"/>
      <c r="J69" s="4"/>
      <c r="K69" s="4"/>
    </row>
    <row r="70" spans="1:13" ht="15" customHeight="1" x14ac:dyDescent="0.25">
      <c r="A70" s="22" t="s">
        <v>429</v>
      </c>
      <c r="B70" s="22" t="s">
        <v>32</v>
      </c>
      <c r="C70" s="46" t="s">
        <v>8</v>
      </c>
      <c r="D70" s="47"/>
      <c r="E70" s="47"/>
      <c r="F70" s="47"/>
      <c r="G70" s="7" t="s">
        <v>33</v>
      </c>
      <c r="H70" s="7" t="s">
        <v>430</v>
      </c>
      <c r="I70" s="7" t="s">
        <v>431</v>
      </c>
      <c r="J70" s="34" t="s">
        <v>10</v>
      </c>
      <c r="K70" s="33"/>
    </row>
    <row r="71" spans="1:13" ht="60" customHeight="1" x14ac:dyDescent="0.25">
      <c r="A71" s="7" t="s">
        <v>625</v>
      </c>
      <c r="B71" s="71">
        <v>89223</v>
      </c>
      <c r="C71" s="73" t="str">
        <f>VLOOKUP(B71,S!$A:$D,2,FALSE)</f>
        <v>BETONEIRA CAPACIDADE NOMINAL DE 600 L, CAPACIDADE DE MISTURA 360 L, MOTOR ELÉTRICO TRIFÁSICO POTÊNCIA DE 4 CV, SEM CARREGADOR - MANUTENÇÃO. AF_11/2014</v>
      </c>
      <c r="D71" s="73"/>
      <c r="E71" s="73"/>
      <c r="F71" s="72"/>
      <c r="G71" s="7" t="str">
        <f>VLOOKUP(B71,S!$A:$D,3,FALSE)</f>
        <v>H</v>
      </c>
      <c r="H71" s="74"/>
      <c r="I71" s="74">
        <f>J73</f>
        <v>1.69</v>
      </c>
      <c r="J71" s="53"/>
      <c r="K71" s="52"/>
      <c r="L71" s="74">
        <f>VLOOKUP(B71,S!$A:$D,4,FALSE)</f>
        <v>1.69</v>
      </c>
      <c r="M71" s="7" t="str">
        <f>IF(ROUND((L71-I71),2)=0,"OK, confere com a tabela.",IF(ROUND((L71-I71),2)&lt;0,"ACIMA ("&amp;TEXT(ROUND(I71*100/L71,4),"0,0000")&amp;" %) da tabela.","ABAIXO ("&amp;TEXT(ROUND(I71*100/L71,4),"0,0000")&amp;" %) da tabela."))</f>
        <v>OK, confere com a tabela.</v>
      </c>
    </row>
    <row r="72" spans="1:13" ht="45" customHeight="1" x14ac:dyDescent="0.25">
      <c r="A72" s="54" t="s">
        <v>433</v>
      </c>
      <c r="B72" s="67">
        <v>36397</v>
      </c>
      <c r="C72" s="55" t="str">
        <f>VLOOKUP(B72,IF(A72="COMPOSICAO",S!$A:$D,I!$A:$D),2,FALSE)</f>
        <v>BETONEIRA, CAPACIDADE NOMINAL 600 L, CAPACIDADE DE MISTURA  360L, MOTOR ELETRICO TRIFASICO 220/380V, POTENCIA 4CV, EXCLUSO CARREGADOR</v>
      </c>
      <c r="D72" s="55"/>
      <c r="E72" s="55"/>
      <c r="F72" s="55"/>
      <c r="G72" s="54" t="str">
        <f>VLOOKUP(B72,IF(A72="COMPOSICAO",S!$A:$D,I!$A:$D),3,FALSE)</f>
        <v>UN</v>
      </c>
      <c r="H72" s="81">
        <v>6.9999999999999994E-5</v>
      </c>
      <c r="I72" s="56">
        <f>IF(A72="COMPOSICAO",VLOOKUP("TOTAL - "&amp;B72,COMPOSICAO_AUX_5!$A:$J,10,FALSE),VLOOKUP(B72,I!$A:$D,4,FALSE))</f>
        <v>24164.5</v>
      </c>
      <c r="J72" s="60">
        <f>TRUNC(H72*I72,2)</f>
        <v>1.69</v>
      </c>
      <c r="K72" s="59"/>
    </row>
    <row r="73" spans="1:13" ht="15" customHeight="1" x14ac:dyDescent="0.25">
      <c r="A73" s="76" t="s">
        <v>801</v>
      </c>
      <c r="B73" s="77"/>
      <c r="C73" s="77"/>
      <c r="D73" s="77"/>
      <c r="E73" s="77"/>
      <c r="F73" s="77"/>
      <c r="G73" s="78"/>
      <c r="H73" s="79"/>
      <c r="I73" s="80"/>
      <c r="J73" s="60">
        <f>SUM(J71:K72)</f>
        <v>1.69</v>
      </c>
      <c r="K73" s="59"/>
    </row>
    <row r="74" spans="1:13" ht="15" customHeight="1" x14ac:dyDescent="0.25">
      <c r="A74" s="4"/>
      <c r="B74" s="4"/>
      <c r="C74" s="4"/>
      <c r="D74" s="4"/>
      <c r="E74" s="4"/>
      <c r="F74" s="4"/>
      <c r="G74" s="4"/>
      <c r="H74" s="4"/>
      <c r="I74" s="4"/>
      <c r="J74" s="4"/>
      <c r="K74" s="4"/>
    </row>
    <row r="75" spans="1:13" ht="15" customHeight="1" x14ac:dyDescent="0.25">
      <c r="A75" s="22" t="s">
        <v>429</v>
      </c>
      <c r="B75" s="22" t="s">
        <v>32</v>
      </c>
      <c r="C75" s="46" t="s">
        <v>8</v>
      </c>
      <c r="D75" s="47"/>
      <c r="E75" s="47"/>
      <c r="F75" s="47"/>
      <c r="G75" s="7" t="s">
        <v>33</v>
      </c>
      <c r="H75" s="7" t="s">
        <v>430</v>
      </c>
      <c r="I75" s="7" t="s">
        <v>431</v>
      </c>
      <c r="J75" s="34" t="s">
        <v>10</v>
      </c>
      <c r="K75" s="33"/>
    </row>
    <row r="76" spans="1:13" ht="60" customHeight="1" x14ac:dyDescent="0.25">
      <c r="A76" s="7" t="s">
        <v>625</v>
      </c>
      <c r="B76" s="71">
        <v>89224</v>
      </c>
      <c r="C76" s="73" t="str">
        <f>VLOOKUP(B76,S!$A:$D,2,FALSE)</f>
        <v>BETONEIRA CAPACIDADE NOMINAL DE 600 L, CAPACIDADE DE MISTURA 360 L, MOTOR ELÉTRICO TRIFÁSICO POTÊNCIA DE 4 CV, SEM CARREGADOR - MATERIAIS NA OPERAÇÃO. AF_11/2014</v>
      </c>
      <c r="D76" s="73"/>
      <c r="E76" s="73"/>
      <c r="F76" s="72"/>
      <c r="G76" s="7" t="str">
        <f>VLOOKUP(B76,S!$A:$D,3,FALSE)</f>
        <v>H</v>
      </c>
      <c r="H76" s="74"/>
      <c r="I76" s="74">
        <f>J78</f>
        <v>1.67</v>
      </c>
      <c r="J76" s="53"/>
      <c r="K76" s="52"/>
      <c r="L76" s="74">
        <f>VLOOKUP(B76,S!$A:$D,4,FALSE)</f>
        <v>1.67</v>
      </c>
      <c r="M76" s="7" t="str">
        <f>IF(ROUND((L76-I76),2)=0,"OK, confere com a tabela.",IF(ROUND((L76-I76),2)&lt;0,"ACIMA ("&amp;TEXT(ROUND(I76*100/L76,4),"0,0000")&amp;" %) da tabela.","ABAIXO ("&amp;TEXT(ROUND(I76*100/L76,4),"0,0000")&amp;" %) da tabela."))</f>
        <v>OK, confere com a tabela.</v>
      </c>
    </row>
    <row r="77" spans="1:13" ht="30" customHeight="1" x14ac:dyDescent="0.25">
      <c r="A77" s="54" t="s">
        <v>433</v>
      </c>
      <c r="B77" s="67">
        <v>2705</v>
      </c>
      <c r="C77" s="55" t="str">
        <f>VLOOKUP(B77,IF(A77="COMPOSICAO",S!$A:$D,I!$A:$D),2,FALSE)</f>
        <v>ENERGIA ELETRICA ATE 2000 KWH INDUSTRIAL, SEM DEMANDA</v>
      </c>
      <c r="D77" s="55"/>
      <c r="E77" s="55"/>
      <c r="F77" s="55"/>
      <c r="G77" s="54" t="str">
        <f>VLOOKUP(B77,IF(A77="COMPOSICAO",S!$A:$D,I!$A:$D),3,FALSE)</f>
        <v>KWH</v>
      </c>
      <c r="H77" s="81">
        <v>2.5</v>
      </c>
      <c r="I77" s="56">
        <f>IF(A77="COMPOSICAO",VLOOKUP("TOTAL - "&amp;B77,COMPOSICAO_AUX_5!$A:$J,10,FALSE),VLOOKUP(B77,I!$A:$D,4,FALSE))</f>
        <v>0.67</v>
      </c>
      <c r="J77" s="60">
        <f>TRUNC(H77*I77,2)</f>
        <v>1.67</v>
      </c>
      <c r="K77" s="59"/>
    </row>
    <row r="78" spans="1:13" ht="15" customHeight="1" x14ac:dyDescent="0.25">
      <c r="A78" s="76" t="s">
        <v>802</v>
      </c>
      <c r="B78" s="77"/>
      <c r="C78" s="77"/>
      <c r="D78" s="77"/>
      <c r="E78" s="77"/>
      <c r="F78" s="77"/>
      <c r="G78" s="78"/>
      <c r="H78" s="79"/>
      <c r="I78" s="80"/>
      <c r="J78" s="60">
        <f>SUM(J76:K77)</f>
        <v>1.67</v>
      </c>
      <c r="K78" s="59"/>
    </row>
    <row r="79" spans="1:13" ht="15" customHeight="1" x14ac:dyDescent="0.25">
      <c r="A79" s="4"/>
      <c r="B79" s="4"/>
      <c r="C79" s="4"/>
      <c r="D79" s="4"/>
      <c r="E79" s="4"/>
      <c r="F79" s="4"/>
      <c r="G79" s="4"/>
      <c r="H79" s="4"/>
      <c r="I79" s="4"/>
      <c r="J79" s="4"/>
      <c r="K79" s="4"/>
    </row>
    <row r="80" spans="1:13" ht="15" customHeight="1" x14ac:dyDescent="0.25">
      <c r="A80" s="22" t="s">
        <v>429</v>
      </c>
      <c r="B80" s="22" t="s">
        <v>32</v>
      </c>
      <c r="C80" s="46" t="s">
        <v>8</v>
      </c>
      <c r="D80" s="47"/>
      <c r="E80" s="47"/>
      <c r="F80" s="47"/>
      <c r="G80" s="7" t="s">
        <v>33</v>
      </c>
      <c r="H80" s="7" t="s">
        <v>430</v>
      </c>
      <c r="I80" s="7" t="s">
        <v>431</v>
      </c>
      <c r="J80" s="34" t="s">
        <v>10</v>
      </c>
      <c r="K80" s="33"/>
    </row>
    <row r="81" spans="1:13" ht="30" customHeight="1" x14ac:dyDescent="0.25">
      <c r="A81" s="7" t="s">
        <v>622</v>
      </c>
      <c r="B81" s="71">
        <v>95329</v>
      </c>
      <c r="C81" s="73" t="str">
        <f>VLOOKUP(B81,S!$A:$D,2,FALSE)</f>
        <v>CURSO DE CAPACITAÇÃO PARA CARPINTEIRO DE ESQUADRIA (ENCARGOS COMPLEMENTARES) - HORISTA</v>
      </c>
      <c r="D81" s="73"/>
      <c r="E81" s="73"/>
      <c r="F81" s="72"/>
      <c r="G81" s="7" t="str">
        <f>VLOOKUP(B81,S!$A:$D,3,FALSE)</f>
        <v>H</v>
      </c>
      <c r="H81" s="74"/>
      <c r="I81" s="74">
        <f>J83</f>
        <v>0.25</v>
      </c>
      <c r="J81" s="53"/>
      <c r="K81" s="52"/>
      <c r="L81" s="74">
        <f>VLOOKUP(B81,S!$A:$D,4,FALSE)</f>
        <v>0.25</v>
      </c>
      <c r="M81" s="7" t="str">
        <f>IF(ROUND((L81-I81),2)=0,"OK, confere com a tabela.",IF(ROUND((L81-I81),2)&lt;0,"ACIMA ("&amp;TEXT(ROUND(I81*100/L81,4),"0,0000")&amp;" %) da tabela.","ABAIXO ("&amp;TEXT(ROUND(I81*100/L81,4),"0,0000")&amp;" %) da tabela."))</f>
        <v>OK, confere com a tabela.</v>
      </c>
    </row>
    <row r="82" spans="1:13" ht="15" customHeight="1" x14ac:dyDescent="0.25">
      <c r="A82" s="54" t="s">
        <v>433</v>
      </c>
      <c r="B82" s="67">
        <v>1214</v>
      </c>
      <c r="C82" s="55" t="str">
        <f>VLOOKUP(B82,IF(A82="COMPOSICAO",S!$A:$D,I!$A:$D),2,FALSE)</f>
        <v>CARPINTEIRO DE ESQUADRIAS (HORISTA)</v>
      </c>
      <c r="D82" s="55"/>
      <c r="E82" s="55"/>
      <c r="F82" s="55"/>
      <c r="G82" s="54" t="str">
        <f>VLOOKUP(B82,IF(A82="COMPOSICAO",S!$A:$D,I!$A:$D),3,FALSE)</f>
        <v>H</v>
      </c>
      <c r="H82" s="81">
        <v>1.549E-2</v>
      </c>
      <c r="I82" s="56">
        <f>IF(A82="COMPOSICAO",VLOOKUP("TOTAL - "&amp;B82,COMPOSICAO_AUX_5!$A:$J,10,FALSE),VLOOKUP(B82,I!$A:$D,4,FALSE))</f>
        <v>16.38</v>
      </c>
      <c r="J82" s="60">
        <f>TRUNC(H82*I82,2)</f>
        <v>0.25</v>
      </c>
      <c r="K82" s="59"/>
    </row>
    <row r="83" spans="1:13" ht="15" customHeight="1" x14ac:dyDescent="0.25">
      <c r="A83" s="76" t="s">
        <v>782</v>
      </c>
      <c r="B83" s="77"/>
      <c r="C83" s="77"/>
      <c r="D83" s="77"/>
      <c r="E83" s="77"/>
      <c r="F83" s="77"/>
      <c r="G83" s="78"/>
      <c r="H83" s="79"/>
      <c r="I83" s="80"/>
      <c r="J83" s="60">
        <f>SUM(J81:K82)</f>
        <v>0.25</v>
      </c>
      <c r="K83" s="59"/>
    </row>
    <row r="84" spans="1:13" ht="15" customHeight="1" x14ac:dyDescent="0.25">
      <c r="A84" s="4"/>
      <c r="B84" s="4"/>
      <c r="C84" s="4"/>
      <c r="D84" s="4"/>
      <c r="E84" s="4"/>
      <c r="F84" s="4"/>
      <c r="G84" s="4"/>
      <c r="H84" s="4"/>
      <c r="I84" s="4"/>
      <c r="J84" s="4"/>
      <c r="K84" s="4"/>
    </row>
    <row r="85" spans="1:13" ht="15" customHeight="1" x14ac:dyDescent="0.25">
      <c r="A85" s="22" t="s">
        <v>429</v>
      </c>
      <c r="B85" s="22" t="s">
        <v>32</v>
      </c>
      <c r="C85" s="46" t="s">
        <v>8</v>
      </c>
      <c r="D85" s="47"/>
      <c r="E85" s="47"/>
      <c r="F85" s="47"/>
      <c r="G85" s="7" t="s">
        <v>33</v>
      </c>
      <c r="H85" s="7" t="s">
        <v>430</v>
      </c>
      <c r="I85" s="7" t="s">
        <v>431</v>
      </c>
      <c r="J85" s="34" t="s">
        <v>10</v>
      </c>
      <c r="K85" s="33"/>
    </row>
    <row r="86" spans="1:13" ht="45" customHeight="1" x14ac:dyDescent="0.25">
      <c r="A86" s="7" t="s">
        <v>622</v>
      </c>
      <c r="B86" s="71">
        <v>95335</v>
      </c>
      <c r="C86" s="73" t="str">
        <f>VLOOKUP(B86,S!$A:$D,2,FALSE)</f>
        <v>CURSO DE CAPACITAÇÃO PARA ENCANADOR OU BOMBEIRO HIDRÁULICO (ENCARGOS COMPLEMENTARES) - HORISTA</v>
      </c>
      <c r="D86" s="73"/>
      <c r="E86" s="73"/>
      <c r="F86" s="72"/>
      <c r="G86" s="7" t="str">
        <f>VLOOKUP(B86,S!$A:$D,3,FALSE)</f>
        <v>H</v>
      </c>
      <c r="H86" s="74"/>
      <c r="I86" s="74">
        <f>J88</f>
        <v>0.32</v>
      </c>
      <c r="J86" s="53"/>
      <c r="K86" s="52"/>
      <c r="L86" s="74">
        <f>VLOOKUP(B86,S!$A:$D,4,FALSE)</f>
        <v>0.32</v>
      </c>
      <c r="M86" s="7" t="str">
        <f>IF(ROUND((L86-I86),2)=0,"OK, confere com a tabela.",IF(ROUND((L86-I86),2)&lt;0,"ACIMA ("&amp;TEXT(ROUND(I86*100/L86,4),"0,0000")&amp;" %) da tabela.","ABAIXO ("&amp;TEXT(ROUND(I86*100/L86,4),"0,0000")&amp;" %) da tabela."))</f>
        <v>OK, confere com a tabela.</v>
      </c>
    </row>
    <row r="87" spans="1:13" ht="15" customHeight="1" x14ac:dyDescent="0.25">
      <c r="A87" s="54" t="s">
        <v>433</v>
      </c>
      <c r="B87" s="67">
        <v>2696</v>
      </c>
      <c r="C87" s="55" t="str">
        <f>VLOOKUP(B87,IF(A87="COMPOSICAO",S!$A:$D,I!$A:$D),2,FALSE)</f>
        <v>ENCANADOR OU BOMBEIRO HIDRAULICO (HORISTA)</v>
      </c>
      <c r="D87" s="55"/>
      <c r="E87" s="55"/>
      <c r="F87" s="55"/>
      <c r="G87" s="54" t="str">
        <f>VLOOKUP(B87,IF(A87="COMPOSICAO",S!$A:$D,I!$A:$D),3,FALSE)</f>
        <v>H</v>
      </c>
      <c r="H87" s="81">
        <v>1.8870000000000001E-2</v>
      </c>
      <c r="I87" s="56">
        <f>IF(A87="COMPOSICAO",VLOOKUP("TOTAL - "&amp;B87,COMPOSICAO_AUX_5!$A:$J,10,FALSE),VLOOKUP(B87,I!$A:$D,4,FALSE))</f>
        <v>17.399999999999999</v>
      </c>
      <c r="J87" s="60">
        <f>TRUNC(H87*I87,2)</f>
        <v>0.32</v>
      </c>
      <c r="K87" s="59"/>
    </row>
    <row r="88" spans="1:13" ht="15" customHeight="1" x14ac:dyDescent="0.25">
      <c r="A88" s="76" t="s">
        <v>761</v>
      </c>
      <c r="B88" s="77"/>
      <c r="C88" s="77"/>
      <c r="D88" s="77"/>
      <c r="E88" s="77"/>
      <c r="F88" s="77"/>
      <c r="G88" s="78"/>
      <c r="H88" s="79"/>
      <c r="I88" s="80"/>
      <c r="J88" s="60">
        <f>SUM(J86:K87)</f>
        <v>0.32</v>
      </c>
      <c r="K88" s="59"/>
    </row>
    <row r="89" spans="1:13" ht="15" customHeight="1" x14ac:dyDescent="0.25">
      <c r="A89" s="4"/>
      <c r="B89" s="4"/>
      <c r="C89" s="4"/>
      <c r="D89" s="4"/>
      <c r="E89" s="4"/>
      <c r="F89" s="4"/>
      <c r="G89" s="4"/>
      <c r="H89" s="4"/>
      <c r="I89" s="4"/>
      <c r="J89" s="4"/>
      <c r="K89" s="4"/>
    </row>
    <row r="90" spans="1:13" ht="15" customHeight="1" x14ac:dyDescent="0.25">
      <c r="A90" s="22" t="s">
        <v>429</v>
      </c>
      <c r="B90" s="22" t="s">
        <v>32</v>
      </c>
      <c r="C90" s="46" t="s">
        <v>8</v>
      </c>
      <c r="D90" s="47"/>
      <c r="E90" s="47"/>
      <c r="F90" s="47"/>
      <c r="G90" s="7" t="s">
        <v>33</v>
      </c>
      <c r="H90" s="7" t="s">
        <v>430</v>
      </c>
      <c r="I90" s="7" t="s">
        <v>431</v>
      </c>
      <c r="J90" s="34" t="s">
        <v>10</v>
      </c>
      <c r="K90" s="33"/>
    </row>
    <row r="91" spans="1:13" ht="30" customHeight="1" x14ac:dyDescent="0.25">
      <c r="A91" s="7" t="s">
        <v>622</v>
      </c>
      <c r="B91" s="71">
        <v>95341</v>
      </c>
      <c r="C91" s="73" t="str">
        <f>VLOOKUP(B91,S!$A:$D,2,FALSE)</f>
        <v>CURSO DE CAPACITAÇÃO PARA MARMORISTA/GRANITEIRO (ENCARGOS COMPLEMENTARES) - HORISTA</v>
      </c>
      <c r="D91" s="73"/>
      <c r="E91" s="73"/>
      <c r="F91" s="72"/>
      <c r="G91" s="7" t="str">
        <f>VLOOKUP(B91,S!$A:$D,3,FALSE)</f>
        <v>H</v>
      </c>
      <c r="H91" s="74"/>
      <c r="I91" s="74">
        <f>J93</f>
        <v>0.26</v>
      </c>
      <c r="J91" s="53"/>
      <c r="K91" s="52"/>
      <c r="L91" s="74">
        <f>VLOOKUP(B91,S!$A:$D,4,FALSE)</f>
        <v>0.26</v>
      </c>
      <c r="M91" s="7" t="str">
        <f>IF(ROUND((L91-I91),2)=0,"OK, confere com a tabela.",IF(ROUND((L91-I91),2)&lt;0,"ACIMA ("&amp;TEXT(ROUND(I91*100/L91,4),"0,0000")&amp;" %) da tabela.","ABAIXO ("&amp;TEXT(ROUND(I91*100/L91,4),"0,0000")&amp;" %) da tabela."))</f>
        <v>OK, confere com a tabela.</v>
      </c>
    </row>
    <row r="92" spans="1:13" ht="15" customHeight="1" x14ac:dyDescent="0.25">
      <c r="A92" s="54" t="s">
        <v>433</v>
      </c>
      <c r="B92" s="67">
        <v>4755</v>
      </c>
      <c r="C92" s="55" t="str">
        <f>VLOOKUP(B92,IF(A92="COMPOSICAO",S!$A:$D,I!$A:$D),2,FALSE)</f>
        <v>MARMORISTA / GRANITEIRO (HORISTA)</v>
      </c>
      <c r="D92" s="55"/>
      <c r="E92" s="55"/>
      <c r="F92" s="55"/>
      <c r="G92" s="54" t="str">
        <f>VLOOKUP(B92,IF(A92="COMPOSICAO",S!$A:$D,I!$A:$D),3,FALSE)</f>
        <v>H</v>
      </c>
      <c r="H92" s="81">
        <v>1.549E-2</v>
      </c>
      <c r="I92" s="56">
        <f>IF(A92="COMPOSICAO",VLOOKUP("TOTAL - "&amp;B92,COMPOSICAO_AUX_5!$A:$J,10,FALSE),VLOOKUP(B92,I!$A:$D,4,FALSE))</f>
        <v>17.399999999999999</v>
      </c>
      <c r="J92" s="60">
        <f>TRUNC(H92*I92,2)</f>
        <v>0.26</v>
      </c>
      <c r="K92" s="59"/>
    </row>
    <row r="93" spans="1:13" ht="15" customHeight="1" x14ac:dyDescent="0.25">
      <c r="A93" s="76" t="s">
        <v>757</v>
      </c>
      <c r="B93" s="77"/>
      <c r="C93" s="77"/>
      <c r="D93" s="77"/>
      <c r="E93" s="77"/>
      <c r="F93" s="77"/>
      <c r="G93" s="78"/>
      <c r="H93" s="79"/>
      <c r="I93" s="80"/>
      <c r="J93" s="60">
        <f>SUM(J91:K92)</f>
        <v>0.26</v>
      </c>
      <c r="K93" s="59"/>
    </row>
    <row r="94" spans="1:13" ht="15" customHeight="1" x14ac:dyDescent="0.25">
      <c r="A94" s="4"/>
      <c r="B94" s="4"/>
      <c r="C94" s="4"/>
      <c r="D94" s="4"/>
      <c r="E94" s="4"/>
      <c r="F94" s="4"/>
      <c r="G94" s="4"/>
      <c r="H94" s="4"/>
      <c r="I94" s="4"/>
      <c r="J94" s="4"/>
      <c r="K94" s="4"/>
    </row>
  </sheetData>
  <sheetProtection formatCells="0" formatColumns="0" formatRows="0" insertColumns="0" insertRows="0" insertHyperlinks="0" deleteColumns="0" deleteRows="0" sort="0" autoFilter="0" pivotTables="0"/>
  <mergeCells count="136">
    <mergeCell ref="J93:K93"/>
    <mergeCell ref="J88:K88"/>
    <mergeCell ref="C90:F90"/>
    <mergeCell ref="J90:K90"/>
    <mergeCell ref="C91:F91"/>
    <mergeCell ref="J91:K91"/>
    <mergeCell ref="C92:F92"/>
    <mergeCell ref="J92:K92"/>
    <mergeCell ref="J83:K83"/>
    <mergeCell ref="C85:F85"/>
    <mergeCell ref="J85:K85"/>
    <mergeCell ref="C86:F86"/>
    <mergeCell ref="J86:K86"/>
    <mergeCell ref="C87:F87"/>
    <mergeCell ref="J87:K87"/>
    <mergeCell ref="J78:K78"/>
    <mergeCell ref="C80:F80"/>
    <mergeCell ref="J80:K80"/>
    <mergeCell ref="C81:F81"/>
    <mergeCell ref="J81:K81"/>
    <mergeCell ref="C82:F82"/>
    <mergeCell ref="J82:K82"/>
    <mergeCell ref="J73:K73"/>
    <mergeCell ref="C75:F75"/>
    <mergeCell ref="J75:K75"/>
    <mergeCell ref="C76:F76"/>
    <mergeCell ref="J76:K76"/>
    <mergeCell ref="C77:F77"/>
    <mergeCell ref="J77:K77"/>
    <mergeCell ref="J68:K68"/>
    <mergeCell ref="C70:F70"/>
    <mergeCell ref="J70:K70"/>
    <mergeCell ref="C71:F71"/>
    <mergeCell ref="J71:K71"/>
    <mergeCell ref="C72:F72"/>
    <mergeCell ref="J72:K72"/>
    <mergeCell ref="J63:K63"/>
    <mergeCell ref="C65:F65"/>
    <mergeCell ref="J65:K65"/>
    <mergeCell ref="C66:F66"/>
    <mergeCell ref="J66:K66"/>
    <mergeCell ref="C67:F67"/>
    <mergeCell ref="J67:K67"/>
    <mergeCell ref="J58:K58"/>
    <mergeCell ref="C60:F60"/>
    <mergeCell ref="J60:K60"/>
    <mergeCell ref="C61:F61"/>
    <mergeCell ref="J61:K61"/>
    <mergeCell ref="C62:F62"/>
    <mergeCell ref="J62:K62"/>
    <mergeCell ref="J53:K53"/>
    <mergeCell ref="C55:F55"/>
    <mergeCell ref="J55:K55"/>
    <mergeCell ref="C56:F56"/>
    <mergeCell ref="J56:K56"/>
    <mergeCell ref="C57:F57"/>
    <mergeCell ref="J57:K57"/>
    <mergeCell ref="J48:K48"/>
    <mergeCell ref="C50:F50"/>
    <mergeCell ref="J50:K50"/>
    <mergeCell ref="C51:F51"/>
    <mergeCell ref="J51:K51"/>
    <mergeCell ref="C52:F52"/>
    <mergeCell ref="J52:K52"/>
    <mergeCell ref="C45:F45"/>
    <mergeCell ref="J45:K45"/>
    <mergeCell ref="C46:F46"/>
    <mergeCell ref="J46:K46"/>
    <mergeCell ref="C47:F47"/>
    <mergeCell ref="J47:K47"/>
    <mergeCell ref="C42:F42"/>
    <mergeCell ref="J42:K42"/>
    <mergeCell ref="C43:F43"/>
    <mergeCell ref="J43:K43"/>
    <mergeCell ref="C44:F44"/>
    <mergeCell ref="J44:K44"/>
    <mergeCell ref="C39:F39"/>
    <mergeCell ref="J39:K39"/>
    <mergeCell ref="C40:F40"/>
    <mergeCell ref="J40:K40"/>
    <mergeCell ref="C41:F41"/>
    <mergeCell ref="J41:K41"/>
    <mergeCell ref="C34:F34"/>
    <mergeCell ref="J34:K34"/>
    <mergeCell ref="C35:F35"/>
    <mergeCell ref="J35:K35"/>
    <mergeCell ref="J36:K36"/>
    <mergeCell ref="C38:F38"/>
    <mergeCell ref="J38:K38"/>
    <mergeCell ref="C31:F31"/>
    <mergeCell ref="J31:K31"/>
    <mergeCell ref="C32:F32"/>
    <mergeCell ref="J32:K32"/>
    <mergeCell ref="C33:F33"/>
    <mergeCell ref="J33:K33"/>
    <mergeCell ref="C28:F28"/>
    <mergeCell ref="J28:K28"/>
    <mergeCell ref="C29:F29"/>
    <mergeCell ref="J29:K29"/>
    <mergeCell ref="C30:F30"/>
    <mergeCell ref="J30:K30"/>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BRASILIA - DF</v>
      </c>
      <c r="B1" s="3"/>
      <c r="C1" s="3"/>
      <c r="D1" s="3"/>
      <c r="E1" s="3"/>
      <c r="F1" s="3"/>
      <c r="G1" s="3"/>
      <c r="H1" s="3"/>
      <c r="I1" s="3"/>
      <c r="J1" s="3"/>
      <c r="K1" s="3"/>
    </row>
    <row r="2" spans="1:13" ht="15" customHeight="1" x14ac:dyDescent="0.25">
      <c r="A2" s="3" t="str">
        <f>OBRA</f>
        <v>CENTRO DE REFERÊNCIA DE ASSISTÊNCIA SOCIAL (2017)</v>
      </c>
      <c r="B2" s="3"/>
      <c r="C2" s="3"/>
      <c r="D2" s="3"/>
      <c r="E2" s="3"/>
      <c r="F2" s="3"/>
      <c r="G2" s="3"/>
      <c r="H2" s="3"/>
      <c r="I2" s="3"/>
      <c r="J2" s="3"/>
      <c r="K2" s="3"/>
    </row>
    <row r="3" spans="1:13" ht="15" customHeight="1" x14ac:dyDescent="0.25">
      <c r="A3" s="3" t="s">
        <v>808</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DF-12/2022, COM DESONERAÇÃO</v>
      </c>
      <c r="C5" s="2"/>
      <c r="D5" s="2"/>
      <c r="E5" s="2"/>
      <c r="G5" s="4"/>
      <c r="H5" s="2" t="s">
        <v>6</v>
      </c>
      <c r="I5" s="6">
        <f>LEI</f>
        <v>82.01</v>
      </c>
      <c r="J5" s="2" t="s">
        <v>7</v>
      </c>
      <c r="K5" s="6">
        <f>BDI</f>
        <v>28.000000000000004</v>
      </c>
    </row>
    <row r="6" spans="1:13" ht="15" customHeight="1" x14ac:dyDescent="0.25">
      <c r="A6" s="22" t="s">
        <v>429</v>
      </c>
      <c r="B6" s="22" t="s">
        <v>32</v>
      </c>
      <c r="C6" s="46" t="s">
        <v>8</v>
      </c>
      <c r="D6" s="47"/>
      <c r="E6" s="47"/>
      <c r="F6" s="47"/>
      <c r="G6" s="7" t="s">
        <v>33</v>
      </c>
      <c r="H6" s="7" t="s">
        <v>430</v>
      </c>
      <c r="I6" s="7" t="s">
        <v>431</v>
      </c>
      <c r="J6" s="34" t="s">
        <v>10</v>
      </c>
      <c r="K6" s="33"/>
    </row>
    <row r="7" spans="1:13" ht="30" customHeight="1" x14ac:dyDescent="0.25">
      <c r="A7" s="7" t="s">
        <v>622</v>
      </c>
      <c r="B7" s="71">
        <v>95308</v>
      </c>
      <c r="C7" s="73" t="str">
        <f>VLOOKUP(B7,S!$A:$D,2,FALSE)</f>
        <v>CURSO DE CAPACITAÇÃO PARA AJUDANTE DE ARMADOR (ENCARGOS COMPLEMENTARES) - HORISTA</v>
      </c>
      <c r="D7" s="73"/>
      <c r="E7" s="73"/>
      <c r="F7" s="72"/>
      <c r="G7" s="7" t="str">
        <f>VLOOKUP(B7,S!$A:$D,3,FALSE)</f>
        <v>H</v>
      </c>
      <c r="H7" s="74"/>
      <c r="I7" s="74">
        <f>J9</f>
        <v>0.13</v>
      </c>
      <c r="J7" s="53"/>
      <c r="K7" s="52"/>
      <c r="L7" s="74">
        <f>VLOOKUP(B7,S!$A:$D,4,FALSE)</f>
        <v>0.13</v>
      </c>
      <c r="M7" s="7" t="str">
        <f>IF(ROUND((L7-I7),2)=0,"OK, confere com a tabela.",IF(ROUND((L7-I7),2)&lt;0,"ACIMA ("&amp;TEXT(ROUND(I7*100/L7,4),"0,0000")&amp;" %) da tabela.","ABAIXO ("&amp;TEXT(ROUND(I7*100/L7,4),"0,0000")&amp;" %) da tabela."))</f>
        <v>OK, confere com a tabela.</v>
      </c>
    </row>
    <row r="8" spans="1:13" ht="15" customHeight="1" x14ac:dyDescent="0.25">
      <c r="A8" s="54" t="s">
        <v>433</v>
      </c>
      <c r="B8" s="67">
        <v>6114</v>
      </c>
      <c r="C8" s="55" t="str">
        <f>VLOOKUP(B8,IF(A8="COMPOSICAO",S!$A:$D,I!$A:$D),2,FALSE)</f>
        <v>AJUDANTE DE ARMADOR (HORISTA)</v>
      </c>
      <c r="D8" s="55"/>
      <c r="E8" s="55"/>
      <c r="F8" s="55"/>
      <c r="G8" s="54" t="str">
        <f>VLOOKUP(B8,IF(A8="COMPOSICAO",S!$A:$D,I!$A:$D),3,FALSE)</f>
        <v>H</v>
      </c>
      <c r="H8" s="81">
        <v>1.2109999999999999E-2</v>
      </c>
      <c r="I8" s="56">
        <f>VLOOKUP(B8,I!$A:$D,4,FALSE)</f>
        <v>11.32</v>
      </c>
      <c r="J8" s="60">
        <f>TRUNC(H8*I8,2)</f>
        <v>0.13</v>
      </c>
      <c r="K8" s="59"/>
    </row>
    <row r="9" spans="1:13" ht="15" customHeight="1" x14ac:dyDescent="0.25">
      <c r="A9" s="76" t="s">
        <v>749</v>
      </c>
      <c r="B9" s="77"/>
      <c r="C9" s="77"/>
      <c r="D9" s="77"/>
      <c r="E9" s="77"/>
      <c r="F9" s="77"/>
      <c r="G9" s="78"/>
      <c r="H9" s="79"/>
      <c r="I9" s="80"/>
      <c r="J9" s="60">
        <f>SUM(J7:K8)</f>
        <v>0.13</v>
      </c>
      <c r="K9" s="59"/>
    </row>
    <row r="10" spans="1:13" ht="15" customHeight="1" x14ac:dyDescent="0.25">
      <c r="A10" s="4"/>
      <c r="B10" s="4"/>
      <c r="C10" s="4"/>
      <c r="D10" s="4"/>
      <c r="E10" s="4"/>
      <c r="F10" s="4"/>
      <c r="G10" s="4"/>
      <c r="H10" s="4"/>
      <c r="I10" s="4"/>
      <c r="J10" s="4"/>
      <c r="K10" s="4"/>
    </row>
    <row r="11" spans="1:13" ht="15" customHeight="1" x14ac:dyDescent="0.25">
      <c r="A11" s="22" t="s">
        <v>429</v>
      </c>
      <c r="B11" s="22" t="s">
        <v>32</v>
      </c>
      <c r="C11" s="46" t="s">
        <v>8</v>
      </c>
      <c r="D11" s="47"/>
      <c r="E11" s="47"/>
      <c r="F11" s="47"/>
      <c r="G11" s="7" t="s">
        <v>33</v>
      </c>
      <c r="H11" s="7" t="s">
        <v>430</v>
      </c>
      <c r="I11" s="7" t="s">
        <v>431</v>
      </c>
      <c r="J11" s="34" t="s">
        <v>10</v>
      </c>
      <c r="K11" s="33"/>
    </row>
    <row r="12" spans="1:13" ht="30" customHeight="1" x14ac:dyDescent="0.25">
      <c r="A12" s="7" t="s">
        <v>622</v>
      </c>
      <c r="B12" s="71">
        <v>95314</v>
      </c>
      <c r="C12" s="73" t="str">
        <f>VLOOKUP(B12,S!$A:$D,2,FALSE)</f>
        <v>CURSO DE CAPACITAÇÃO PARA ARMADOR (ENCARGOS COMPLEMENTARES) - HORISTA</v>
      </c>
      <c r="D12" s="73"/>
      <c r="E12" s="73"/>
      <c r="F12" s="72"/>
      <c r="G12" s="7" t="str">
        <f>VLOOKUP(B12,S!$A:$D,3,FALSE)</f>
        <v>H</v>
      </c>
      <c r="H12" s="74"/>
      <c r="I12" s="74">
        <f>J14</f>
        <v>0.21</v>
      </c>
      <c r="J12" s="53"/>
      <c r="K12" s="52"/>
      <c r="L12" s="74">
        <f>VLOOKUP(B12,S!$A:$D,4,FALSE)</f>
        <v>0.21</v>
      </c>
      <c r="M12" s="7" t="str">
        <f>IF(ROUND((L12-I12),2)=0,"OK, confere com a tabela.",IF(ROUND((L12-I12),2)&lt;0,"ACIMA ("&amp;TEXT(ROUND(I12*100/L12,4),"0,0000")&amp;" %) da tabela.","ABAIXO ("&amp;TEXT(ROUND(I12*100/L12,4),"0,0000")&amp;" %) da tabela."))</f>
        <v>OK, confere com a tabela.</v>
      </c>
    </row>
    <row r="13" spans="1:13" ht="15" customHeight="1" x14ac:dyDescent="0.25">
      <c r="A13" s="54" t="s">
        <v>433</v>
      </c>
      <c r="B13" s="67">
        <v>378</v>
      </c>
      <c r="C13" s="55" t="str">
        <f>VLOOKUP(B13,IF(A13="COMPOSICAO",S!$A:$D,I!$A:$D),2,FALSE)</f>
        <v>ARMADOR (HORISTA)</v>
      </c>
      <c r="D13" s="55"/>
      <c r="E13" s="55"/>
      <c r="F13" s="55"/>
      <c r="G13" s="54" t="str">
        <f>VLOOKUP(B13,IF(A13="COMPOSICAO",S!$A:$D,I!$A:$D),3,FALSE)</f>
        <v>H</v>
      </c>
      <c r="H13" s="81">
        <v>1.2109999999999999E-2</v>
      </c>
      <c r="I13" s="56">
        <f>VLOOKUP(B13,I!$A:$D,4,FALSE)</f>
        <v>17.399999999999999</v>
      </c>
      <c r="J13" s="60">
        <f>TRUNC(H13*I13,2)</f>
        <v>0.21</v>
      </c>
      <c r="K13" s="59"/>
    </row>
    <row r="14" spans="1:13" ht="15" customHeight="1" x14ac:dyDescent="0.25">
      <c r="A14" s="76" t="s">
        <v>750</v>
      </c>
      <c r="B14" s="77"/>
      <c r="C14" s="77"/>
      <c r="D14" s="77"/>
      <c r="E14" s="77"/>
      <c r="F14" s="77"/>
      <c r="G14" s="78"/>
      <c r="H14" s="79"/>
      <c r="I14" s="80"/>
      <c r="J14" s="60">
        <f>SUM(J12:K13)</f>
        <v>0.21</v>
      </c>
      <c r="K14" s="59"/>
    </row>
    <row r="15" spans="1:13" ht="15" customHeight="1" x14ac:dyDescent="0.25">
      <c r="A15" s="4"/>
      <c r="B15" s="4"/>
      <c r="C15" s="4"/>
      <c r="D15" s="4"/>
      <c r="E15" s="4"/>
      <c r="F15" s="4"/>
      <c r="G15" s="4"/>
      <c r="H15" s="4"/>
      <c r="I15" s="4"/>
      <c r="J15" s="4"/>
      <c r="K15" s="4"/>
    </row>
  </sheetData>
  <sheetProtection formatCells="0" formatColumns="0" formatRows="0" insertColumns="0" insertRows="0" insertHyperlinks="0" deleteColumns="0" deleteRows="0" sort="0" autoFilter="0" pivotTables="0"/>
  <mergeCells count="17">
    <mergeCell ref="C13:F13"/>
    <mergeCell ref="J13:K13"/>
    <mergeCell ref="J14:K14"/>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L19" sqref="L19"/>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BRASILIA - DF</v>
      </c>
      <c r="B1" s="3"/>
      <c r="C1" s="3"/>
      <c r="D1" s="3"/>
      <c r="E1" s="3"/>
      <c r="F1" s="3"/>
      <c r="G1" s="3"/>
      <c r="H1" s="3"/>
      <c r="I1" s="3"/>
      <c r="J1" s="3"/>
      <c r="K1" s="3"/>
    </row>
    <row r="2" spans="1:14" ht="15" customHeight="1" x14ac:dyDescent="0.25">
      <c r="A2" s="3" t="str">
        <f>OBRA</f>
        <v>CENTRO DE REFERÊNCIA DE ASSISTÊNCIA SOCIAL (2017)</v>
      </c>
      <c r="B2" s="3"/>
      <c r="C2" s="3"/>
      <c r="D2" s="3"/>
      <c r="E2" s="3"/>
      <c r="F2" s="3"/>
      <c r="G2" s="3"/>
      <c r="H2" s="3"/>
      <c r="I2" s="3"/>
      <c r="J2" s="3"/>
      <c r="K2" s="3"/>
    </row>
    <row r="3" spans="1:14" ht="15" customHeight="1" x14ac:dyDescent="0.25">
      <c r="A3" s="3" t="s">
        <v>809</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DF-12/2022, COM DESONERAÇÃO</v>
      </c>
      <c r="C5" s="2"/>
      <c r="D5" s="2"/>
      <c r="E5" s="2"/>
      <c r="F5" s="4"/>
      <c r="G5" s="2" t="s">
        <v>6</v>
      </c>
      <c r="H5" s="6">
        <f>LEI</f>
        <v>82.01</v>
      </c>
      <c r="I5" s="4"/>
      <c r="J5" s="2" t="s">
        <v>7</v>
      </c>
      <c r="K5" s="6">
        <f>BDI</f>
        <v>28.000000000000004</v>
      </c>
    </row>
    <row r="6" spans="1:14" ht="15" customHeight="1" x14ac:dyDescent="0.25">
      <c r="A6" s="8" t="s">
        <v>20</v>
      </c>
      <c r="B6" s="9"/>
      <c r="C6" s="8" t="s">
        <v>8</v>
      </c>
      <c r="D6" s="10"/>
      <c r="E6" s="10"/>
      <c r="F6" s="10"/>
      <c r="G6" s="10"/>
      <c r="H6" s="10"/>
      <c r="I6" s="9"/>
      <c r="J6" s="8" t="s">
        <v>21</v>
      </c>
      <c r="K6" s="9"/>
      <c r="L6" s="82" t="s">
        <v>810</v>
      </c>
    </row>
    <row r="7" spans="1:14" ht="15" customHeight="1" x14ac:dyDescent="0.25">
      <c r="A7" s="84" t="s">
        <v>811</v>
      </c>
      <c r="B7" s="85"/>
      <c r="C7" s="86" t="s">
        <v>812</v>
      </c>
      <c r="D7" s="88"/>
      <c r="E7" s="88"/>
      <c r="F7" s="88"/>
      <c r="G7" s="88"/>
      <c r="H7" s="88"/>
      <c r="I7" s="87"/>
      <c r="J7" s="89">
        <v>0.03</v>
      </c>
      <c r="K7" s="90"/>
      <c r="L7" s="82" t="s">
        <v>813</v>
      </c>
    </row>
    <row r="8" spans="1:14" ht="15" customHeight="1" x14ac:dyDescent="0.25">
      <c r="A8" s="84" t="s">
        <v>814</v>
      </c>
      <c r="B8" s="85"/>
      <c r="C8" s="86" t="s">
        <v>815</v>
      </c>
      <c r="D8" s="88"/>
      <c r="E8" s="88"/>
      <c r="F8" s="88"/>
      <c r="G8" s="88"/>
      <c r="H8" s="88"/>
      <c r="I8" s="87"/>
      <c r="J8" s="89">
        <v>8.0000000000000002E-3</v>
      </c>
      <c r="K8" s="90"/>
      <c r="L8" s="82" t="s">
        <v>816</v>
      </c>
    </row>
    <row r="9" spans="1:14" ht="15" customHeight="1" x14ac:dyDescent="0.25">
      <c r="A9" s="84" t="s">
        <v>817</v>
      </c>
      <c r="B9" s="85"/>
      <c r="C9" s="86" t="s">
        <v>818</v>
      </c>
      <c r="D9" s="88"/>
      <c r="E9" s="88"/>
      <c r="F9" s="88"/>
      <c r="G9" s="88"/>
      <c r="H9" s="88"/>
      <c r="I9" s="87"/>
      <c r="J9" s="89">
        <v>9.7000000000000003E-3</v>
      </c>
      <c r="K9" s="90"/>
      <c r="L9" s="82" t="s">
        <v>819</v>
      </c>
    </row>
    <row r="10" spans="1:14" ht="15" customHeight="1" x14ac:dyDescent="0.25">
      <c r="A10" s="84" t="s">
        <v>820</v>
      </c>
      <c r="B10" s="85"/>
      <c r="C10" s="86" t="s">
        <v>821</v>
      </c>
      <c r="D10" s="88"/>
      <c r="E10" s="88"/>
      <c r="F10" s="88"/>
      <c r="G10" s="88"/>
      <c r="H10" s="88"/>
      <c r="I10" s="87"/>
      <c r="J10" s="89">
        <v>5.8999999999999999E-3</v>
      </c>
      <c r="K10" s="90"/>
      <c r="L10" s="82" t="s">
        <v>822</v>
      </c>
    </row>
    <row r="11" spans="1:14" ht="15" customHeight="1" x14ac:dyDescent="0.25">
      <c r="A11" s="84" t="s">
        <v>823</v>
      </c>
      <c r="B11" s="85"/>
      <c r="C11" s="86" t="s">
        <v>824</v>
      </c>
      <c r="D11" s="88"/>
      <c r="E11" s="88"/>
      <c r="F11" s="88"/>
      <c r="G11" s="88"/>
      <c r="H11" s="88"/>
      <c r="I11" s="87"/>
      <c r="J11" s="89">
        <v>7.9130000000000006E-2</v>
      </c>
      <c r="K11" s="90"/>
      <c r="L11" s="82" t="s">
        <v>825</v>
      </c>
    </row>
    <row r="12" spans="1:14" ht="15" customHeight="1" x14ac:dyDescent="0.25">
      <c r="A12" s="84" t="s">
        <v>826</v>
      </c>
      <c r="B12" s="85"/>
      <c r="C12" s="86" t="s">
        <v>827</v>
      </c>
      <c r="D12" s="88"/>
      <c r="E12" s="88"/>
      <c r="F12" s="88"/>
      <c r="G12" s="88"/>
      <c r="H12" s="88"/>
      <c r="I12" s="87"/>
      <c r="J12" s="89">
        <f>SUM(J13:K16)</f>
        <v>0.1115</v>
      </c>
      <c r="K12" s="90"/>
      <c r="L12" s="82" t="s">
        <v>828</v>
      </c>
    </row>
    <row r="13" spans="1:14" ht="15" customHeight="1" x14ac:dyDescent="0.25">
      <c r="A13" s="84" t="s">
        <v>829</v>
      </c>
      <c r="B13" s="85"/>
      <c r="C13" s="86" t="s">
        <v>830</v>
      </c>
      <c r="D13" s="88"/>
      <c r="E13" s="88"/>
      <c r="F13" s="88"/>
      <c r="G13" s="88"/>
      <c r="H13" s="88"/>
      <c r="I13" s="87"/>
      <c r="J13" s="89">
        <v>6.4999999999999997E-3</v>
      </c>
      <c r="K13" s="90"/>
      <c r="L13" s="82" t="s">
        <v>828</v>
      </c>
    </row>
    <row r="14" spans="1:14" ht="15" customHeight="1" x14ac:dyDescent="0.25">
      <c r="A14" s="84" t="s">
        <v>831</v>
      </c>
      <c r="B14" s="85"/>
      <c r="C14" s="86" t="s">
        <v>832</v>
      </c>
      <c r="D14" s="88"/>
      <c r="E14" s="88"/>
      <c r="F14" s="88"/>
      <c r="G14" s="88"/>
      <c r="H14" s="88"/>
      <c r="I14" s="87"/>
      <c r="J14" s="89">
        <v>0.03</v>
      </c>
      <c r="K14" s="90"/>
      <c r="L14" s="82" t="s">
        <v>828</v>
      </c>
    </row>
    <row r="15" spans="1:14" ht="15" customHeight="1" x14ac:dyDescent="0.25">
      <c r="A15" s="84" t="s">
        <v>833</v>
      </c>
      <c r="B15" s="85"/>
      <c r="C15" s="86" t="str">
        <f>"IMPOSTO SOBRE SERVIÇOS DE QUALQUER NATUREZA ("&amp;N15*100&amp;"% x "&amp;N16*100&amp;"%)"</f>
        <v>IMPOSTO SOBRE SERVIÇOS DE QUALQUER NATUREZA (5% x 60%)</v>
      </c>
      <c r="D15" s="88"/>
      <c r="E15" s="88"/>
      <c r="F15" s="88"/>
      <c r="G15" s="88"/>
      <c r="H15" s="88"/>
      <c r="I15" s="87"/>
      <c r="J15" s="89">
        <f>ROUND(N15*N16,4)</f>
        <v>0.03</v>
      </c>
      <c r="K15" s="90"/>
      <c r="L15" s="82" t="s">
        <v>834</v>
      </c>
      <c r="M15" s="91" t="s">
        <v>835</v>
      </c>
      <c r="N15" s="92">
        <v>0.05</v>
      </c>
    </row>
    <row r="16" spans="1:14" ht="15" customHeight="1" x14ac:dyDescent="0.25">
      <c r="A16" s="84" t="s">
        <v>836</v>
      </c>
      <c r="B16" s="85"/>
      <c r="C16" s="86" t="s">
        <v>837</v>
      </c>
      <c r="D16" s="88"/>
      <c r="E16" s="88"/>
      <c r="F16" s="88"/>
      <c r="G16" s="88"/>
      <c r="H16" s="88"/>
      <c r="I16" s="87"/>
      <c r="J16" s="89">
        <f>IF(ONERA="COM DESONERAÇÃO",0.045,0)</f>
        <v>4.4999999999999998E-2</v>
      </c>
      <c r="K16" s="90"/>
      <c r="L16" s="82" t="s">
        <v>828</v>
      </c>
      <c r="M16" s="91" t="s">
        <v>838</v>
      </c>
      <c r="N16" s="92">
        <v>0.6</v>
      </c>
    </row>
    <row r="17" spans="1:12" ht="15" customHeight="1" x14ac:dyDescent="0.25">
      <c r="A17" s="8" t="s">
        <v>839</v>
      </c>
      <c r="B17" s="9"/>
      <c r="C17" s="8" t="s">
        <v>840</v>
      </c>
      <c r="D17" s="10"/>
      <c r="E17" s="10"/>
      <c r="F17" s="10"/>
      <c r="G17" s="10"/>
      <c r="H17" s="10"/>
      <c r="I17" s="9"/>
      <c r="J17" s="94">
        <f>ROUND((((1+J7+J8+J9)*(1+J10)*(1+J11))/(1-J12))-1,4)</f>
        <v>0.28000000000000003</v>
      </c>
      <c r="K17" s="95"/>
      <c r="L17" s="82" t="s">
        <v>841</v>
      </c>
    </row>
    <row r="18" spans="1:12" ht="15" customHeight="1" x14ac:dyDescent="0.25">
      <c r="A18" s="4"/>
      <c r="B18" s="4"/>
      <c r="C18" s="4"/>
      <c r="D18" s="4"/>
      <c r="E18" s="4"/>
      <c r="F18" s="4"/>
      <c r="G18" s="4"/>
      <c r="H18" s="4"/>
      <c r="I18" s="4"/>
      <c r="J18" s="4"/>
      <c r="K18" s="4"/>
    </row>
    <row r="19" spans="1:12" ht="50.1" customHeight="1" x14ac:dyDescent="0.25">
      <c r="A19" s="96" t="s">
        <v>842</v>
      </c>
      <c r="B19" s="96"/>
      <c r="C19" s="96"/>
      <c r="D19" s="96"/>
      <c r="E19" s="96"/>
      <c r="F19" s="96"/>
      <c r="G19" s="96"/>
      <c r="H19" s="96"/>
      <c r="I19" s="96"/>
      <c r="J19" s="96"/>
      <c r="K19" s="96"/>
    </row>
    <row r="20" spans="1:12" ht="15" customHeight="1" x14ac:dyDescent="0.25">
      <c r="A20" s="97" t="s">
        <v>843</v>
      </c>
      <c r="B20" s="97"/>
      <c r="C20" s="97"/>
      <c r="D20" s="97"/>
      <c r="E20" s="97"/>
      <c r="F20" s="97"/>
      <c r="G20" s="97"/>
      <c r="H20" s="97"/>
      <c r="I20" s="97"/>
      <c r="J20" s="97"/>
      <c r="K20" s="97"/>
    </row>
    <row r="21" spans="1:12" ht="15" customHeight="1" x14ac:dyDescent="0.25">
      <c r="A21" s="8" t="s">
        <v>844</v>
      </c>
      <c r="B21" s="10"/>
      <c r="C21" s="10"/>
      <c r="D21" s="10"/>
      <c r="E21" s="10"/>
      <c r="F21" s="10"/>
      <c r="G21" s="10"/>
      <c r="H21" s="10"/>
      <c r="I21" s="10"/>
      <c r="J21" s="10"/>
      <c r="K21" s="9"/>
    </row>
    <row r="22" spans="1:12" ht="15" customHeight="1" x14ac:dyDescent="0.25">
      <c r="A22" s="100" t="s">
        <v>845</v>
      </c>
      <c r="B22" s="98"/>
      <c r="C22" s="98"/>
      <c r="D22" s="98"/>
      <c r="E22" s="98"/>
      <c r="F22" s="98"/>
      <c r="G22" s="98"/>
      <c r="H22" s="98"/>
      <c r="I22" s="98"/>
      <c r="J22" s="98"/>
      <c r="K22" s="101"/>
    </row>
    <row r="23" spans="1:12" ht="15" customHeight="1" x14ac:dyDescent="0.25">
      <c r="A23" s="105"/>
      <c r="B23" s="99"/>
      <c r="C23" s="99"/>
      <c r="D23" s="99"/>
      <c r="E23" s="99"/>
      <c r="F23" s="99"/>
      <c r="G23" s="99"/>
      <c r="H23" s="99"/>
      <c r="I23" s="99"/>
      <c r="J23" s="99"/>
      <c r="K23" s="106"/>
    </row>
    <row r="24" spans="1:12" ht="15" customHeight="1" x14ac:dyDescent="0.25">
      <c r="A24" s="102"/>
      <c r="B24" s="104"/>
      <c r="C24" s="104"/>
      <c r="D24" s="104"/>
      <c r="E24" s="104"/>
      <c r="F24" s="104"/>
      <c r="G24" s="104"/>
      <c r="H24" s="104"/>
      <c r="I24" s="104"/>
      <c r="J24" s="104"/>
      <c r="K24" s="103"/>
    </row>
    <row r="25" spans="1:12" ht="15" customHeight="1" x14ac:dyDescent="0.25">
      <c r="A25" s="100" t="s">
        <v>846</v>
      </c>
      <c r="B25" s="98"/>
      <c r="C25" s="98"/>
      <c r="D25" s="98"/>
      <c r="E25" s="98"/>
      <c r="F25" s="98"/>
      <c r="G25" s="98"/>
      <c r="H25" s="98"/>
      <c r="I25" s="98"/>
      <c r="J25" s="98"/>
      <c r="K25" s="101"/>
    </row>
    <row r="26" spans="1:12" ht="15" customHeight="1" x14ac:dyDescent="0.25">
      <c r="A26" s="105"/>
      <c r="B26" s="99"/>
      <c r="C26" s="99"/>
      <c r="D26" s="99"/>
      <c r="E26" s="99"/>
      <c r="F26" s="99"/>
      <c r="G26" s="99"/>
      <c r="H26" s="99"/>
      <c r="I26" s="99"/>
      <c r="J26" s="99"/>
      <c r="K26" s="106"/>
    </row>
    <row r="27" spans="1:12" ht="15" customHeight="1" x14ac:dyDescent="0.25">
      <c r="A27" s="102"/>
      <c r="B27" s="104"/>
      <c r="C27" s="104"/>
      <c r="D27" s="104"/>
      <c r="E27" s="104"/>
      <c r="F27" s="104"/>
      <c r="G27" s="104"/>
      <c r="H27" s="104"/>
      <c r="I27" s="104"/>
      <c r="J27" s="104"/>
      <c r="K27" s="103"/>
    </row>
    <row r="28" spans="1:12" ht="15" customHeight="1" x14ac:dyDescent="0.25">
      <c r="A28" s="100" t="s">
        <v>847</v>
      </c>
      <c r="B28" s="98"/>
      <c r="C28" s="98"/>
      <c r="D28" s="98"/>
      <c r="E28" s="98"/>
      <c r="F28" s="98"/>
      <c r="G28" s="98"/>
      <c r="H28" s="98"/>
      <c r="I28" s="98"/>
      <c r="J28" s="98"/>
      <c r="K28" s="101"/>
    </row>
    <row r="29" spans="1:12" ht="15" customHeight="1" x14ac:dyDescent="0.25">
      <c r="A29" s="105"/>
      <c r="B29" s="99"/>
      <c r="C29" s="99"/>
      <c r="D29" s="99"/>
      <c r="E29" s="99"/>
      <c r="F29" s="99"/>
      <c r="G29" s="99"/>
      <c r="H29" s="99"/>
      <c r="I29" s="99"/>
      <c r="J29" s="99"/>
      <c r="K29" s="106"/>
    </row>
    <row r="30" spans="1:12" ht="15" customHeight="1" x14ac:dyDescent="0.25">
      <c r="A30" s="105"/>
      <c r="B30" s="99"/>
      <c r="C30" s="99"/>
      <c r="D30" s="99"/>
      <c r="E30" s="99"/>
      <c r="F30" s="99"/>
      <c r="G30" s="99"/>
      <c r="H30" s="99"/>
      <c r="I30" s="99"/>
      <c r="J30" s="99"/>
      <c r="K30" s="106"/>
    </row>
    <row r="31" spans="1:12" ht="15" customHeight="1" x14ac:dyDescent="0.25">
      <c r="A31" s="105"/>
      <c r="B31" s="99"/>
      <c r="C31" s="99"/>
      <c r="D31" s="99"/>
      <c r="E31" s="99"/>
      <c r="F31" s="99"/>
      <c r="G31" s="99"/>
      <c r="H31" s="99"/>
      <c r="I31" s="99"/>
      <c r="J31" s="99"/>
      <c r="K31" s="106"/>
    </row>
    <row r="32" spans="1:12" ht="15" customHeight="1" x14ac:dyDescent="0.25">
      <c r="A32" s="105"/>
      <c r="B32" s="99"/>
      <c r="C32" s="99"/>
      <c r="D32" s="99"/>
      <c r="E32" s="99"/>
      <c r="F32" s="99"/>
      <c r="G32" s="99"/>
      <c r="H32" s="99"/>
      <c r="I32" s="99"/>
      <c r="J32" s="99"/>
      <c r="K32" s="106"/>
    </row>
    <row r="33" spans="1:11" ht="15" customHeight="1" x14ac:dyDescent="0.25">
      <c r="A33" s="105"/>
      <c r="B33" s="99"/>
      <c r="C33" s="99"/>
      <c r="D33" s="99"/>
      <c r="E33" s="99"/>
      <c r="F33" s="99"/>
      <c r="G33" s="99"/>
      <c r="H33" s="99"/>
      <c r="I33" s="99"/>
      <c r="J33" s="99"/>
      <c r="K33" s="106"/>
    </row>
    <row r="34" spans="1:11" ht="15" customHeight="1" x14ac:dyDescent="0.25">
      <c r="A34" s="105"/>
      <c r="B34" s="99"/>
      <c r="C34" s="99"/>
      <c r="D34" s="99"/>
      <c r="E34" s="99"/>
      <c r="F34" s="99"/>
      <c r="G34" s="99"/>
      <c r="H34" s="99"/>
      <c r="I34" s="99"/>
      <c r="J34" s="99"/>
      <c r="K34" s="106"/>
    </row>
    <row r="35" spans="1:11" ht="15" customHeight="1" x14ac:dyDescent="0.25">
      <c r="A35" s="105"/>
      <c r="B35" s="99"/>
      <c r="C35" s="99"/>
      <c r="D35" s="99"/>
      <c r="E35" s="99"/>
      <c r="F35" s="99"/>
      <c r="G35" s="99"/>
      <c r="H35" s="99"/>
      <c r="I35" s="99"/>
      <c r="J35" s="99"/>
      <c r="K35" s="106"/>
    </row>
    <row r="36" spans="1:11" ht="15" customHeight="1" x14ac:dyDescent="0.25">
      <c r="A36" s="105"/>
      <c r="B36" s="99"/>
      <c r="C36" s="99"/>
      <c r="D36" s="99"/>
      <c r="E36" s="99"/>
      <c r="F36" s="99"/>
      <c r="G36" s="99"/>
      <c r="H36" s="99"/>
      <c r="I36" s="99"/>
      <c r="J36" s="99"/>
      <c r="K36" s="106"/>
    </row>
    <row r="37" spans="1:11" ht="15" customHeight="1" x14ac:dyDescent="0.25">
      <c r="A37" s="105"/>
      <c r="B37" s="99"/>
      <c r="C37" s="99"/>
      <c r="D37" s="99"/>
      <c r="E37" s="99"/>
      <c r="F37" s="99"/>
      <c r="G37" s="99"/>
      <c r="H37" s="99"/>
      <c r="I37" s="99"/>
      <c r="J37" s="99"/>
      <c r="K37" s="106"/>
    </row>
    <row r="38" spans="1:11" ht="15" customHeight="1" x14ac:dyDescent="0.25">
      <c r="A38" s="102"/>
      <c r="B38" s="104"/>
      <c r="C38" s="104"/>
      <c r="D38" s="104"/>
      <c r="E38" s="104"/>
      <c r="F38" s="104"/>
      <c r="G38" s="104"/>
      <c r="H38" s="104"/>
      <c r="I38" s="104"/>
      <c r="J38" s="104"/>
      <c r="K38" s="103"/>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BRASILIA - DF</v>
      </c>
      <c r="B1" s="3"/>
      <c r="C1" s="3"/>
      <c r="D1" s="3"/>
      <c r="E1" s="3"/>
      <c r="F1" s="3"/>
      <c r="G1" s="3"/>
      <c r="H1" s="3"/>
      <c r="I1" s="3"/>
      <c r="J1" s="3"/>
    </row>
    <row r="2" spans="1:10" ht="15" customHeight="1" x14ac:dyDescent="0.25">
      <c r="A2" s="3" t="str">
        <f>OBRA</f>
        <v>CENTRO DE REFERÊNCIA DE ASSISTÊNCIA SOCIAL (2017)</v>
      </c>
      <c r="B2" s="3"/>
      <c r="C2" s="3"/>
      <c r="D2" s="3"/>
      <c r="E2" s="3"/>
      <c r="F2" s="3"/>
      <c r="G2" s="3"/>
      <c r="H2" s="3"/>
      <c r="I2" s="3"/>
      <c r="J2" s="3"/>
    </row>
    <row r="3" spans="1:10" ht="15" customHeight="1" x14ac:dyDescent="0.25">
      <c r="A3" s="3" t="s">
        <v>848</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DF-12/2022, COM DESONERAÇÃO</v>
      </c>
      <c r="F5" s="6"/>
      <c r="G5" s="2" t="s">
        <v>6</v>
      </c>
      <c r="H5" s="6">
        <f>LEI</f>
        <v>82.01</v>
      </c>
      <c r="I5" s="2" t="s">
        <v>7</v>
      </c>
      <c r="J5" s="6">
        <f>BDI</f>
        <v>28.000000000000004</v>
      </c>
    </row>
    <row r="6" spans="1:10" ht="15" customHeight="1" x14ac:dyDescent="0.25">
      <c r="A6" s="93" t="s">
        <v>32</v>
      </c>
      <c r="B6" s="107"/>
      <c r="C6" s="93" t="s">
        <v>8</v>
      </c>
      <c r="D6" s="41"/>
      <c r="E6" s="41"/>
      <c r="F6" s="107"/>
      <c r="G6" s="8" t="s">
        <v>5</v>
      </c>
      <c r="H6" s="9"/>
      <c r="I6" s="8" t="s">
        <v>849</v>
      </c>
      <c r="J6" s="9"/>
    </row>
    <row r="7" spans="1:10" ht="15" customHeight="1" x14ac:dyDescent="0.25">
      <c r="A7" s="108"/>
      <c r="B7" s="109"/>
      <c r="C7" s="108"/>
      <c r="D7" s="63"/>
      <c r="E7" s="63"/>
      <c r="F7" s="109"/>
      <c r="G7" s="7" t="s">
        <v>850</v>
      </c>
      <c r="H7" s="7" t="s">
        <v>851</v>
      </c>
      <c r="I7" s="7" t="s">
        <v>850</v>
      </c>
      <c r="J7" s="7" t="s">
        <v>851</v>
      </c>
    </row>
    <row r="8" spans="1:10" ht="15" customHeight="1" x14ac:dyDescent="0.25">
      <c r="A8" s="8" t="s">
        <v>852</v>
      </c>
      <c r="B8" s="10"/>
      <c r="C8" s="10"/>
      <c r="D8" s="10"/>
      <c r="E8" s="10"/>
      <c r="F8" s="10"/>
      <c r="G8" s="10"/>
      <c r="H8" s="10"/>
      <c r="I8" s="10"/>
      <c r="J8" s="9"/>
    </row>
    <row r="9" spans="1:10" ht="15" customHeight="1" x14ac:dyDescent="0.25">
      <c r="A9" s="84" t="s">
        <v>853</v>
      </c>
      <c r="B9" s="85"/>
      <c r="C9" s="84" t="s">
        <v>854</v>
      </c>
      <c r="D9" s="110"/>
      <c r="E9" s="110"/>
      <c r="F9" s="85"/>
      <c r="G9" s="31">
        <v>0</v>
      </c>
      <c r="H9" s="31">
        <v>0</v>
      </c>
      <c r="I9" s="31">
        <v>0.2</v>
      </c>
      <c r="J9" s="31">
        <v>0.2</v>
      </c>
    </row>
    <row r="10" spans="1:10" ht="15" customHeight="1" x14ac:dyDescent="0.25">
      <c r="A10" s="84" t="s">
        <v>855</v>
      </c>
      <c r="B10" s="85"/>
      <c r="C10" s="84" t="s">
        <v>856</v>
      </c>
      <c r="D10" s="110"/>
      <c r="E10" s="110"/>
      <c r="F10" s="85"/>
      <c r="G10" s="31">
        <v>1.4999999999999999E-2</v>
      </c>
      <c r="H10" s="31">
        <v>1.4999999999999999E-2</v>
      </c>
      <c r="I10" s="31">
        <v>1.4999999999999999E-2</v>
      </c>
      <c r="J10" s="31">
        <v>1.4999999999999999E-2</v>
      </c>
    </row>
    <row r="11" spans="1:10" ht="15" customHeight="1" x14ac:dyDescent="0.25">
      <c r="A11" s="84" t="s">
        <v>857</v>
      </c>
      <c r="B11" s="85"/>
      <c r="C11" s="84" t="s">
        <v>858</v>
      </c>
      <c r="D11" s="110"/>
      <c r="E11" s="110"/>
      <c r="F11" s="85"/>
      <c r="G11" s="31">
        <v>0.01</v>
      </c>
      <c r="H11" s="31">
        <v>0.01</v>
      </c>
      <c r="I11" s="31">
        <v>0.01</v>
      </c>
      <c r="J11" s="31">
        <v>0.01</v>
      </c>
    </row>
    <row r="12" spans="1:10" ht="15" customHeight="1" x14ac:dyDescent="0.25">
      <c r="A12" s="84" t="s">
        <v>859</v>
      </c>
      <c r="B12" s="85"/>
      <c r="C12" s="84" t="s">
        <v>860</v>
      </c>
      <c r="D12" s="110"/>
      <c r="E12" s="110"/>
      <c r="F12" s="85"/>
      <c r="G12" s="31">
        <v>2E-3</v>
      </c>
      <c r="H12" s="31">
        <v>2E-3</v>
      </c>
      <c r="I12" s="31">
        <v>2E-3</v>
      </c>
      <c r="J12" s="31">
        <v>2E-3</v>
      </c>
    </row>
    <row r="13" spans="1:10" ht="15" customHeight="1" x14ac:dyDescent="0.25">
      <c r="A13" s="84" t="s">
        <v>861</v>
      </c>
      <c r="B13" s="85"/>
      <c r="C13" s="84" t="s">
        <v>862</v>
      </c>
      <c r="D13" s="110"/>
      <c r="E13" s="110"/>
      <c r="F13" s="85"/>
      <c r="G13" s="31">
        <v>6.0000000000000001E-3</v>
      </c>
      <c r="H13" s="31">
        <v>6.0000000000000001E-3</v>
      </c>
      <c r="I13" s="31">
        <v>6.0000000000000001E-3</v>
      </c>
      <c r="J13" s="31">
        <v>6.0000000000000001E-3</v>
      </c>
    </row>
    <row r="14" spans="1:10" ht="15" customHeight="1" x14ac:dyDescent="0.25">
      <c r="A14" s="84" t="s">
        <v>863</v>
      </c>
      <c r="B14" s="85"/>
      <c r="C14" s="84" t="s">
        <v>864</v>
      </c>
      <c r="D14" s="110"/>
      <c r="E14" s="110"/>
      <c r="F14" s="85"/>
      <c r="G14" s="31">
        <v>2.5000000000000001E-2</v>
      </c>
      <c r="H14" s="31">
        <v>2.5000000000000001E-2</v>
      </c>
      <c r="I14" s="31">
        <v>2.5000000000000001E-2</v>
      </c>
      <c r="J14" s="31">
        <v>2.5000000000000001E-2</v>
      </c>
    </row>
    <row r="15" spans="1:10" ht="15" customHeight="1" x14ac:dyDescent="0.25">
      <c r="A15" s="84" t="s">
        <v>865</v>
      </c>
      <c r="B15" s="85"/>
      <c r="C15" s="84" t="s">
        <v>866</v>
      </c>
      <c r="D15" s="110"/>
      <c r="E15" s="110"/>
      <c r="F15" s="85"/>
      <c r="G15" s="31">
        <v>0.03</v>
      </c>
      <c r="H15" s="31">
        <v>0.03</v>
      </c>
      <c r="I15" s="31">
        <v>0.03</v>
      </c>
      <c r="J15" s="31">
        <v>0.03</v>
      </c>
    </row>
    <row r="16" spans="1:10" ht="15" customHeight="1" x14ac:dyDescent="0.25">
      <c r="A16" s="84" t="s">
        <v>867</v>
      </c>
      <c r="B16" s="85"/>
      <c r="C16" s="84" t="s">
        <v>868</v>
      </c>
      <c r="D16" s="110"/>
      <c r="E16" s="110"/>
      <c r="F16" s="85"/>
      <c r="G16" s="31">
        <v>0.08</v>
      </c>
      <c r="H16" s="31">
        <v>0.08</v>
      </c>
      <c r="I16" s="31">
        <v>0.08</v>
      </c>
      <c r="J16" s="31">
        <v>0.08</v>
      </c>
    </row>
    <row r="17" spans="1:10" ht="15" customHeight="1" x14ac:dyDescent="0.25">
      <c r="A17" s="84" t="s">
        <v>869</v>
      </c>
      <c r="B17" s="85"/>
      <c r="C17" s="84" t="s">
        <v>870</v>
      </c>
      <c r="D17" s="110"/>
      <c r="E17" s="110"/>
      <c r="F17" s="85"/>
      <c r="G17" s="31">
        <v>0.01</v>
      </c>
      <c r="H17" s="31">
        <v>0.01</v>
      </c>
      <c r="I17" s="31">
        <v>0.01</v>
      </c>
      <c r="J17" s="31">
        <v>0.01</v>
      </c>
    </row>
    <row r="18" spans="1:10" ht="15" customHeight="1" x14ac:dyDescent="0.25">
      <c r="A18" s="84" t="s">
        <v>871</v>
      </c>
      <c r="B18" s="85"/>
      <c r="C18" s="84" t="s">
        <v>22</v>
      </c>
      <c r="D18" s="110"/>
      <c r="E18" s="110"/>
      <c r="F18" s="85"/>
      <c r="G18" s="31">
        <f>SUM(G9:G17)</f>
        <v>0.17799999999999999</v>
      </c>
      <c r="H18" s="31">
        <f>SUM(H9:H17)</f>
        <v>0.17799999999999999</v>
      </c>
      <c r="I18" s="31">
        <f>SUM(I9:I17)</f>
        <v>0.37800000000000006</v>
      </c>
      <c r="J18" s="31">
        <f>SUM(J9:J17)</f>
        <v>0.37800000000000006</v>
      </c>
    </row>
    <row r="19" spans="1:10" ht="15" customHeight="1" x14ac:dyDescent="0.25">
      <c r="A19" s="8" t="s">
        <v>872</v>
      </c>
      <c r="B19" s="10"/>
      <c r="C19" s="10"/>
      <c r="D19" s="10"/>
      <c r="E19" s="10"/>
      <c r="F19" s="10"/>
      <c r="G19" s="10"/>
      <c r="H19" s="10"/>
      <c r="I19" s="10"/>
      <c r="J19" s="9"/>
    </row>
    <row r="20" spans="1:10" ht="15" customHeight="1" x14ac:dyDescent="0.25">
      <c r="A20" s="84" t="s">
        <v>873</v>
      </c>
      <c r="B20" s="85"/>
      <c r="C20" s="84" t="s">
        <v>874</v>
      </c>
      <c r="D20" s="110"/>
      <c r="E20" s="110"/>
      <c r="F20" s="85"/>
      <c r="G20" s="31">
        <v>0.17749999999999999</v>
      </c>
      <c r="H20" s="31" t="s">
        <v>875</v>
      </c>
      <c r="I20" s="31">
        <v>0.17749999999999999</v>
      </c>
      <c r="J20" s="31" t="s">
        <v>875</v>
      </c>
    </row>
    <row r="21" spans="1:10" ht="15" customHeight="1" x14ac:dyDescent="0.25">
      <c r="A21" s="84" t="s">
        <v>876</v>
      </c>
      <c r="B21" s="85"/>
      <c r="C21" s="84" t="s">
        <v>877</v>
      </c>
      <c r="D21" s="110"/>
      <c r="E21" s="110"/>
      <c r="F21" s="85"/>
      <c r="G21" s="31">
        <v>3.4099999999999998E-2</v>
      </c>
      <c r="H21" s="31" t="s">
        <v>875</v>
      </c>
      <c r="I21" s="31">
        <v>3.4099999999999998E-2</v>
      </c>
      <c r="J21" s="31" t="s">
        <v>875</v>
      </c>
    </row>
    <row r="22" spans="1:10" ht="15" customHeight="1" x14ac:dyDescent="0.25">
      <c r="A22" s="84" t="s">
        <v>878</v>
      </c>
      <c r="B22" s="85"/>
      <c r="C22" s="84" t="s">
        <v>879</v>
      </c>
      <c r="D22" s="110"/>
      <c r="E22" s="110"/>
      <c r="F22" s="85"/>
      <c r="G22" s="31">
        <v>8.5000000000000006E-3</v>
      </c>
      <c r="H22" s="31">
        <v>6.6E-3</v>
      </c>
      <c r="I22" s="31">
        <v>8.5000000000000006E-3</v>
      </c>
      <c r="J22" s="31">
        <v>6.6E-3</v>
      </c>
    </row>
    <row r="23" spans="1:10" ht="15" customHeight="1" x14ac:dyDescent="0.25">
      <c r="A23" s="84" t="s">
        <v>880</v>
      </c>
      <c r="B23" s="85"/>
      <c r="C23" s="84" t="s">
        <v>881</v>
      </c>
      <c r="D23" s="110"/>
      <c r="E23" s="110"/>
      <c r="F23" s="85"/>
      <c r="G23" s="31">
        <v>0.1072</v>
      </c>
      <c r="H23" s="31">
        <v>8.3299999999999999E-2</v>
      </c>
      <c r="I23" s="31">
        <v>0.1072</v>
      </c>
      <c r="J23" s="31">
        <v>8.3299999999999999E-2</v>
      </c>
    </row>
    <row r="24" spans="1:10" ht="15" customHeight="1" x14ac:dyDescent="0.25">
      <c r="A24" s="84" t="s">
        <v>882</v>
      </c>
      <c r="B24" s="85"/>
      <c r="C24" s="84" t="s">
        <v>883</v>
      </c>
      <c r="D24" s="110"/>
      <c r="E24" s="110"/>
      <c r="F24" s="85"/>
      <c r="G24" s="31">
        <v>5.9999999999999995E-4</v>
      </c>
      <c r="H24" s="31">
        <v>5.0000000000000001E-4</v>
      </c>
      <c r="I24" s="31">
        <v>5.9999999999999995E-4</v>
      </c>
      <c r="J24" s="31">
        <v>5.0000000000000001E-4</v>
      </c>
    </row>
    <row r="25" spans="1:10" ht="15" customHeight="1" x14ac:dyDescent="0.25">
      <c r="A25" s="84" t="s">
        <v>884</v>
      </c>
      <c r="B25" s="85"/>
      <c r="C25" s="84" t="s">
        <v>885</v>
      </c>
      <c r="D25" s="110"/>
      <c r="E25" s="110"/>
      <c r="F25" s="85"/>
      <c r="G25" s="31">
        <v>7.1000000000000004E-3</v>
      </c>
      <c r="H25" s="31">
        <v>5.5999999999999999E-3</v>
      </c>
      <c r="I25" s="31">
        <v>7.1000000000000004E-3</v>
      </c>
      <c r="J25" s="31">
        <v>5.5999999999999999E-3</v>
      </c>
    </row>
    <row r="26" spans="1:10" ht="15" customHeight="1" x14ac:dyDescent="0.25">
      <c r="A26" s="84" t="s">
        <v>886</v>
      </c>
      <c r="B26" s="85"/>
      <c r="C26" s="84" t="s">
        <v>887</v>
      </c>
      <c r="D26" s="110"/>
      <c r="E26" s="110"/>
      <c r="F26" s="85"/>
      <c r="G26" s="31">
        <v>1.32E-2</v>
      </c>
      <c r="H26" s="31" t="s">
        <v>875</v>
      </c>
      <c r="I26" s="31">
        <v>1.32E-2</v>
      </c>
      <c r="J26" s="31" t="s">
        <v>875</v>
      </c>
    </row>
    <row r="27" spans="1:10" ht="15" customHeight="1" x14ac:dyDescent="0.25">
      <c r="A27" s="84" t="s">
        <v>888</v>
      </c>
      <c r="B27" s="85"/>
      <c r="C27" s="84" t="s">
        <v>889</v>
      </c>
      <c r="D27" s="110"/>
      <c r="E27" s="110"/>
      <c r="F27" s="85"/>
      <c r="G27" s="31">
        <v>1E-3</v>
      </c>
      <c r="H27" s="31">
        <v>8.0000000000000004E-4</v>
      </c>
      <c r="I27" s="31">
        <v>1E-3</v>
      </c>
      <c r="J27" s="31">
        <v>8.0000000000000004E-4</v>
      </c>
    </row>
    <row r="28" spans="1:10" ht="15" customHeight="1" x14ac:dyDescent="0.25">
      <c r="A28" s="84" t="s">
        <v>890</v>
      </c>
      <c r="B28" s="85"/>
      <c r="C28" s="84" t="s">
        <v>891</v>
      </c>
      <c r="D28" s="110"/>
      <c r="E28" s="110"/>
      <c r="F28" s="85"/>
      <c r="G28" s="31">
        <v>8.3400000000000002E-2</v>
      </c>
      <c r="H28" s="31">
        <v>6.4799999999999996E-2</v>
      </c>
      <c r="I28" s="31">
        <v>8.3400000000000002E-2</v>
      </c>
      <c r="J28" s="31">
        <v>6.4799999999999996E-2</v>
      </c>
    </row>
    <row r="29" spans="1:10" ht="15" customHeight="1" x14ac:dyDescent="0.25">
      <c r="A29" s="84" t="s">
        <v>892</v>
      </c>
      <c r="B29" s="85"/>
      <c r="C29" s="84" t="s">
        <v>893</v>
      </c>
      <c r="D29" s="110"/>
      <c r="E29" s="110"/>
      <c r="F29" s="85"/>
      <c r="G29" s="31">
        <v>4.0000000000000002E-4</v>
      </c>
      <c r="H29" s="31">
        <v>2.9999999999999997E-4</v>
      </c>
      <c r="I29" s="31">
        <v>4.0000000000000002E-4</v>
      </c>
      <c r="J29" s="31">
        <v>2.9999999999999997E-4</v>
      </c>
    </row>
    <row r="30" spans="1:10" ht="15" customHeight="1" x14ac:dyDescent="0.25">
      <c r="A30" s="84" t="s">
        <v>894</v>
      </c>
      <c r="B30" s="85"/>
      <c r="C30" s="84" t="s">
        <v>22</v>
      </c>
      <c r="D30" s="110"/>
      <c r="E30" s="110"/>
      <c r="F30" s="85"/>
      <c r="G30" s="31">
        <f>SUM(G20:G29)</f>
        <v>0.433</v>
      </c>
      <c r="H30" s="31">
        <f>SUM(H20:H29)</f>
        <v>0.16189999999999996</v>
      </c>
      <c r="I30" s="31">
        <f>SUM(I20:I29)</f>
        <v>0.433</v>
      </c>
      <c r="J30" s="31">
        <f>SUM(J20:J29)</f>
        <v>0.16189999999999996</v>
      </c>
    </row>
    <row r="31" spans="1:10" ht="15" customHeight="1" x14ac:dyDescent="0.25">
      <c r="A31" s="8" t="s">
        <v>895</v>
      </c>
      <c r="B31" s="10"/>
      <c r="C31" s="10"/>
      <c r="D31" s="10"/>
      <c r="E31" s="10"/>
      <c r="F31" s="10"/>
      <c r="G31" s="10"/>
      <c r="H31" s="10"/>
      <c r="I31" s="10"/>
      <c r="J31" s="9"/>
    </row>
    <row r="32" spans="1:10" ht="15" customHeight="1" x14ac:dyDescent="0.25">
      <c r="A32" s="84" t="s">
        <v>896</v>
      </c>
      <c r="B32" s="85"/>
      <c r="C32" s="84" t="s">
        <v>897</v>
      </c>
      <c r="D32" s="110"/>
      <c r="E32" s="110"/>
      <c r="F32" s="85"/>
      <c r="G32" s="31">
        <v>4.1599999999999998E-2</v>
      </c>
      <c r="H32" s="31">
        <v>3.2399999999999998E-2</v>
      </c>
      <c r="I32" s="31">
        <v>4.1599999999999998E-2</v>
      </c>
      <c r="J32" s="31">
        <v>3.2399999999999998E-2</v>
      </c>
    </row>
    <row r="33" spans="1:10" ht="15" customHeight="1" x14ac:dyDescent="0.25">
      <c r="A33" s="84" t="s">
        <v>898</v>
      </c>
      <c r="B33" s="85"/>
      <c r="C33" s="84" t="s">
        <v>899</v>
      </c>
      <c r="D33" s="110"/>
      <c r="E33" s="110"/>
      <c r="F33" s="85"/>
      <c r="G33" s="31">
        <v>1E-3</v>
      </c>
      <c r="H33" s="31">
        <v>8.0000000000000004E-4</v>
      </c>
      <c r="I33" s="31">
        <v>1E-3</v>
      </c>
      <c r="J33" s="31">
        <v>8.0000000000000004E-4</v>
      </c>
    </row>
    <row r="34" spans="1:10" ht="15" customHeight="1" x14ac:dyDescent="0.25">
      <c r="A34" s="84" t="s">
        <v>900</v>
      </c>
      <c r="B34" s="85"/>
      <c r="C34" s="84" t="s">
        <v>901</v>
      </c>
      <c r="D34" s="110"/>
      <c r="E34" s="110"/>
      <c r="F34" s="85"/>
      <c r="G34" s="31">
        <v>5.1299999999999998E-2</v>
      </c>
      <c r="H34" s="31">
        <v>3.9899999999999998E-2</v>
      </c>
      <c r="I34" s="31">
        <v>5.1299999999999998E-2</v>
      </c>
      <c r="J34" s="31">
        <v>3.9899999999999998E-2</v>
      </c>
    </row>
    <row r="35" spans="1:10" ht="15" customHeight="1" x14ac:dyDescent="0.25">
      <c r="A35" s="84" t="s">
        <v>902</v>
      </c>
      <c r="B35" s="85"/>
      <c r="C35" s="84" t="s">
        <v>903</v>
      </c>
      <c r="D35" s="110"/>
      <c r="E35" s="110"/>
      <c r="F35" s="85"/>
      <c r="G35" s="31">
        <v>3.1099999999999999E-2</v>
      </c>
      <c r="H35" s="31">
        <v>2.4199999999999999E-2</v>
      </c>
      <c r="I35" s="31">
        <v>3.1099999999999999E-2</v>
      </c>
      <c r="J35" s="31">
        <v>2.4199999999999999E-2</v>
      </c>
    </row>
    <row r="36" spans="1:10" ht="15" customHeight="1" x14ac:dyDescent="0.25">
      <c r="A36" s="84" t="s">
        <v>904</v>
      </c>
      <c r="B36" s="85"/>
      <c r="C36" s="84" t="s">
        <v>905</v>
      </c>
      <c r="D36" s="110"/>
      <c r="E36" s="110"/>
      <c r="F36" s="85"/>
      <c r="G36" s="31">
        <v>3.5000000000000001E-3</v>
      </c>
      <c r="H36" s="31">
        <v>2.7000000000000001E-3</v>
      </c>
      <c r="I36" s="31">
        <v>3.5000000000000001E-3</v>
      </c>
      <c r="J36" s="31">
        <v>2.7000000000000001E-3</v>
      </c>
    </row>
    <row r="37" spans="1:10" ht="15" customHeight="1" x14ac:dyDescent="0.25">
      <c r="A37" s="84" t="s">
        <v>906</v>
      </c>
      <c r="B37" s="85"/>
      <c r="C37" s="84" t="s">
        <v>22</v>
      </c>
      <c r="D37" s="110"/>
      <c r="E37" s="110"/>
      <c r="F37" s="85"/>
      <c r="G37" s="31">
        <f>SUM(G32:G36)</f>
        <v>0.1285</v>
      </c>
      <c r="H37" s="31">
        <f>SUM(H32:H36)</f>
        <v>9.9999999999999992E-2</v>
      </c>
      <c r="I37" s="31">
        <f>SUM(I32:I36)</f>
        <v>0.1285</v>
      </c>
      <c r="J37" s="31">
        <f>SUM(J32:J36)</f>
        <v>9.9999999999999992E-2</v>
      </c>
    </row>
    <row r="38" spans="1:10" ht="15" customHeight="1" x14ac:dyDescent="0.25">
      <c r="A38" s="8" t="s">
        <v>907</v>
      </c>
      <c r="B38" s="10"/>
      <c r="C38" s="10"/>
      <c r="D38" s="10"/>
      <c r="E38" s="10"/>
      <c r="F38" s="10"/>
      <c r="G38" s="10"/>
      <c r="H38" s="10"/>
      <c r="I38" s="10"/>
      <c r="J38" s="9"/>
    </row>
    <row r="39" spans="1:10" ht="15" customHeight="1" x14ac:dyDescent="0.25">
      <c r="A39" s="84" t="s">
        <v>908</v>
      </c>
      <c r="B39" s="85"/>
      <c r="C39" s="84" t="s">
        <v>909</v>
      </c>
      <c r="D39" s="110"/>
      <c r="E39" s="110"/>
      <c r="F39" s="85"/>
      <c r="G39" s="31">
        <v>7.7100000000000002E-2</v>
      </c>
      <c r="H39" s="31">
        <v>2.8799999999999999E-2</v>
      </c>
      <c r="I39" s="31">
        <v>0.16370000000000001</v>
      </c>
      <c r="J39" s="31">
        <v>6.1199999999999997E-2</v>
      </c>
    </row>
    <row r="40" spans="1:10" ht="45" customHeight="1" x14ac:dyDescent="0.25">
      <c r="A40" s="84" t="s">
        <v>910</v>
      </c>
      <c r="B40" s="85"/>
      <c r="C40" s="84" t="s">
        <v>911</v>
      </c>
      <c r="D40" s="110"/>
      <c r="E40" s="110"/>
      <c r="F40" s="85"/>
      <c r="G40" s="31">
        <v>3.5000000000000001E-3</v>
      </c>
      <c r="H40" s="31">
        <v>2.7000000000000001E-3</v>
      </c>
      <c r="I40" s="31">
        <v>3.7000000000000002E-3</v>
      </c>
      <c r="J40" s="31">
        <v>2.8999999999999998E-3</v>
      </c>
    </row>
    <row r="41" spans="1:10" ht="15" customHeight="1" x14ac:dyDescent="0.25">
      <c r="A41" s="84" t="s">
        <v>912</v>
      </c>
      <c r="B41" s="85"/>
      <c r="C41" s="84" t="s">
        <v>22</v>
      </c>
      <c r="D41" s="110"/>
      <c r="E41" s="110"/>
      <c r="F41" s="85"/>
      <c r="G41" s="31">
        <f>SUM(G39:G40)</f>
        <v>8.0600000000000005E-2</v>
      </c>
      <c r="H41" s="31">
        <f>SUM(H39:H40)</f>
        <v>3.15E-2</v>
      </c>
      <c r="I41" s="31">
        <f>SUM(I39:I40)</f>
        <v>0.16740000000000002</v>
      </c>
      <c r="J41" s="31">
        <f>SUM(J39:J40)</f>
        <v>6.409999999999999E-2</v>
      </c>
    </row>
    <row r="42" spans="1:10" ht="15" customHeight="1" x14ac:dyDescent="0.25">
      <c r="A42" s="8" t="s">
        <v>913</v>
      </c>
      <c r="B42" s="10"/>
      <c r="C42" s="10"/>
      <c r="D42" s="10"/>
      <c r="E42" s="10"/>
      <c r="F42" s="10"/>
      <c r="G42" s="10"/>
      <c r="H42" s="10"/>
      <c r="I42" s="10"/>
      <c r="J42" s="9"/>
    </row>
    <row r="43" spans="1:10" ht="15" customHeight="1" x14ac:dyDescent="0.25">
      <c r="A43" s="8" t="s">
        <v>22</v>
      </c>
      <c r="B43" s="10"/>
      <c r="C43" s="10"/>
      <c r="D43" s="10"/>
      <c r="E43" s="10"/>
      <c r="F43" s="9"/>
      <c r="G43" s="36">
        <f>G18+G30+G37+G41</f>
        <v>0.82010000000000005</v>
      </c>
      <c r="H43" s="36">
        <f>H18+H30+H37+H41</f>
        <v>0.47139999999999993</v>
      </c>
      <c r="I43" s="36">
        <f>I18+I30+I37+I41</f>
        <v>1.1069</v>
      </c>
      <c r="J43" s="36">
        <f>J18+J30+J37+J41</f>
        <v>0.70399999999999996</v>
      </c>
    </row>
    <row r="44" spans="1:10" ht="15" customHeight="1" x14ac:dyDescent="0.25">
      <c r="A44" s="111" t="s">
        <v>914</v>
      </c>
      <c r="B44" s="111"/>
      <c r="C44" s="111"/>
      <c r="D44" s="111"/>
      <c r="E44" s="111"/>
      <c r="F44" s="111"/>
      <c r="G44" s="111"/>
      <c r="H44" s="111"/>
      <c r="I44" s="111"/>
      <c r="J44" s="111"/>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41"/>
  <sheetViews>
    <sheetView showGridLines="0" workbookViewId="0">
      <selection activeCell="L9" sqref="L9"/>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915</v>
      </c>
      <c r="B1" s="7" t="s">
        <v>916</v>
      </c>
      <c r="C1" s="7" t="s">
        <v>917</v>
      </c>
      <c r="D1" s="7" t="s">
        <v>918</v>
      </c>
      <c r="E1" s="7" t="s">
        <v>919</v>
      </c>
      <c r="F1" s="7" t="s">
        <v>920</v>
      </c>
    </row>
    <row r="2" spans="1:6" ht="15" customHeight="1" x14ac:dyDescent="0.25">
      <c r="A2" s="67">
        <v>94703</v>
      </c>
      <c r="B2" s="18" t="s">
        <v>921</v>
      </c>
      <c r="C2" s="83" t="s">
        <v>515</v>
      </c>
      <c r="D2" s="56">
        <f t="shared" ref="D2:D65" si="0">IF(ONERA="COM DESONERAÇÃO",E2,F2)</f>
        <v>21.89</v>
      </c>
      <c r="E2" s="56">
        <v>21.89</v>
      </c>
      <c r="F2" s="56">
        <v>22.55</v>
      </c>
    </row>
    <row r="3" spans="1:6" ht="15" customHeight="1" x14ac:dyDescent="0.25">
      <c r="A3" s="67">
        <v>94705</v>
      </c>
      <c r="B3" s="18" t="s">
        <v>922</v>
      </c>
      <c r="C3" s="83" t="s">
        <v>515</v>
      </c>
      <c r="D3" s="56">
        <f t="shared" si="0"/>
        <v>39.46</v>
      </c>
      <c r="E3" s="56">
        <v>39.46</v>
      </c>
      <c r="F3" s="56">
        <v>40.119999999999997</v>
      </c>
    </row>
    <row r="4" spans="1:6" ht="15" customHeight="1" x14ac:dyDescent="0.25">
      <c r="A4" s="67">
        <v>89429</v>
      </c>
      <c r="B4" s="18" t="s">
        <v>923</v>
      </c>
      <c r="C4" s="83" t="s">
        <v>515</v>
      </c>
      <c r="D4" s="56">
        <f t="shared" si="0"/>
        <v>5.71</v>
      </c>
      <c r="E4" s="56">
        <v>5.71</v>
      </c>
      <c r="F4" s="56">
        <v>6.11</v>
      </c>
    </row>
    <row r="5" spans="1:6" ht="15" customHeight="1" x14ac:dyDescent="0.25">
      <c r="A5" s="67">
        <v>89383</v>
      </c>
      <c r="B5" s="18" t="s">
        <v>924</v>
      </c>
      <c r="C5" s="83" t="s">
        <v>515</v>
      </c>
      <c r="D5" s="56">
        <f t="shared" si="0"/>
        <v>6.16</v>
      </c>
      <c r="E5" s="56">
        <v>6.16</v>
      </c>
      <c r="F5" s="56">
        <v>6.61</v>
      </c>
    </row>
    <row r="6" spans="1:6" ht="15" customHeight="1" x14ac:dyDescent="0.25">
      <c r="A6" s="67">
        <v>88238</v>
      </c>
      <c r="B6" s="18" t="s">
        <v>925</v>
      </c>
      <c r="C6" s="83" t="s">
        <v>732</v>
      </c>
      <c r="D6" s="56">
        <f t="shared" si="0"/>
        <v>19.45</v>
      </c>
      <c r="E6" s="56">
        <v>19.45</v>
      </c>
      <c r="F6" s="56">
        <v>21.25</v>
      </c>
    </row>
    <row r="7" spans="1:6" ht="15" customHeight="1" x14ac:dyDescent="0.25">
      <c r="A7" s="67">
        <v>88239</v>
      </c>
      <c r="B7" s="18" t="s">
        <v>926</v>
      </c>
      <c r="C7" s="83" t="s">
        <v>732</v>
      </c>
      <c r="D7" s="56">
        <f t="shared" si="0"/>
        <v>20.45</v>
      </c>
      <c r="E7" s="56">
        <v>20.45</v>
      </c>
      <c r="F7" s="56">
        <v>22.45</v>
      </c>
    </row>
    <row r="8" spans="1:6" ht="15" customHeight="1" x14ac:dyDescent="0.25">
      <c r="A8" s="67">
        <v>88243</v>
      </c>
      <c r="B8" s="18" t="s">
        <v>927</v>
      </c>
      <c r="C8" s="83" t="s">
        <v>732</v>
      </c>
      <c r="D8" s="56">
        <f t="shared" si="0"/>
        <v>20.440000000000001</v>
      </c>
      <c r="E8" s="56">
        <v>20.440000000000001</v>
      </c>
      <c r="F8" s="56">
        <v>22.43</v>
      </c>
    </row>
    <row r="9" spans="1:6" ht="15" customHeight="1" x14ac:dyDescent="0.25">
      <c r="A9" s="67">
        <v>100659</v>
      </c>
      <c r="B9" s="18" t="s">
        <v>928</v>
      </c>
      <c r="C9" s="83" t="s">
        <v>929</v>
      </c>
      <c r="D9" s="56">
        <f t="shared" si="0"/>
        <v>13.14</v>
      </c>
      <c r="E9" s="56">
        <v>13.14</v>
      </c>
      <c r="F9" s="56">
        <v>13.38</v>
      </c>
    </row>
    <row r="10" spans="1:6" ht="15" customHeight="1" x14ac:dyDescent="0.25">
      <c r="A10" s="67">
        <v>103328</v>
      </c>
      <c r="B10" s="18" t="s">
        <v>930</v>
      </c>
      <c r="C10" s="83" t="s">
        <v>578</v>
      </c>
      <c r="D10" s="56">
        <f t="shared" si="0"/>
        <v>87.23</v>
      </c>
      <c r="E10" s="56">
        <v>87.23</v>
      </c>
      <c r="F10" s="56">
        <v>93.3</v>
      </c>
    </row>
    <row r="11" spans="1:6" ht="15" customHeight="1" x14ac:dyDescent="0.25">
      <c r="A11" s="67">
        <v>88485</v>
      </c>
      <c r="B11" s="18" t="s">
        <v>931</v>
      </c>
      <c r="C11" s="83" t="s">
        <v>578</v>
      </c>
      <c r="D11" s="56">
        <f t="shared" si="0"/>
        <v>3.15</v>
      </c>
      <c r="E11" s="56">
        <v>3.15</v>
      </c>
      <c r="F11" s="56">
        <v>3.28</v>
      </c>
    </row>
    <row r="12" spans="1:6" ht="15" customHeight="1" x14ac:dyDescent="0.25">
      <c r="A12" s="67">
        <v>88484</v>
      </c>
      <c r="B12" s="18" t="s">
        <v>932</v>
      </c>
      <c r="C12" s="83" t="s">
        <v>578</v>
      </c>
      <c r="D12" s="56">
        <f t="shared" si="0"/>
        <v>3.56</v>
      </c>
      <c r="E12" s="56">
        <v>3.56</v>
      </c>
      <c r="F12" s="56">
        <v>3.74</v>
      </c>
    </row>
    <row r="13" spans="1:6" ht="15" customHeight="1" x14ac:dyDescent="0.25">
      <c r="A13" s="67">
        <v>88495</v>
      </c>
      <c r="B13" s="18" t="s">
        <v>933</v>
      </c>
      <c r="C13" s="83" t="s">
        <v>578</v>
      </c>
      <c r="D13" s="56">
        <f t="shared" si="0"/>
        <v>12.22</v>
      </c>
      <c r="E13" s="56">
        <v>12.22</v>
      </c>
      <c r="F13" s="56">
        <v>13.03</v>
      </c>
    </row>
    <row r="14" spans="1:6" ht="15" customHeight="1" x14ac:dyDescent="0.25">
      <c r="A14" s="67">
        <v>88494</v>
      </c>
      <c r="B14" s="18" t="s">
        <v>934</v>
      </c>
      <c r="C14" s="83" t="s">
        <v>578</v>
      </c>
      <c r="D14" s="56">
        <f t="shared" si="0"/>
        <v>21.43</v>
      </c>
      <c r="E14" s="56">
        <v>21.43</v>
      </c>
      <c r="F14" s="56">
        <v>23.17</v>
      </c>
    </row>
    <row r="15" spans="1:6" ht="15" customHeight="1" x14ac:dyDescent="0.25">
      <c r="A15" s="67">
        <v>88415</v>
      </c>
      <c r="B15" s="18" t="s">
        <v>935</v>
      </c>
      <c r="C15" s="83" t="s">
        <v>578</v>
      </c>
      <c r="D15" s="56">
        <f t="shared" si="0"/>
        <v>3.55</v>
      </c>
      <c r="E15" s="56">
        <v>3.55</v>
      </c>
      <c r="F15" s="56">
        <v>3.72</v>
      </c>
    </row>
    <row r="16" spans="1:6" ht="15" customHeight="1" x14ac:dyDescent="0.25">
      <c r="A16" s="67">
        <v>88489</v>
      </c>
      <c r="B16" s="18" t="s">
        <v>936</v>
      </c>
      <c r="C16" s="83" t="s">
        <v>578</v>
      </c>
      <c r="D16" s="56">
        <f t="shared" si="0"/>
        <v>16.13</v>
      </c>
      <c r="E16" s="56">
        <v>16.13</v>
      </c>
      <c r="F16" s="56">
        <v>16.77</v>
      </c>
    </row>
    <row r="17" spans="1:6" ht="15" customHeight="1" x14ac:dyDescent="0.25">
      <c r="A17" s="67">
        <v>88488</v>
      </c>
      <c r="B17" s="18" t="s">
        <v>937</v>
      </c>
      <c r="C17" s="83" t="s">
        <v>578</v>
      </c>
      <c r="D17" s="56">
        <f t="shared" si="0"/>
        <v>18.059999999999999</v>
      </c>
      <c r="E17" s="56">
        <v>18.059999999999999</v>
      </c>
      <c r="F17" s="56">
        <v>18.899999999999999</v>
      </c>
    </row>
    <row r="18" spans="1:6" ht="15" customHeight="1" x14ac:dyDescent="0.25">
      <c r="A18" s="67">
        <v>88431</v>
      </c>
      <c r="B18" s="18" t="s">
        <v>938</v>
      </c>
      <c r="C18" s="83" t="s">
        <v>578</v>
      </c>
      <c r="D18" s="56">
        <f t="shared" si="0"/>
        <v>23.31</v>
      </c>
      <c r="E18" s="56">
        <v>23.31</v>
      </c>
      <c r="F18" s="56">
        <v>24.29</v>
      </c>
    </row>
    <row r="19" spans="1:6" ht="15" customHeight="1" x14ac:dyDescent="0.25">
      <c r="A19" s="67">
        <v>88627</v>
      </c>
      <c r="B19" s="18" t="s">
        <v>939</v>
      </c>
      <c r="C19" s="83" t="s">
        <v>940</v>
      </c>
      <c r="D19" s="56">
        <f t="shared" si="0"/>
        <v>733.63</v>
      </c>
      <c r="E19" s="56">
        <v>733.63</v>
      </c>
      <c r="F19" s="56">
        <v>749.69</v>
      </c>
    </row>
    <row r="20" spans="1:6" ht="15" customHeight="1" x14ac:dyDescent="0.25">
      <c r="A20" s="67">
        <v>87367</v>
      </c>
      <c r="B20" s="18" t="s">
        <v>941</v>
      </c>
      <c r="C20" s="83" t="s">
        <v>940</v>
      </c>
      <c r="D20" s="56">
        <f t="shared" si="0"/>
        <v>784.33</v>
      </c>
      <c r="E20" s="56">
        <v>784.33</v>
      </c>
      <c r="F20" s="56">
        <v>804.88</v>
      </c>
    </row>
    <row r="21" spans="1:6" ht="15" customHeight="1" x14ac:dyDescent="0.25">
      <c r="A21" s="67">
        <v>87292</v>
      </c>
      <c r="B21" s="18" t="s">
        <v>942</v>
      </c>
      <c r="C21" s="83" t="s">
        <v>940</v>
      </c>
      <c r="D21" s="56">
        <f t="shared" si="0"/>
        <v>681.13</v>
      </c>
      <c r="E21" s="56">
        <v>681.13</v>
      </c>
      <c r="F21" s="56">
        <v>690.08</v>
      </c>
    </row>
    <row r="22" spans="1:6" ht="15" customHeight="1" x14ac:dyDescent="0.25">
      <c r="A22" s="67">
        <v>87294</v>
      </c>
      <c r="B22" s="18" t="s">
        <v>943</v>
      </c>
      <c r="C22" s="83" t="s">
        <v>940</v>
      </c>
      <c r="D22" s="56">
        <f t="shared" si="0"/>
        <v>657.33</v>
      </c>
      <c r="E22" s="56">
        <v>657.33</v>
      </c>
      <c r="F22" s="56">
        <v>666.04</v>
      </c>
    </row>
    <row r="23" spans="1:6" ht="15" customHeight="1" x14ac:dyDescent="0.25">
      <c r="A23" s="67">
        <v>100475</v>
      </c>
      <c r="B23" s="18" t="s">
        <v>944</v>
      </c>
      <c r="C23" s="83" t="s">
        <v>940</v>
      </c>
      <c r="D23" s="56">
        <f t="shared" si="0"/>
        <v>806.55</v>
      </c>
      <c r="E23" s="56">
        <v>806.55</v>
      </c>
      <c r="F23" s="56">
        <v>814.01</v>
      </c>
    </row>
    <row r="24" spans="1:6" ht="15" customHeight="1" x14ac:dyDescent="0.25">
      <c r="A24" s="67">
        <v>87298</v>
      </c>
      <c r="B24" s="18" t="s">
        <v>945</v>
      </c>
      <c r="C24" s="83" t="s">
        <v>940</v>
      </c>
      <c r="D24" s="56">
        <f t="shared" si="0"/>
        <v>749.16</v>
      </c>
      <c r="E24" s="56">
        <v>749.16</v>
      </c>
      <c r="F24" s="56">
        <v>757.95</v>
      </c>
    </row>
    <row r="25" spans="1:6" ht="15" customHeight="1" x14ac:dyDescent="0.25">
      <c r="A25" s="67">
        <v>88629</v>
      </c>
      <c r="B25" s="18" t="s">
        <v>946</v>
      </c>
      <c r="C25" s="83" t="s">
        <v>940</v>
      </c>
      <c r="D25" s="56">
        <f t="shared" si="0"/>
        <v>722.92</v>
      </c>
      <c r="E25" s="56">
        <v>722.92</v>
      </c>
      <c r="F25" s="56">
        <v>738.6</v>
      </c>
    </row>
    <row r="26" spans="1:6" ht="15" customHeight="1" x14ac:dyDescent="0.25">
      <c r="A26" s="67">
        <v>87325</v>
      </c>
      <c r="B26" s="18" t="s">
        <v>947</v>
      </c>
      <c r="C26" s="83" t="s">
        <v>940</v>
      </c>
      <c r="D26" s="56">
        <f t="shared" si="0"/>
        <v>3552.09</v>
      </c>
      <c r="E26" s="56">
        <v>3552.09</v>
      </c>
      <c r="F26" s="56">
        <v>3561.43</v>
      </c>
    </row>
    <row r="27" spans="1:6" ht="15" customHeight="1" x14ac:dyDescent="0.25">
      <c r="A27" s="67">
        <v>87316</v>
      </c>
      <c r="B27" s="18" t="s">
        <v>948</v>
      </c>
      <c r="C27" s="83" t="s">
        <v>940</v>
      </c>
      <c r="D27" s="56">
        <f t="shared" si="0"/>
        <v>546.72</v>
      </c>
      <c r="E27" s="56">
        <v>546.72</v>
      </c>
      <c r="F27" s="56">
        <v>555.95000000000005</v>
      </c>
    </row>
    <row r="28" spans="1:6" ht="15" customHeight="1" x14ac:dyDescent="0.25">
      <c r="A28" s="67">
        <v>87301</v>
      </c>
      <c r="B28" s="18" t="s">
        <v>949</v>
      </c>
      <c r="C28" s="83" t="s">
        <v>940</v>
      </c>
      <c r="D28" s="56">
        <f t="shared" si="0"/>
        <v>699.59</v>
      </c>
      <c r="E28" s="56">
        <v>699.59</v>
      </c>
      <c r="F28" s="56">
        <v>709.24</v>
      </c>
    </row>
    <row r="29" spans="1:6" ht="15" customHeight="1" x14ac:dyDescent="0.25">
      <c r="A29" s="67">
        <v>87283</v>
      </c>
      <c r="B29" s="18" t="s">
        <v>950</v>
      </c>
      <c r="C29" s="83" t="s">
        <v>940</v>
      </c>
      <c r="D29" s="56">
        <f t="shared" si="0"/>
        <v>552.24</v>
      </c>
      <c r="E29" s="56">
        <v>552.24</v>
      </c>
      <c r="F29" s="56">
        <v>560.86</v>
      </c>
    </row>
    <row r="30" spans="1:6" ht="15" customHeight="1" x14ac:dyDescent="0.25">
      <c r="A30" s="67">
        <v>92922</v>
      </c>
      <c r="B30" s="18" t="s">
        <v>951</v>
      </c>
      <c r="C30" s="83" t="s">
        <v>952</v>
      </c>
      <c r="D30" s="56">
        <f t="shared" si="0"/>
        <v>11.51</v>
      </c>
      <c r="E30" s="56">
        <v>11.51</v>
      </c>
      <c r="F30" s="56">
        <v>11.63</v>
      </c>
    </row>
    <row r="31" spans="1:6" ht="15" customHeight="1" x14ac:dyDescent="0.25">
      <c r="A31" s="67">
        <v>92917</v>
      </c>
      <c r="B31" s="18" t="s">
        <v>953</v>
      </c>
      <c r="C31" s="83" t="s">
        <v>952</v>
      </c>
      <c r="D31" s="56">
        <f t="shared" si="0"/>
        <v>16.149999999999999</v>
      </c>
      <c r="E31" s="56">
        <v>16.149999999999999</v>
      </c>
      <c r="F31" s="56">
        <v>16.510000000000002</v>
      </c>
    </row>
    <row r="32" spans="1:6" ht="15" customHeight="1" x14ac:dyDescent="0.25">
      <c r="A32" s="67">
        <v>92767</v>
      </c>
      <c r="B32" s="18" t="s">
        <v>954</v>
      </c>
      <c r="C32" s="83" t="s">
        <v>952</v>
      </c>
      <c r="D32" s="56">
        <f t="shared" si="0"/>
        <v>17.239999999999998</v>
      </c>
      <c r="E32" s="56">
        <v>17.239999999999998</v>
      </c>
      <c r="F32" s="56">
        <v>17.850000000000001</v>
      </c>
    </row>
    <row r="33" spans="1:6" ht="15" customHeight="1" x14ac:dyDescent="0.25">
      <c r="A33" s="67">
        <v>88245</v>
      </c>
      <c r="B33" s="18" t="s">
        <v>955</v>
      </c>
      <c r="C33" s="83" t="s">
        <v>732</v>
      </c>
      <c r="D33" s="56">
        <f t="shared" si="0"/>
        <v>25.61</v>
      </c>
      <c r="E33" s="56">
        <v>25.61</v>
      </c>
      <c r="F33" s="56">
        <v>28.38</v>
      </c>
    </row>
    <row r="34" spans="1:6" ht="15" customHeight="1" x14ac:dyDescent="0.25">
      <c r="A34" s="67">
        <v>88247</v>
      </c>
      <c r="B34" s="18" t="s">
        <v>956</v>
      </c>
      <c r="C34" s="83" t="s">
        <v>732</v>
      </c>
      <c r="D34" s="56">
        <f t="shared" si="0"/>
        <v>20.49</v>
      </c>
      <c r="E34" s="56">
        <v>20.49</v>
      </c>
      <c r="F34" s="56">
        <v>22.45</v>
      </c>
    </row>
    <row r="35" spans="1:6" ht="15" customHeight="1" x14ac:dyDescent="0.25">
      <c r="A35" s="67">
        <v>88248</v>
      </c>
      <c r="B35" s="18" t="s">
        <v>957</v>
      </c>
      <c r="C35" s="83" t="s">
        <v>732</v>
      </c>
      <c r="D35" s="56">
        <f t="shared" si="0"/>
        <v>19.989999999999998</v>
      </c>
      <c r="E35" s="56">
        <v>19.989999999999998</v>
      </c>
      <c r="F35" s="56">
        <v>22</v>
      </c>
    </row>
    <row r="36" spans="1:6" ht="15" customHeight="1" x14ac:dyDescent="0.25">
      <c r="A36" s="67">
        <v>88256</v>
      </c>
      <c r="B36" s="18" t="s">
        <v>958</v>
      </c>
      <c r="C36" s="83" t="s">
        <v>732</v>
      </c>
      <c r="D36" s="56">
        <f t="shared" si="0"/>
        <v>25.66</v>
      </c>
      <c r="E36" s="56">
        <v>25.66</v>
      </c>
      <c r="F36" s="56">
        <v>28.45</v>
      </c>
    </row>
    <row r="37" spans="1:6" ht="15" customHeight="1" x14ac:dyDescent="0.25">
      <c r="A37" s="67">
        <v>86889</v>
      </c>
      <c r="B37" s="18" t="s">
        <v>959</v>
      </c>
      <c r="C37" s="83" t="s">
        <v>515</v>
      </c>
      <c r="D37" s="56">
        <f t="shared" si="0"/>
        <v>630.73</v>
      </c>
      <c r="E37" s="56">
        <v>630.73</v>
      </c>
      <c r="F37" s="56">
        <v>636.70000000000005</v>
      </c>
    </row>
    <row r="38" spans="1:6" ht="15" customHeight="1" x14ac:dyDescent="0.25">
      <c r="A38" s="67">
        <v>93441</v>
      </c>
      <c r="B38" s="18" t="s">
        <v>960</v>
      </c>
      <c r="C38" s="83" t="s">
        <v>515</v>
      </c>
      <c r="D38" s="56">
        <f t="shared" si="0"/>
        <v>964.16</v>
      </c>
      <c r="E38" s="56">
        <v>964.16</v>
      </c>
      <c r="F38" s="56">
        <v>973.54</v>
      </c>
    </row>
    <row r="39" spans="1:6" ht="15" customHeight="1" x14ac:dyDescent="0.25">
      <c r="A39" s="67">
        <v>90806</v>
      </c>
      <c r="B39" s="18" t="s">
        <v>961</v>
      </c>
      <c r="C39" s="83" t="s">
        <v>515</v>
      </c>
      <c r="D39" s="56">
        <f t="shared" si="0"/>
        <v>436.82</v>
      </c>
      <c r="E39" s="56">
        <v>436.82</v>
      </c>
      <c r="F39" s="56">
        <v>453.84</v>
      </c>
    </row>
    <row r="40" spans="1:6" ht="15" customHeight="1" x14ac:dyDescent="0.25">
      <c r="A40" s="67">
        <v>90801</v>
      </c>
      <c r="B40" s="18" t="s">
        <v>962</v>
      </c>
      <c r="C40" s="83" t="s">
        <v>515</v>
      </c>
      <c r="D40" s="56">
        <f t="shared" si="0"/>
        <v>346.77</v>
      </c>
      <c r="E40" s="56">
        <v>346.77</v>
      </c>
      <c r="F40" s="56">
        <v>356.43</v>
      </c>
    </row>
    <row r="41" spans="1:6" ht="15" customHeight="1" x14ac:dyDescent="0.25">
      <c r="A41" s="67">
        <v>88831</v>
      </c>
      <c r="B41" s="18" t="s">
        <v>963</v>
      </c>
      <c r="C41" s="83" t="s">
        <v>964</v>
      </c>
      <c r="D41" s="56">
        <f t="shared" si="0"/>
        <v>0.42</v>
      </c>
      <c r="E41" s="56">
        <v>0.42</v>
      </c>
      <c r="F41" s="56">
        <v>0.42</v>
      </c>
    </row>
    <row r="42" spans="1:6" ht="15" customHeight="1" x14ac:dyDescent="0.25">
      <c r="A42" s="67">
        <v>88830</v>
      </c>
      <c r="B42" s="18" t="s">
        <v>965</v>
      </c>
      <c r="C42" s="83" t="s">
        <v>966</v>
      </c>
      <c r="D42" s="56">
        <f t="shared" si="0"/>
        <v>1.66</v>
      </c>
      <c r="E42" s="56">
        <v>1.66</v>
      </c>
      <c r="F42" s="56">
        <v>1.66</v>
      </c>
    </row>
    <row r="43" spans="1:6" ht="15" customHeight="1" x14ac:dyDescent="0.25">
      <c r="A43" s="67">
        <v>88826</v>
      </c>
      <c r="B43" s="18" t="s">
        <v>967</v>
      </c>
      <c r="C43" s="83" t="s">
        <v>732</v>
      </c>
      <c r="D43" s="56">
        <f t="shared" si="0"/>
        <v>0.38</v>
      </c>
      <c r="E43" s="56">
        <v>0.38</v>
      </c>
      <c r="F43" s="56">
        <v>0.38</v>
      </c>
    </row>
    <row r="44" spans="1:6" ht="15" customHeight="1" x14ac:dyDescent="0.25">
      <c r="A44" s="67">
        <v>88827</v>
      </c>
      <c r="B44" s="18" t="s">
        <v>968</v>
      </c>
      <c r="C44" s="83" t="s">
        <v>732</v>
      </c>
      <c r="D44" s="56">
        <f t="shared" si="0"/>
        <v>0.04</v>
      </c>
      <c r="E44" s="56">
        <v>0.04</v>
      </c>
      <c r="F44" s="56">
        <v>0.04</v>
      </c>
    </row>
    <row r="45" spans="1:6" ht="15" customHeight="1" x14ac:dyDescent="0.25">
      <c r="A45" s="67">
        <v>88828</v>
      </c>
      <c r="B45" s="18" t="s">
        <v>969</v>
      </c>
      <c r="C45" s="83" t="s">
        <v>732</v>
      </c>
      <c r="D45" s="56">
        <f t="shared" si="0"/>
        <v>0.41</v>
      </c>
      <c r="E45" s="56">
        <v>0.41</v>
      </c>
      <c r="F45" s="56">
        <v>0.41</v>
      </c>
    </row>
    <row r="46" spans="1:6" ht="15" customHeight="1" x14ac:dyDescent="0.25">
      <c r="A46" s="67">
        <v>88829</v>
      </c>
      <c r="B46" s="18" t="s">
        <v>970</v>
      </c>
      <c r="C46" s="83" t="s">
        <v>732</v>
      </c>
      <c r="D46" s="56">
        <f t="shared" si="0"/>
        <v>0.83</v>
      </c>
      <c r="E46" s="56">
        <v>0.83</v>
      </c>
      <c r="F46" s="56">
        <v>0.83</v>
      </c>
    </row>
    <row r="47" spans="1:6" ht="15" customHeight="1" x14ac:dyDescent="0.25">
      <c r="A47" s="67">
        <v>89226</v>
      </c>
      <c r="B47" s="18" t="s">
        <v>971</v>
      </c>
      <c r="C47" s="83" t="s">
        <v>964</v>
      </c>
      <c r="D47" s="56">
        <f t="shared" si="0"/>
        <v>1.72</v>
      </c>
      <c r="E47" s="56">
        <v>1.72</v>
      </c>
      <c r="F47" s="56">
        <v>1.72</v>
      </c>
    </row>
    <row r="48" spans="1:6" ht="15" customHeight="1" x14ac:dyDescent="0.25">
      <c r="A48" s="67">
        <v>89225</v>
      </c>
      <c r="B48" s="18" t="s">
        <v>972</v>
      </c>
      <c r="C48" s="83" t="s">
        <v>966</v>
      </c>
      <c r="D48" s="56">
        <f t="shared" si="0"/>
        <v>5.08</v>
      </c>
      <c r="E48" s="56">
        <v>5.08</v>
      </c>
      <c r="F48" s="56">
        <v>5.08</v>
      </c>
    </row>
    <row r="49" spans="1:6" ht="15" customHeight="1" x14ac:dyDescent="0.25">
      <c r="A49" s="67">
        <v>89221</v>
      </c>
      <c r="B49" s="18" t="s">
        <v>973</v>
      </c>
      <c r="C49" s="83" t="s">
        <v>732</v>
      </c>
      <c r="D49" s="56">
        <f t="shared" si="0"/>
        <v>1.54</v>
      </c>
      <c r="E49" s="56">
        <v>1.54</v>
      </c>
      <c r="F49" s="56">
        <v>1.54</v>
      </c>
    </row>
    <row r="50" spans="1:6" ht="15" customHeight="1" x14ac:dyDescent="0.25">
      <c r="A50" s="67">
        <v>89222</v>
      </c>
      <c r="B50" s="18" t="s">
        <v>974</v>
      </c>
      <c r="C50" s="83" t="s">
        <v>732</v>
      </c>
      <c r="D50" s="56">
        <f t="shared" si="0"/>
        <v>0.18</v>
      </c>
      <c r="E50" s="56">
        <v>0.18</v>
      </c>
      <c r="F50" s="56">
        <v>0.18</v>
      </c>
    </row>
    <row r="51" spans="1:6" ht="15" customHeight="1" x14ac:dyDescent="0.25">
      <c r="A51" s="67">
        <v>89223</v>
      </c>
      <c r="B51" s="18" t="s">
        <v>975</v>
      </c>
      <c r="C51" s="83" t="s">
        <v>732</v>
      </c>
      <c r="D51" s="56">
        <f t="shared" si="0"/>
        <v>1.69</v>
      </c>
      <c r="E51" s="56">
        <v>1.69</v>
      </c>
      <c r="F51" s="56">
        <v>1.69</v>
      </c>
    </row>
    <row r="52" spans="1:6" ht="15" customHeight="1" x14ac:dyDescent="0.25">
      <c r="A52" s="67">
        <v>89224</v>
      </c>
      <c r="B52" s="18" t="s">
        <v>976</v>
      </c>
      <c r="C52" s="83" t="s">
        <v>732</v>
      </c>
      <c r="D52" s="56">
        <f t="shared" si="0"/>
        <v>1.67</v>
      </c>
      <c r="E52" s="56">
        <v>1.67</v>
      </c>
      <c r="F52" s="56">
        <v>1.67</v>
      </c>
    </row>
    <row r="53" spans="1:6" ht="15" customHeight="1" x14ac:dyDescent="0.25">
      <c r="A53" s="67">
        <v>91934</v>
      </c>
      <c r="B53" s="18" t="s">
        <v>977</v>
      </c>
      <c r="C53" s="83" t="s">
        <v>929</v>
      </c>
      <c r="D53" s="56">
        <f t="shared" si="0"/>
        <v>24</v>
      </c>
      <c r="E53" s="56">
        <v>24</v>
      </c>
      <c r="F53" s="56">
        <v>24.56</v>
      </c>
    </row>
    <row r="54" spans="1:6" ht="15" customHeight="1" x14ac:dyDescent="0.25">
      <c r="A54" s="67">
        <v>91926</v>
      </c>
      <c r="B54" s="18" t="s">
        <v>978</v>
      </c>
      <c r="C54" s="83" t="s">
        <v>929</v>
      </c>
      <c r="D54" s="56">
        <f t="shared" si="0"/>
        <v>4.28</v>
      </c>
      <c r="E54" s="56">
        <v>4.28</v>
      </c>
      <c r="F54" s="56">
        <v>4.42</v>
      </c>
    </row>
    <row r="55" spans="1:6" ht="15" customHeight="1" x14ac:dyDescent="0.25">
      <c r="A55" s="67">
        <v>100556</v>
      </c>
      <c r="B55" s="18" t="s">
        <v>979</v>
      </c>
      <c r="C55" s="83" t="s">
        <v>515</v>
      </c>
      <c r="D55" s="56">
        <f t="shared" si="0"/>
        <v>44.47</v>
      </c>
      <c r="E55" s="56">
        <v>44.47</v>
      </c>
      <c r="F55" s="56">
        <v>46.13</v>
      </c>
    </row>
    <row r="56" spans="1:6" ht="15" customHeight="1" x14ac:dyDescent="0.25">
      <c r="A56" s="67">
        <v>102623</v>
      </c>
      <c r="B56" s="18" t="s">
        <v>980</v>
      </c>
      <c r="C56" s="83" t="s">
        <v>515</v>
      </c>
      <c r="D56" s="56">
        <f t="shared" si="0"/>
        <v>996.04</v>
      </c>
      <c r="E56" s="56">
        <v>996.04</v>
      </c>
      <c r="F56" s="56">
        <v>1009.28</v>
      </c>
    </row>
    <row r="57" spans="1:6" ht="15" customHeight="1" x14ac:dyDescent="0.25">
      <c r="A57" s="67">
        <v>102607</v>
      </c>
      <c r="B57" s="18" t="s">
        <v>981</v>
      </c>
      <c r="C57" s="83" t="s">
        <v>515</v>
      </c>
      <c r="D57" s="56">
        <f t="shared" si="0"/>
        <v>521.69000000000005</v>
      </c>
      <c r="E57" s="56">
        <v>521.69000000000005</v>
      </c>
      <c r="F57" s="56">
        <v>522.41999999999996</v>
      </c>
    </row>
    <row r="58" spans="1:6" ht="15" customHeight="1" x14ac:dyDescent="0.25">
      <c r="A58" s="67">
        <v>97902</v>
      </c>
      <c r="B58" s="18" t="s">
        <v>982</v>
      </c>
      <c r="C58" s="83" t="s">
        <v>515</v>
      </c>
      <c r="D58" s="56">
        <f t="shared" si="0"/>
        <v>570.29999999999995</v>
      </c>
      <c r="E58" s="56">
        <v>570.29999999999995</v>
      </c>
      <c r="F58" s="56">
        <v>600.30999999999995</v>
      </c>
    </row>
    <row r="59" spans="1:6" ht="15" customHeight="1" x14ac:dyDescent="0.25">
      <c r="A59" s="67">
        <v>91936</v>
      </c>
      <c r="B59" s="18" t="s">
        <v>983</v>
      </c>
      <c r="C59" s="83" t="s">
        <v>515</v>
      </c>
      <c r="D59" s="56">
        <f t="shared" si="0"/>
        <v>15.46</v>
      </c>
      <c r="E59" s="56">
        <v>15.46</v>
      </c>
      <c r="F59" s="56">
        <v>16.149999999999999</v>
      </c>
    </row>
    <row r="60" spans="1:6" ht="15" customHeight="1" x14ac:dyDescent="0.25">
      <c r="A60" s="67">
        <v>89707</v>
      </c>
      <c r="B60" s="18" t="s">
        <v>984</v>
      </c>
      <c r="C60" s="83" t="s">
        <v>515</v>
      </c>
      <c r="D60" s="56">
        <f t="shared" si="0"/>
        <v>55.47</v>
      </c>
      <c r="E60" s="56">
        <v>55.47</v>
      </c>
      <c r="F60" s="56">
        <v>57.38</v>
      </c>
    </row>
    <row r="61" spans="1:6" ht="15" customHeight="1" x14ac:dyDescent="0.25">
      <c r="A61" s="67">
        <v>94227</v>
      </c>
      <c r="B61" s="18" t="s">
        <v>985</v>
      </c>
      <c r="C61" s="83" t="s">
        <v>929</v>
      </c>
      <c r="D61" s="56">
        <f t="shared" si="0"/>
        <v>73.39</v>
      </c>
      <c r="E61" s="56">
        <v>73.39</v>
      </c>
      <c r="F61" s="56">
        <v>74.5</v>
      </c>
    </row>
    <row r="62" spans="1:6" ht="15" customHeight="1" x14ac:dyDescent="0.25">
      <c r="A62" s="67">
        <v>5903</v>
      </c>
      <c r="B62" s="18" t="s">
        <v>986</v>
      </c>
      <c r="C62" s="83" t="s">
        <v>964</v>
      </c>
      <c r="D62" s="56">
        <f t="shared" si="0"/>
        <v>54.28</v>
      </c>
      <c r="E62" s="56">
        <v>54.28</v>
      </c>
      <c r="F62" s="56">
        <v>56.55</v>
      </c>
    </row>
    <row r="63" spans="1:6" ht="15" customHeight="1" x14ac:dyDescent="0.25">
      <c r="A63" s="67">
        <v>5901</v>
      </c>
      <c r="B63" s="18" t="s">
        <v>987</v>
      </c>
      <c r="C63" s="83" t="s">
        <v>966</v>
      </c>
      <c r="D63" s="56">
        <f t="shared" si="0"/>
        <v>308.68</v>
      </c>
      <c r="E63" s="56">
        <v>308.68</v>
      </c>
      <c r="F63" s="56">
        <v>310.95</v>
      </c>
    </row>
    <row r="64" spans="1:6" ht="15" customHeight="1" x14ac:dyDescent="0.25">
      <c r="A64" s="67">
        <v>91396</v>
      </c>
      <c r="B64" s="18" t="s">
        <v>988</v>
      </c>
      <c r="C64" s="83" t="s">
        <v>732</v>
      </c>
      <c r="D64" s="56">
        <f t="shared" si="0"/>
        <v>24.52</v>
      </c>
      <c r="E64" s="56">
        <v>24.52</v>
      </c>
      <c r="F64" s="56">
        <v>24.52</v>
      </c>
    </row>
    <row r="65" spans="1:6" ht="15" customHeight="1" x14ac:dyDescent="0.25">
      <c r="A65" s="67">
        <v>91398</v>
      </c>
      <c r="B65" s="18" t="s">
        <v>989</v>
      </c>
      <c r="C65" s="83" t="s">
        <v>732</v>
      </c>
      <c r="D65" s="56">
        <f t="shared" si="0"/>
        <v>3.79</v>
      </c>
      <c r="E65" s="56">
        <v>3.79</v>
      </c>
      <c r="F65" s="56">
        <v>3.79</v>
      </c>
    </row>
    <row r="66" spans="1:6" ht="15" customHeight="1" x14ac:dyDescent="0.25">
      <c r="A66" s="67">
        <v>91397</v>
      </c>
      <c r="B66" s="18" t="s">
        <v>990</v>
      </c>
      <c r="C66" s="83" t="s">
        <v>732</v>
      </c>
      <c r="D66" s="56">
        <f t="shared" ref="D66:D129" si="1">IF(ONERA="COM DESONERAÇÃO",E66,F66)</f>
        <v>4.78</v>
      </c>
      <c r="E66" s="56">
        <v>4.78</v>
      </c>
      <c r="F66" s="56">
        <v>4.78</v>
      </c>
    </row>
    <row r="67" spans="1:6" ht="15" customHeight="1" x14ac:dyDescent="0.25">
      <c r="A67" s="67">
        <v>5763</v>
      </c>
      <c r="B67" s="18" t="s">
        <v>991</v>
      </c>
      <c r="C67" s="83" t="s">
        <v>732</v>
      </c>
      <c r="D67" s="56">
        <f t="shared" si="1"/>
        <v>43.11</v>
      </c>
      <c r="E67" s="56">
        <v>43.11</v>
      </c>
      <c r="F67" s="56">
        <v>43.11</v>
      </c>
    </row>
    <row r="68" spans="1:6" ht="15" customHeight="1" x14ac:dyDescent="0.25">
      <c r="A68" s="67">
        <v>53831</v>
      </c>
      <c r="B68" s="18" t="s">
        <v>992</v>
      </c>
      <c r="C68" s="83" t="s">
        <v>732</v>
      </c>
      <c r="D68" s="56">
        <f t="shared" si="1"/>
        <v>211.29</v>
      </c>
      <c r="E68" s="56">
        <v>211.29</v>
      </c>
      <c r="F68" s="56">
        <v>211.29</v>
      </c>
    </row>
    <row r="69" spans="1:6" ht="15" customHeight="1" x14ac:dyDescent="0.25">
      <c r="A69" s="67">
        <v>88261</v>
      </c>
      <c r="B69" s="18" t="s">
        <v>993</v>
      </c>
      <c r="C69" s="83" t="s">
        <v>732</v>
      </c>
      <c r="D69" s="56">
        <f t="shared" si="1"/>
        <v>24.45</v>
      </c>
      <c r="E69" s="56">
        <v>24.45</v>
      </c>
      <c r="F69" s="56">
        <v>27.07</v>
      </c>
    </row>
    <row r="70" spans="1:6" ht="15" customHeight="1" x14ac:dyDescent="0.25">
      <c r="A70" s="67">
        <v>88262</v>
      </c>
      <c r="B70" s="18" t="s">
        <v>994</v>
      </c>
      <c r="C70" s="83" t="s">
        <v>732</v>
      </c>
      <c r="D70" s="56">
        <f t="shared" si="1"/>
        <v>25.43</v>
      </c>
      <c r="E70" s="56">
        <v>25.43</v>
      </c>
      <c r="F70" s="56">
        <v>28.2</v>
      </c>
    </row>
    <row r="71" spans="1:6" ht="15" customHeight="1" x14ac:dyDescent="0.25">
      <c r="A71" s="67">
        <v>87900</v>
      </c>
      <c r="B71" s="18" t="s">
        <v>995</v>
      </c>
      <c r="C71" s="83" t="s">
        <v>578</v>
      </c>
      <c r="D71" s="56">
        <f t="shared" si="1"/>
        <v>8.77</v>
      </c>
      <c r="E71" s="56">
        <v>8.77</v>
      </c>
      <c r="F71" s="56">
        <v>9.16</v>
      </c>
    </row>
    <row r="72" spans="1:6" ht="15" customHeight="1" x14ac:dyDescent="0.25">
      <c r="A72" s="67">
        <v>87889</v>
      </c>
      <c r="B72" s="18" t="s">
        <v>996</v>
      </c>
      <c r="C72" s="83" t="s">
        <v>578</v>
      </c>
      <c r="D72" s="56">
        <f t="shared" si="1"/>
        <v>8.11</v>
      </c>
      <c r="E72" s="56">
        <v>8.11</v>
      </c>
      <c r="F72" s="56">
        <v>8.43</v>
      </c>
    </row>
    <row r="73" spans="1:6" ht="15" customHeight="1" x14ac:dyDescent="0.25">
      <c r="A73" s="67">
        <v>87882</v>
      </c>
      <c r="B73" s="18" t="s">
        <v>997</v>
      </c>
      <c r="C73" s="83" t="s">
        <v>578</v>
      </c>
      <c r="D73" s="56">
        <f t="shared" si="1"/>
        <v>6.6</v>
      </c>
      <c r="E73" s="56">
        <v>6.6</v>
      </c>
      <c r="F73" s="56">
        <v>6.76</v>
      </c>
    </row>
    <row r="74" spans="1:6" ht="15" customHeight="1" x14ac:dyDescent="0.25">
      <c r="A74" s="67">
        <v>90466</v>
      </c>
      <c r="B74" s="18" t="s">
        <v>998</v>
      </c>
      <c r="C74" s="83" t="s">
        <v>929</v>
      </c>
      <c r="D74" s="56">
        <f t="shared" si="1"/>
        <v>13.04</v>
      </c>
      <c r="E74" s="56">
        <v>13.04</v>
      </c>
      <c r="F74" s="56">
        <v>14.3</v>
      </c>
    </row>
    <row r="75" spans="1:6" ht="15" customHeight="1" x14ac:dyDescent="0.25">
      <c r="A75" s="67">
        <v>90469</v>
      </c>
      <c r="B75" s="18" t="s">
        <v>999</v>
      </c>
      <c r="C75" s="83" t="s">
        <v>929</v>
      </c>
      <c r="D75" s="56">
        <f t="shared" si="1"/>
        <v>9.58</v>
      </c>
      <c r="E75" s="56">
        <v>9.58</v>
      </c>
      <c r="F75" s="56">
        <v>10.33</v>
      </c>
    </row>
    <row r="76" spans="1:6" ht="15" customHeight="1" x14ac:dyDescent="0.25">
      <c r="A76" s="67">
        <v>90468</v>
      </c>
      <c r="B76" s="18" t="s">
        <v>1000</v>
      </c>
      <c r="C76" s="83" t="s">
        <v>929</v>
      </c>
      <c r="D76" s="56">
        <f t="shared" si="1"/>
        <v>5.96</v>
      </c>
      <c r="E76" s="56">
        <v>5.96</v>
      </c>
      <c r="F76" s="56">
        <v>6.43</v>
      </c>
    </row>
    <row r="77" spans="1:6" ht="15" customHeight="1" x14ac:dyDescent="0.25">
      <c r="A77" s="67">
        <v>91190</v>
      </c>
      <c r="B77" s="18" t="s">
        <v>1001</v>
      </c>
      <c r="C77" s="83" t="s">
        <v>515</v>
      </c>
      <c r="D77" s="56">
        <f t="shared" si="1"/>
        <v>5.03</v>
      </c>
      <c r="E77" s="56">
        <v>5.03</v>
      </c>
      <c r="F77" s="56">
        <v>5.52</v>
      </c>
    </row>
    <row r="78" spans="1:6" ht="15" customHeight="1" x14ac:dyDescent="0.25">
      <c r="A78" s="67">
        <v>91191</v>
      </c>
      <c r="B78" s="18" t="s">
        <v>1002</v>
      </c>
      <c r="C78" s="83" t="s">
        <v>515</v>
      </c>
      <c r="D78" s="56">
        <f t="shared" si="1"/>
        <v>5.32</v>
      </c>
      <c r="E78" s="56">
        <v>5.32</v>
      </c>
      <c r="F78" s="56">
        <v>5.85</v>
      </c>
    </row>
    <row r="79" spans="1:6" ht="15" customHeight="1" x14ac:dyDescent="0.25">
      <c r="A79" s="67">
        <v>91534</v>
      </c>
      <c r="B79" s="18" t="s">
        <v>1003</v>
      </c>
      <c r="C79" s="83" t="s">
        <v>964</v>
      </c>
      <c r="D79" s="56">
        <f t="shared" si="1"/>
        <v>21.07</v>
      </c>
      <c r="E79" s="56">
        <v>21.07</v>
      </c>
      <c r="F79" s="56">
        <v>23.17</v>
      </c>
    </row>
    <row r="80" spans="1:6" ht="15" customHeight="1" x14ac:dyDescent="0.25">
      <c r="A80" s="67">
        <v>91533</v>
      </c>
      <c r="B80" s="18" t="s">
        <v>1004</v>
      </c>
      <c r="C80" s="83" t="s">
        <v>966</v>
      </c>
      <c r="D80" s="56">
        <f t="shared" si="1"/>
        <v>26.95</v>
      </c>
      <c r="E80" s="56">
        <v>26.95</v>
      </c>
      <c r="F80" s="56">
        <v>29.05</v>
      </c>
    </row>
    <row r="81" spans="1:6" ht="15" customHeight="1" x14ac:dyDescent="0.25">
      <c r="A81" s="67">
        <v>91529</v>
      </c>
      <c r="B81" s="18" t="s">
        <v>1005</v>
      </c>
      <c r="C81" s="83" t="s">
        <v>732</v>
      </c>
      <c r="D81" s="56">
        <f t="shared" si="1"/>
        <v>0.76</v>
      </c>
      <c r="E81" s="56">
        <v>0.76</v>
      </c>
      <c r="F81" s="56">
        <v>0.76</v>
      </c>
    </row>
    <row r="82" spans="1:6" ht="15" customHeight="1" x14ac:dyDescent="0.25">
      <c r="A82" s="67">
        <v>91530</v>
      </c>
      <c r="B82" s="18" t="s">
        <v>1006</v>
      </c>
      <c r="C82" s="83" t="s">
        <v>732</v>
      </c>
      <c r="D82" s="56">
        <f t="shared" si="1"/>
        <v>0.1</v>
      </c>
      <c r="E82" s="56">
        <v>0.1</v>
      </c>
      <c r="F82" s="56">
        <v>0.1</v>
      </c>
    </row>
    <row r="83" spans="1:6" ht="15" customHeight="1" x14ac:dyDescent="0.25">
      <c r="A83" s="67">
        <v>91531</v>
      </c>
      <c r="B83" s="18" t="s">
        <v>1007</v>
      </c>
      <c r="C83" s="83" t="s">
        <v>732</v>
      </c>
      <c r="D83" s="56">
        <f t="shared" si="1"/>
        <v>0.95</v>
      </c>
      <c r="E83" s="56">
        <v>0.95</v>
      </c>
      <c r="F83" s="56">
        <v>0.95</v>
      </c>
    </row>
    <row r="84" spans="1:6" ht="15" customHeight="1" x14ac:dyDescent="0.25">
      <c r="A84" s="67">
        <v>91532</v>
      </c>
      <c r="B84" s="18" t="s">
        <v>1008</v>
      </c>
      <c r="C84" s="83" t="s">
        <v>732</v>
      </c>
      <c r="D84" s="56">
        <f t="shared" si="1"/>
        <v>4.93</v>
      </c>
      <c r="E84" s="56">
        <v>4.93</v>
      </c>
      <c r="F84" s="56">
        <v>4.93</v>
      </c>
    </row>
    <row r="85" spans="1:6" ht="15" customHeight="1" x14ac:dyDescent="0.25">
      <c r="A85" s="67">
        <v>103669</v>
      </c>
      <c r="B85" s="18" t="s">
        <v>1009</v>
      </c>
      <c r="C85" s="83" t="s">
        <v>940</v>
      </c>
      <c r="D85" s="56">
        <f t="shared" si="1"/>
        <v>851.41</v>
      </c>
      <c r="E85" s="56">
        <v>851.41</v>
      </c>
      <c r="F85" s="56">
        <v>878.6</v>
      </c>
    </row>
    <row r="86" spans="1:6" ht="15" customHeight="1" x14ac:dyDescent="0.25">
      <c r="A86" s="67">
        <v>103674</v>
      </c>
      <c r="B86" s="18" t="s">
        <v>1010</v>
      </c>
      <c r="C86" s="83" t="s">
        <v>940</v>
      </c>
      <c r="D86" s="56">
        <f t="shared" si="1"/>
        <v>603.76</v>
      </c>
      <c r="E86" s="56">
        <v>603.76</v>
      </c>
      <c r="F86" s="56">
        <v>609.6</v>
      </c>
    </row>
    <row r="87" spans="1:6" ht="15" customHeight="1" x14ac:dyDescent="0.25">
      <c r="A87" s="67">
        <v>103682</v>
      </c>
      <c r="B87" s="18" t="s">
        <v>1011</v>
      </c>
      <c r="C87" s="83" t="s">
        <v>940</v>
      </c>
      <c r="D87" s="56">
        <f t="shared" si="1"/>
        <v>867.16</v>
      </c>
      <c r="E87" s="56">
        <v>867.16</v>
      </c>
      <c r="F87" s="56">
        <v>895.83</v>
      </c>
    </row>
    <row r="88" spans="1:6" ht="15" customHeight="1" x14ac:dyDescent="0.25">
      <c r="A88" s="67">
        <v>94970</v>
      </c>
      <c r="B88" s="18" t="s">
        <v>1012</v>
      </c>
      <c r="C88" s="83" t="s">
        <v>940</v>
      </c>
      <c r="D88" s="56">
        <f t="shared" si="1"/>
        <v>551.59</v>
      </c>
      <c r="E88" s="56">
        <v>551.59</v>
      </c>
      <c r="F88" s="56">
        <v>557.84</v>
      </c>
    </row>
    <row r="89" spans="1:6" ht="15" customHeight="1" x14ac:dyDescent="0.25">
      <c r="A89" s="67">
        <v>94972</v>
      </c>
      <c r="B89" s="18" t="s">
        <v>1013</v>
      </c>
      <c r="C89" s="83" t="s">
        <v>940</v>
      </c>
      <c r="D89" s="56">
        <f t="shared" si="1"/>
        <v>584.25</v>
      </c>
      <c r="E89" s="56">
        <v>584.25</v>
      </c>
      <c r="F89" s="56">
        <v>590.30999999999995</v>
      </c>
    </row>
    <row r="90" spans="1:6" ht="15" customHeight="1" x14ac:dyDescent="0.25">
      <c r="A90" s="67">
        <v>94974</v>
      </c>
      <c r="B90" s="18" t="s">
        <v>1014</v>
      </c>
      <c r="C90" s="83" t="s">
        <v>940</v>
      </c>
      <c r="D90" s="56">
        <f t="shared" si="1"/>
        <v>553.88</v>
      </c>
      <c r="E90" s="56">
        <v>553.88</v>
      </c>
      <c r="F90" s="56">
        <v>565.39</v>
      </c>
    </row>
    <row r="91" spans="1:6" ht="15" customHeight="1" x14ac:dyDescent="0.25">
      <c r="A91" s="67">
        <v>94968</v>
      </c>
      <c r="B91" s="18" t="s">
        <v>1015</v>
      </c>
      <c r="C91" s="83" t="s">
        <v>940</v>
      </c>
      <c r="D91" s="56">
        <f t="shared" si="1"/>
        <v>492.14</v>
      </c>
      <c r="E91" s="56">
        <v>492.14</v>
      </c>
      <c r="F91" s="56">
        <v>498.65</v>
      </c>
    </row>
    <row r="92" spans="1:6" ht="15" customHeight="1" x14ac:dyDescent="0.25">
      <c r="A92" s="67">
        <v>95782</v>
      </c>
      <c r="B92" s="18" t="s">
        <v>1016</v>
      </c>
      <c r="C92" s="83" t="s">
        <v>515</v>
      </c>
      <c r="D92" s="56">
        <f t="shared" si="1"/>
        <v>29.17</v>
      </c>
      <c r="E92" s="56">
        <v>29.17</v>
      </c>
      <c r="F92" s="56">
        <v>30.4</v>
      </c>
    </row>
    <row r="93" spans="1:6" ht="15" customHeight="1" x14ac:dyDescent="0.25">
      <c r="A93" s="67">
        <v>95787</v>
      </c>
      <c r="B93" s="18" t="s">
        <v>1017</v>
      </c>
      <c r="C93" s="83" t="s">
        <v>515</v>
      </c>
      <c r="D93" s="56">
        <f t="shared" si="1"/>
        <v>25.61</v>
      </c>
      <c r="E93" s="56">
        <v>25.61</v>
      </c>
      <c r="F93" s="56">
        <v>27.12</v>
      </c>
    </row>
    <row r="94" spans="1:6" ht="15" customHeight="1" x14ac:dyDescent="0.25">
      <c r="A94" s="67">
        <v>95789</v>
      </c>
      <c r="B94" s="18" t="s">
        <v>1018</v>
      </c>
      <c r="C94" s="83" t="s">
        <v>515</v>
      </c>
      <c r="D94" s="56">
        <f t="shared" si="1"/>
        <v>34.92</v>
      </c>
      <c r="E94" s="56">
        <v>34.92</v>
      </c>
      <c r="F94" s="56">
        <v>36.79</v>
      </c>
    </row>
    <row r="95" spans="1:6" ht="15" customHeight="1" x14ac:dyDescent="0.25">
      <c r="A95" s="67">
        <v>95795</v>
      </c>
      <c r="B95" s="18" t="s">
        <v>1019</v>
      </c>
      <c r="C95" s="83" t="s">
        <v>515</v>
      </c>
      <c r="D95" s="56">
        <f t="shared" si="1"/>
        <v>29.16</v>
      </c>
      <c r="E95" s="56">
        <v>29.16</v>
      </c>
      <c r="F95" s="56">
        <v>30.88</v>
      </c>
    </row>
    <row r="96" spans="1:6" ht="15" customHeight="1" x14ac:dyDescent="0.25">
      <c r="A96" s="67">
        <v>95796</v>
      </c>
      <c r="B96" s="18" t="s">
        <v>1020</v>
      </c>
      <c r="C96" s="83" t="s">
        <v>515</v>
      </c>
      <c r="D96" s="56">
        <f t="shared" si="1"/>
        <v>40.98</v>
      </c>
      <c r="E96" s="56">
        <v>40.98</v>
      </c>
      <c r="F96" s="56">
        <v>43.17</v>
      </c>
    </row>
    <row r="97" spans="1:6" ht="15" customHeight="1" x14ac:dyDescent="0.25">
      <c r="A97" s="67">
        <v>95802</v>
      </c>
      <c r="B97" s="18" t="s">
        <v>1021</v>
      </c>
      <c r="C97" s="83" t="s">
        <v>515</v>
      </c>
      <c r="D97" s="56">
        <f t="shared" si="1"/>
        <v>43.31</v>
      </c>
      <c r="E97" s="56">
        <v>43.31</v>
      </c>
      <c r="F97" s="56">
        <v>45.83</v>
      </c>
    </row>
    <row r="98" spans="1:6" ht="15" customHeight="1" x14ac:dyDescent="0.25">
      <c r="A98" s="67">
        <v>87745</v>
      </c>
      <c r="B98" s="18" t="s">
        <v>1022</v>
      </c>
      <c r="C98" s="83" t="s">
        <v>578</v>
      </c>
      <c r="D98" s="56">
        <f t="shared" si="1"/>
        <v>53.83</v>
      </c>
      <c r="E98" s="56">
        <v>53.83</v>
      </c>
      <c r="F98" s="56">
        <v>56.32</v>
      </c>
    </row>
    <row r="99" spans="1:6" ht="15" customHeight="1" x14ac:dyDescent="0.25">
      <c r="A99" s="67">
        <v>87640</v>
      </c>
      <c r="B99" s="18" t="s">
        <v>1023</v>
      </c>
      <c r="C99" s="83" t="s">
        <v>578</v>
      </c>
      <c r="D99" s="56">
        <f t="shared" si="1"/>
        <v>50.47</v>
      </c>
      <c r="E99" s="56">
        <v>50.47</v>
      </c>
      <c r="F99" s="56">
        <v>51.99</v>
      </c>
    </row>
    <row r="100" spans="1:6" ht="15" customHeight="1" x14ac:dyDescent="0.25">
      <c r="A100" s="67">
        <v>93194</v>
      </c>
      <c r="B100" s="18" t="s">
        <v>1024</v>
      </c>
      <c r="C100" s="83" t="s">
        <v>929</v>
      </c>
      <c r="D100" s="56">
        <f t="shared" si="1"/>
        <v>56.34</v>
      </c>
      <c r="E100" s="56">
        <v>56.34</v>
      </c>
      <c r="F100" s="56">
        <v>57.46</v>
      </c>
    </row>
    <row r="101" spans="1:6" ht="15" customHeight="1" x14ac:dyDescent="0.25">
      <c r="A101" s="67">
        <v>93195</v>
      </c>
      <c r="B101" s="18" t="s">
        <v>1025</v>
      </c>
      <c r="C101" s="83" t="s">
        <v>929</v>
      </c>
      <c r="D101" s="56">
        <f t="shared" si="1"/>
        <v>69.11</v>
      </c>
      <c r="E101" s="56">
        <v>69.11</v>
      </c>
      <c r="F101" s="56">
        <v>70.36</v>
      </c>
    </row>
    <row r="102" spans="1:6" ht="15" customHeight="1" x14ac:dyDescent="0.25">
      <c r="A102" s="67">
        <v>92805</v>
      </c>
      <c r="B102" s="18" t="s">
        <v>1026</v>
      </c>
      <c r="C102" s="83" t="s">
        <v>952</v>
      </c>
      <c r="D102" s="56">
        <f t="shared" si="1"/>
        <v>9.89</v>
      </c>
      <c r="E102" s="56">
        <v>9.89</v>
      </c>
      <c r="F102" s="56">
        <v>9.9</v>
      </c>
    </row>
    <row r="103" spans="1:6" ht="15" customHeight="1" x14ac:dyDescent="0.25">
      <c r="A103" s="67">
        <v>92801</v>
      </c>
      <c r="B103" s="18" t="s">
        <v>1027</v>
      </c>
      <c r="C103" s="83" t="s">
        <v>952</v>
      </c>
      <c r="D103" s="56">
        <f t="shared" si="1"/>
        <v>12.42</v>
      </c>
      <c r="E103" s="56">
        <v>12.42</v>
      </c>
      <c r="F103" s="56">
        <v>12.51</v>
      </c>
    </row>
    <row r="104" spans="1:6" ht="15" customHeight="1" x14ac:dyDescent="0.25">
      <c r="A104" s="67">
        <v>92802</v>
      </c>
      <c r="B104" s="18" t="s">
        <v>1028</v>
      </c>
      <c r="C104" s="83" t="s">
        <v>952</v>
      </c>
      <c r="D104" s="56">
        <f t="shared" si="1"/>
        <v>12.5</v>
      </c>
      <c r="E104" s="56">
        <v>12.5</v>
      </c>
      <c r="F104" s="56">
        <v>12.54</v>
      </c>
    </row>
    <row r="105" spans="1:6" ht="15" customHeight="1" x14ac:dyDescent="0.25">
      <c r="A105" s="67">
        <v>92799</v>
      </c>
      <c r="B105" s="18" t="s">
        <v>1029</v>
      </c>
      <c r="C105" s="83" t="s">
        <v>952</v>
      </c>
      <c r="D105" s="56">
        <f t="shared" si="1"/>
        <v>13.02</v>
      </c>
      <c r="E105" s="56">
        <v>13.02</v>
      </c>
      <c r="F105" s="56">
        <v>13.31</v>
      </c>
    </row>
    <row r="106" spans="1:6" ht="15" customHeight="1" x14ac:dyDescent="0.25">
      <c r="A106" s="67">
        <v>92800</v>
      </c>
      <c r="B106" s="18" t="s">
        <v>1030</v>
      </c>
      <c r="C106" s="83" t="s">
        <v>952</v>
      </c>
      <c r="D106" s="56">
        <f t="shared" si="1"/>
        <v>12.01</v>
      </c>
      <c r="E106" s="56">
        <v>12.01</v>
      </c>
      <c r="F106" s="56">
        <v>12.19</v>
      </c>
    </row>
    <row r="107" spans="1:6" ht="15" customHeight="1" x14ac:dyDescent="0.25">
      <c r="A107" s="67">
        <v>86935</v>
      </c>
      <c r="B107" s="18" t="s">
        <v>1031</v>
      </c>
      <c r="C107" s="83" t="s">
        <v>515</v>
      </c>
      <c r="D107" s="56">
        <f t="shared" si="1"/>
        <v>249.5</v>
      </c>
      <c r="E107" s="56">
        <v>249.5</v>
      </c>
      <c r="F107" s="56">
        <v>251.99</v>
      </c>
    </row>
    <row r="108" spans="1:6" ht="15" customHeight="1" x14ac:dyDescent="0.25">
      <c r="A108" s="67">
        <v>86900</v>
      </c>
      <c r="B108" s="18" t="s">
        <v>1032</v>
      </c>
      <c r="C108" s="83" t="s">
        <v>515</v>
      </c>
      <c r="D108" s="56">
        <f t="shared" si="1"/>
        <v>182.1</v>
      </c>
      <c r="E108" s="56">
        <v>182.1</v>
      </c>
      <c r="F108" s="56">
        <v>183.71</v>
      </c>
    </row>
    <row r="109" spans="1:6" ht="15" customHeight="1" x14ac:dyDescent="0.25">
      <c r="A109" s="67">
        <v>94223</v>
      </c>
      <c r="B109" s="18" t="s">
        <v>1033</v>
      </c>
      <c r="C109" s="83" t="s">
        <v>929</v>
      </c>
      <c r="D109" s="56">
        <f t="shared" si="1"/>
        <v>81.13</v>
      </c>
      <c r="E109" s="56">
        <v>81.13</v>
      </c>
      <c r="F109" s="56">
        <v>81.44</v>
      </c>
    </row>
    <row r="110" spans="1:6" ht="15" customHeight="1" x14ac:dyDescent="0.25">
      <c r="A110" s="67">
        <v>95308</v>
      </c>
      <c r="B110" s="18" t="s">
        <v>1034</v>
      </c>
      <c r="C110" s="83" t="s">
        <v>732</v>
      </c>
      <c r="D110" s="56">
        <f t="shared" si="1"/>
        <v>0.13</v>
      </c>
      <c r="E110" s="56">
        <v>0.13</v>
      </c>
      <c r="F110" s="56">
        <v>0.15</v>
      </c>
    </row>
    <row r="111" spans="1:6" ht="15" customHeight="1" x14ac:dyDescent="0.25">
      <c r="A111" s="67">
        <v>95309</v>
      </c>
      <c r="B111" s="18" t="s">
        <v>1035</v>
      </c>
      <c r="C111" s="83" t="s">
        <v>732</v>
      </c>
      <c r="D111" s="56">
        <f t="shared" si="1"/>
        <v>0.19</v>
      </c>
      <c r="E111" s="56">
        <v>0.19</v>
      </c>
      <c r="F111" s="56">
        <v>0.22</v>
      </c>
    </row>
    <row r="112" spans="1:6" ht="15" customHeight="1" x14ac:dyDescent="0.25">
      <c r="A112" s="67">
        <v>95313</v>
      </c>
      <c r="B112" s="18" t="s">
        <v>1036</v>
      </c>
      <c r="C112" s="83" t="s">
        <v>732</v>
      </c>
      <c r="D112" s="56">
        <f t="shared" si="1"/>
        <v>0.15</v>
      </c>
      <c r="E112" s="56">
        <v>0.15</v>
      </c>
      <c r="F112" s="56">
        <v>0.17</v>
      </c>
    </row>
    <row r="113" spans="1:6" ht="15" customHeight="1" x14ac:dyDescent="0.25">
      <c r="A113" s="67">
        <v>95314</v>
      </c>
      <c r="B113" s="18" t="s">
        <v>1037</v>
      </c>
      <c r="C113" s="83" t="s">
        <v>732</v>
      </c>
      <c r="D113" s="56">
        <f t="shared" si="1"/>
        <v>0.21</v>
      </c>
      <c r="E113" s="56">
        <v>0.21</v>
      </c>
      <c r="F113" s="56">
        <v>0.24</v>
      </c>
    </row>
    <row r="114" spans="1:6" ht="15" customHeight="1" x14ac:dyDescent="0.25">
      <c r="A114" s="67">
        <v>95316</v>
      </c>
      <c r="B114" s="18" t="s">
        <v>1038</v>
      </c>
      <c r="C114" s="83" t="s">
        <v>732</v>
      </c>
      <c r="D114" s="56">
        <f t="shared" si="1"/>
        <v>0.47</v>
      </c>
      <c r="E114" s="56">
        <v>0.47</v>
      </c>
      <c r="F114" s="56">
        <v>0.54</v>
      </c>
    </row>
    <row r="115" spans="1:6" ht="15" customHeight="1" x14ac:dyDescent="0.25">
      <c r="A115" s="67">
        <v>95317</v>
      </c>
      <c r="B115" s="18" t="s">
        <v>1039</v>
      </c>
      <c r="C115" s="83" t="s">
        <v>732</v>
      </c>
      <c r="D115" s="56">
        <f t="shared" si="1"/>
        <v>0.23</v>
      </c>
      <c r="E115" s="56">
        <v>0.23</v>
      </c>
      <c r="F115" s="56">
        <v>0.27</v>
      </c>
    </row>
    <row r="116" spans="1:6" ht="15" customHeight="1" x14ac:dyDescent="0.25">
      <c r="A116" s="67">
        <v>95324</v>
      </c>
      <c r="B116" s="18" t="s">
        <v>1040</v>
      </c>
      <c r="C116" s="83" t="s">
        <v>732</v>
      </c>
      <c r="D116" s="56">
        <f t="shared" si="1"/>
        <v>0.26</v>
      </c>
      <c r="E116" s="56">
        <v>0.26</v>
      </c>
      <c r="F116" s="56">
        <v>0.31</v>
      </c>
    </row>
    <row r="117" spans="1:6" ht="15" customHeight="1" x14ac:dyDescent="0.25">
      <c r="A117" s="67">
        <v>95329</v>
      </c>
      <c r="B117" s="18" t="s">
        <v>1041</v>
      </c>
      <c r="C117" s="83" t="s">
        <v>732</v>
      </c>
      <c r="D117" s="56">
        <f t="shared" si="1"/>
        <v>0.25</v>
      </c>
      <c r="E117" s="56">
        <v>0.25</v>
      </c>
      <c r="F117" s="56">
        <v>0.28999999999999998</v>
      </c>
    </row>
    <row r="118" spans="1:6" ht="15" customHeight="1" x14ac:dyDescent="0.25">
      <c r="A118" s="67">
        <v>95330</v>
      </c>
      <c r="B118" s="18" t="s">
        <v>1042</v>
      </c>
      <c r="C118" s="83" t="s">
        <v>732</v>
      </c>
      <c r="D118" s="56">
        <f t="shared" si="1"/>
        <v>0.21</v>
      </c>
      <c r="E118" s="56">
        <v>0.21</v>
      </c>
      <c r="F118" s="56">
        <v>0.24</v>
      </c>
    </row>
    <row r="119" spans="1:6" ht="15" customHeight="1" x14ac:dyDescent="0.25">
      <c r="A119" s="67">
        <v>95332</v>
      </c>
      <c r="B119" s="18" t="s">
        <v>1043</v>
      </c>
      <c r="C119" s="83" t="s">
        <v>732</v>
      </c>
      <c r="D119" s="56">
        <f t="shared" si="1"/>
        <v>0.68</v>
      </c>
      <c r="E119" s="56">
        <v>0.68</v>
      </c>
      <c r="F119" s="56">
        <v>0.78</v>
      </c>
    </row>
    <row r="120" spans="1:6" ht="15" customHeight="1" x14ac:dyDescent="0.25">
      <c r="A120" s="67">
        <v>95335</v>
      </c>
      <c r="B120" s="18" t="s">
        <v>1044</v>
      </c>
      <c r="C120" s="83" t="s">
        <v>732</v>
      </c>
      <c r="D120" s="56">
        <f t="shared" si="1"/>
        <v>0.32</v>
      </c>
      <c r="E120" s="56">
        <v>0.32</v>
      </c>
      <c r="F120" s="56">
        <v>0.38</v>
      </c>
    </row>
    <row r="121" spans="1:6" ht="15" customHeight="1" x14ac:dyDescent="0.25">
      <c r="A121" s="67">
        <v>95338</v>
      </c>
      <c r="B121" s="18" t="s">
        <v>1045</v>
      </c>
      <c r="C121" s="83" t="s">
        <v>732</v>
      </c>
      <c r="D121" s="56">
        <f t="shared" si="1"/>
        <v>0.38</v>
      </c>
      <c r="E121" s="56">
        <v>0.38</v>
      </c>
      <c r="F121" s="56">
        <v>0.44</v>
      </c>
    </row>
    <row r="122" spans="1:6" ht="15" customHeight="1" x14ac:dyDescent="0.25">
      <c r="A122" s="67">
        <v>95390</v>
      </c>
      <c r="B122" s="18" t="s">
        <v>1046</v>
      </c>
      <c r="C122" s="83" t="s">
        <v>732</v>
      </c>
      <c r="D122" s="56">
        <f t="shared" si="1"/>
        <v>0.06</v>
      </c>
      <c r="E122" s="56">
        <v>0.06</v>
      </c>
      <c r="F122" s="56">
        <v>7.0000000000000007E-2</v>
      </c>
    </row>
    <row r="123" spans="1:6" ht="15" customHeight="1" x14ac:dyDescent="0.25">
      <c r="A123" s="67">
        <v>95341</v>
      </c>
      <c r="B123" s="18" t="s">
        <v>1047</v>
      </c>
      <c r="C123" s="83" t="s">
        <v>732</v>
      </c>
      <c r="D123" s="56">
        <f t="shared" si="1"/>
        <v>0.26</v>
      </c>
      <c r="E123" s="56">
        <v>0.26</v>
      </c>
      <c r="F123" s="56">
        <v>0.31</v>
      </c>
    </row>
    <row r="124" spans="1:6" ht="15" customHeight="1" x14ac:dyDescent="0.25">
      <c r="A124" s="67">
        <v>95347</v>
      </c>
      <c r="B124" s="18" t="s">
        <v>1048</v>
      </c>
      <c r="C124" s="83" t="s">
        <v>732</v>
      </c>
      <c r="D124" s="56">
        <f t="shared" si="1"/>
        <v>7.0000000000000007E-2</v>
      </c>
      <c r="E124" s="56">
        <v>7.0000000000000007E-2</v>
      </c>
      <c r="F124" s="56">
        <v>0.08</v>
      </c>
    </row>
    <row r="125" spans="1:6" ht="15" customHeight="1" x14ac:dyDescent="0.25">
      <c r="A125" s="67">
        <v>95389</v>
      </c>
      <c r="B125" s="18" t="s">
        <v>1049</v>
      </c>
      <c r="C125" s="83" t="s">
        <v>732</v>
      </c>
      <c r="D125" s="56">
        <f t="shared" si="1"/>
        <v>0.1</v>
      </c>
      <c r="E125" s="56">
        <v>0.1</v>
      </c>
      <c r="F125" s="56">
        <v>0.12</v>
      </c>
    </row>
    <row r="126" spans="1:6" ht="15" customHeight="1" x14ac:dyDescent="0.25">
      <c r="A126" s="67">
        <v>95357</v>
      </c>
      <c r="B126" s="18" t="s">
        <v>1050</v>
      </c>
      <c r="C126" s="83" t="s">
        <v>732</v>
      </c>
      <c r="D126" s="56">
        <f t="shared" si="1"/>
        <v>0.21</v>
      </c>
      <c r="E126" s="56">
        <v>0.21</v>
      </c>
      <c r="F126" s="56">
        <v>0.24</v>
      </c>
    </row>
    <row r="127" spans="1:6" ht="15" customHeight="1" x14ac:dyDescent="0.25">
      <c r="A127" s="67">
        <v>95358</v>
      </c>
      <c r="B127" s="18" t="s">
        <v>1051</v>
      </c>
      <c r="C127" s="83" t="s">
        <v>732</v>
      </c>
      <c r="D127" s="56">
        <f t="shared" si="1"/>
        <v>0.22</v>
      </c>
      <c r="E127" s="56">
        <v>0.22</v>
      </c>
      <c r="F127" s="56">
        <v>0.26</v>
      </c>
    </row>
    <row r="128" spans="1:6" ht="15" customHeight="1" x14ac:dyDescent="0.25">
      <c r="A128" s="67">
        <v>95360</v>
      </c>
      <c r="B128" s="18" t="s">
        <v>1052</v>
      </c>
      <c r="C128" s="83" t="s">
        <v>732</v>
      </c>
      <c r="D128" s="56">
        <f t="shared" si="1"/>
        <v>0.16</v>
      </c>
      <c r="E128" s="56">
        <v>0.16</v>
      </c>
      <c r="F128" s="56">
        <v>0.18</v>
      </c>
    </row>
    <row r="129" spans="1:6" ht="15" customHeight="1" x14ac:dyDescent="0.25">
      <c r="A129" s="67">
        <v>95361</v>
      </c>
      <c r="B129" s="18" t="s">
        <v>1053</v>
      </c>
      <c r="C129" s="83" t="s">
        <v>732</v>
      </c>
      <c r="D129" s="56">
        <f t="shared" si="1"/>
        <v>0.11</v>
      </c>
      <c r="E129" s="56">
        <v>0.11</v>
      </c>
      <c r="F129" s="56">
        <v>0.13</v>
      </c>
    </row>
    <row r="130" spans="1:6" ht="15" customHeight="1" x14ac:dyDescent="0.25">
      <c r="A130" s="67">
        <v>95371</v>
      </c>
      <c r="B130" s="18" t="s">
        <v>1054</v>
      </c>
      <c r="C130" s="83" t="s">
        <v>732</v>
      </c>
      <c r="D130" s="56">
        <f t="shared" ref="D130:D193" si="2">IF(ONERA="COM DESONERAÇÃO",E130,F130)</f>
        <v>0.38</v>
      </c>
      <c r="E130" s="56">
        <v>0.38</v>
      </c>
      <c r="F130" s="56">
        <v>0.44</v>
      </c>
    </row>
    <row r="131" spans="1:6" ht="15" customHeight="1" x14ac:dyDescent="0.25">
      <c r="A131" s="67">
        <v>95372</v>
      </c>
      <c r="B131" s="18" t="s">
        <v>1055</v>
      </c>
      <c r="C131" s="83" t="s">
        <v>732</v>
      </c>
      <c r="D131" s="56">
        <f t="shared" si="2"/>
        <v>0.26</v>
      </c>
      <c r="E131" s="56">
        <v>0.26</v>
      </c>
      <c r="F131" s="56">
        <v>0.31</v>
      </c>
    </row>
    <row r="132" spans="1:6" ht="15" customHeight="1" x14ac:dyDescent="0.25">
      <c r="A132" s="67">
        <v>95378</v>
      </c>
      <c r="B132" s="18" t="s">
        <v>1056</v>
      </c>
      <c r="C132" s="83" t="s">
        <v>732</v>
      </c>
      <c r="D132" s="56">
        <f t="shared" si="2"/>
        <v>0.25</v>
      </c>
      <c r="E132" s="56">
        <v>0.25</v>
      </c>
      <c r="F132" s="56">
        <v>0.28999999999999998</v>
      </c>
    </row>
    <row r="133" spans="1:6" ht="15" customHeight="1" x14ac:dyDescent="0.25">
      <c r="A133" s="67">
        <v>95385</v>
      </c>
      <c r="B133" s="18" t="s">
        <v>1057</v>
      </c>
      <c r="C133" s="83" t="s">
        <v>732</v>
      </c>
      <c r="D133" s="56">
        <f t="shared" si="2"/>
        <v>0.2</v>
      </c>
      <c r="E133" s="56">
        <v>0.2</v>
      </c>
      <c r="F133" s="56">
        <v>0.24</v>
      </c>
    </row>
    <row r="134" spans="1:6" ht="15" customHeight="1" x14ac:dyDescent="0.25">
      <c r="A134" s="67">
        <v>91887</v>
      </c>
      <c r="B134" s="18" t="s">
        <v>1058</v>
      </c>
      <c r="C134" s="83" t="s">
        <v>515</v>
      </c>
      <c r="D134" s="56">
        <f t="shared" si="2"/>
        <v>9.7100000000000009</v>
      </c>
      <c r="E134" s="56">
        <v>9.7100000000000009</v>
      </c>
      <c r="F134" s="56">
        <v>10.31</v>
      </c>
    </row>
    <row r="135" spans="1:6" ht="15" customHeight="1" x14ac:dyDescent="0.25">
      <c r="A135" s="67">
        <v>91902</v>
      </c>
      <c r="B135" s="18" t="s">
        <v>1059</v>
      </c>
      <c r="C135" s="83" t="s">
        <v>515</v>
      </c>
      <c r="D135" s="56">
        <f t="shared" si="2"/>
        <v>13.34</v>
      </c>
      <c r="E135" s="56">
        <v>13.34</v>
      </c>
      <c r="F135" s="56">
        <v>14.31</v>
      </c>
    </row>
    <row r="136" spans="1:6" ht="15" customHeight="1" x14ac:dyDescent="0.25">
      <c r="A136" s="67">
        <v>91914</v>
      </c>
      <c r="B136" s="18" t="s">
        <v>1060</v>
      </c>
      <c r="C136" s="83" t="s">
        <v>515</v>
      </c>
      <c r="D136" s="56">
        <f t="shared" si="2"/>
        <v>15.07</v>
      </c>
      <c r="E136" s="56">
        <v>15.07</v>
      </c>
      <c r="F136" s="56">
        <v>16.21</v>
      </c>
    </row>
    <row r="137" spans="1:6" ht="15" customHeight="1" x14ac:dyDescent="0.25">
      <c r="A137" s="67">
        <v>101891</v>
      </c>
      <c r="B137" s="18" t="s">
        <v>1061</v>
      </c>
      <c r="C137" s="83" t="s">
        <v>515</v>
      </c>
      <c r="D137" s="56">
        <f t="shared" si="2"/>
        <v>35</v>
      </c>
      <c r="E137" s="56">
        <v>35</v>
      </c>
      <c r="F137" s="56">
        <v>35.64</v>
      </c>
    </row>
    <row r="138" spans="1:6" ht="15" customHeight="1" x14ac:dyDescent="0.25">
      <c r="A138" s="67">
        <v>101893</v>
      </c>
      <c r="B138" s="18" t="s">
        <v>1062</v>
      </c>
      <c r="C138" s="83" t="s">
        <v>515</v>
      </c>
      <c r="D138" s="56">
        <f t="shared" si="2"/>
        <v>121</v>
      </c>
      <c r="E138" s="56">
        <v>121</v>
      </c>
      <c r="F138" s="56">
        <v>121.95</v>
      </c>
    </row>
    <row r="139" spans="1:6" ht="15" customHeight="1" x14ac:dyDescent="0.25">
      <c r="A139" s="67">
        <v>88264</v>
      </c>
      <c r="B139" s="18" t="s">
        <v>1063</v>
      </c>
      <c r="C139" s="83" t="s">
        <v>732</v>
      </c>
      <c r="D139" s="56">
        <f t="shared" si="2"/>
        <v>26.07</v>
      </c>
      <c r="E139" s="56">
        <v>26.07</v>
      </c>
      <c r="F139" s="56">
        <v>28.91</v>
      </c>
    </row>
    <row r="140" spans="1:6" ht="15" customHeight="1" x14ac:dyDescent="0.25">
      <c r="A140" s="67">
        <v>91871</v>
      </c>
      <c r="B140" s="18" t="s">
        <v>1064</v>
      </c>
      <c r="C140" s="83" t="s">
        <v>929</v>
      </c>
      <c r="D140" s="56">
        <f t="shared" si="2"/>
        <v>13.73</v>
      </c>
      <c r="E140" s="56">
        <v>13.73</v>
      </c>
      <c r="F140" s="56">
        <v>14.54</v>
      </c>
    </row>
    <row r="141" spans="1:6" ht="15" customHeight="1" x14ac:dyDescent="0.25">
      <c r="A141" s="67">
        <v>91872</v>
      </c>
      <c r="B141" s="18" t="s">
        <v>1065</v>
      </c>
      <c r="C141" s="83" t="s">
        <v>929</v>
      </c>
      <c r="D141" s="56">
        <f t="shared" si="2"/>
        <v>18.12</v>
      </c>
      <c r="E141" s="56">
        <v>18.12</v>
      </c>
      <c r="F141" s="56">
        <v>19.05</v>
      </c>
    </row>
    <row r="142" spans="1:6" ht="15" customHeight="1" x14ac:dyDescent="0.25">
      <c r="A142" s="67">
        <v>93008</v>
      </c>
      <c r="B142" s="18" t="s">
        <v>1066</v>
      </c>
      <c r="C142" s="83" t="s">
        <v>929</v>
      </c>
      <c r="D142" s="56">
        <f t="shared" si="2"/>
        <v>19.62</v>
      </c>
      <c r="E142" s="56">
        <v>19.62</v>
      </c>
      <c r="F142" s="56">
        <v>20.16</v>
      </c>
    </row>
    <row r="143" spans="1:6" ht="15" customHeight="1" x14ac:dyDescent="0.25">
      <c r="A143" s="67">
        <v>93009</v>
      </c>
      <c r="B143" s="18" t="s">
        <v>1067</v>
      </c>
      <c r="C143" s="83" t="s">
        <v>929</v>
      </c>
      <c r="D143" s="56">
        <f t="shared" si="2"/>
        <v>29.54</v>
      </c>
      <c r="E143" s="56">
        <v>29.54</v>
      </c>
      <c r="F143" s="56">
        <v>30.15</v>
      </c>
    </row>
    <row r="144" spans="1:6" ht="15" customHeight="1" x14ac:dyDescent="0.25">
      <c r="A144" s="67">
        <v>95727</v>
      </c>
      <c r="B144" s="18" t="s">
        <v>1068</v>
      </c>
      <c r="C144" s="83" t="s">
        <v>929</v>
      </c>
      <c r="D144" s="56">
        <f t="shared" si="2"/>
        <v>12.03</v>
      </c>
      <c r="E144" s="56">
        <v>12.03</v>
      </c>
      <c r="F144" s="56">
        <v>12.84</v>
      </c>
    </row>
    <row r="145" spans="1:6" ht="15" customHeight="1" x14ac:dyDescent="0.25">
      <c r="A145" s="67">
        <v>95728</v>
      </c>
      <c r="B145" s="18" t="s">
        <v>1069</v>
      </c>
      <c r="C145" s="83" t="s">
        <v>929</v>
      </c>
      <c r="D145" s="56">
        <f t="shared" si="2"/>
        <v>17.7</v>
      </c>
      <c r="E145" s="56">
        <v>17.7</v>
      </c>
      <c r="F145" s="56">
        <v>18.899999999999999</v>
      </c>
    </row>
    <row r="146" spans="1:6" ht="15" customHeight="1" x14ac:dyDescent="0.25">
      <c r="A146" s="67">
        <v>87792</v>
      </c>
      <c r="B146" s="18" t="s">
        <v>1070</v>
      </c>
      <c r="C146" s="83" t="s">
        <v>578</v>
      </c>
      <c r="D146" s="56">
        <f t="shared" si="2"/>
        <v>42.1</v>
      </c>
      <c r="E146" s="56">
        <v>42.1</v>
      </c>
      <c r="F146" s="56">
        <v>44.25</v>
      </c>
    </row>
    <row r="147" spans="1:6" ht="15" customHeight="1" x14ac:dyDescent="0.25">
      <c r="A147" s="67">
        <v>87775</v>
      </c>
      <c r="B147" s="18" t="s">
        <v>1071</v>
      </c>
      <c r="C147" s="83" t="s">
        <v>578</v>
      </c>
      <c r="D147" s="56">
        <f t="shared" si="2"/>
        <v>55.3</v>
      </c>
      <c r="E147" s="56">
        <v>55.3</v>
      </c>
      <c r="F147" s="56">
        <v>58.72</v>
      </c>
    </row>
    <row r="148" spans="1:6" ht="15" customHeight="1" x14ac:dyDescent="0.25">
      <c r="A148" s="67">
        <v>87549</v>
      </c>
      <c r="B148" s="18" t="s">
        <v>1072</v>
      </c>
      <c r="C148" s="83" t="s">
        <v>578</v>
      </c>
      <c r="D148" s="56">
        <f t="shared" si="2"/>
        <v>24.7</v>
      </c>
      <c r="E148" s="56">
        <v>24.7</v>
      </c>
      <c r="F148" s="56">
        <v>25.96</v>
      </c>
    </row>
    <row r="149" spans="1:6" ht="15" customHeight="1" x14ac:dyDescent="0.25">
      <c r="A149" s="67">
        <v>87545</v>
      </c>
      <c r="B149" s="18" t="s">
        <v>1073</v>
      </c>
      <c r="C149" s="83" t="s">
        <v>578</v>
      </c>
      <c r="D149" s="56">
        <f t="shared" si="2"/>
        <v>29.59</v>
      </c>
      <c r="E149" s="56">
        <v>29.59</v>
      </c>
      <c r="F149" s="56">
        <v>31.38</v>
      </c>
    </row>
    <row r="150" spans="1:6" ht="15" customHeight="1" x14ac:dyDescent="0.25">
      <c r="A150" s="67">
        <v>88267</v>
      </c>
      <c r="B150" s="18" t="s">
        <v>1074</v>
      </c>
      <c r="C150" s="83" t="s">
        <v>732</v>
      </c>
      <c r="D150" s="56">
        <f t="shared" si="2"/>
        <v>25.04</v>
      </c>
      <c r="E150" s="56">
        <v>25.04</v>
      </c>
      <c r="F150" s="56">
        <v>27.84</v>
      </c>
    </row>
    <row r="151" spans="1:6" ht="15" customHeight="1" x14ac:dyDescent="0.25">
      <c r="A151" s="67">
        <v>86884</v>
      </c>
      <c r="B151" s="18" t="s">
        <v>1075</v>
      </c>
      <c r="C151" s="83" t="s">
        <v>515</v>
      </c>
      <c r="D151" s="56">
        <f t="shared" si="2"/>
        <v>10.23</v>
      </c>
      <c r="E151" s="56">
        <v>10.23</v>
      </c>
      <c r="F151" s="56">
        <v>10.75</v>
      </c>
    </row>
    <row r="152" spans="1:6" ht="15" customHeight="1" x14ac:dyDescent="0.25">
      <c r="A152" s="67">
        <v>86885</v>
      </c>
      <c r="B152" s="18" t="s">
        <v>1076</v>
      </c>
      <c r="C152" s="83" t="s">
        <v>515</v>
      </c>
      <c r="D152" s="56">
        <f t="shared" si="2"/>
        <v>11.65</v>
      </c>
      <c r="E152" s="56">
        <v>11.65</v>
      </c>
      <c r="F152" s="56">
        <v>12.17</v>
      </c>
    </row>
    <row r="153" spans="1:6" ht="15" customHeight="1" x14ac:dyDescent="0.25">
      <c r="A153" s="67">
        <v>96527</v>
      </c>
      <c r="B153" s="18" t="s">
        <v>1077</v>
      </c>
      <c r="C153" s="83" t="s">
        <v>940</v>
      </c>
      <c r="D153" s="56">
        <f t="shared" si="2"/>
        <v>118.09</v>
      </c>
      <c r="E153" s="56">
        <v>118.09</v>
      </c>
      <c r="F153" s="56">
        <v>129.74</v>
      </c>
    </row>
    <row r="154" spans="1:6" ht="15" customHeight="1" x14ac:dyDescent="0.25">
      <c r="A154" s="67">
        <v>101908</v>
      </c>
      <c r="B154" s="18" t="s">
        <v>1078</v>
      </c>
      <c r="C154" s="83" t="s">
        <v>515</v>
      </c>
      <c r="D154" s="56">
        <f t="shared" si="2"/>
        <v>212.39</v>
      </c>
      <c r="E154" s="56">
        <v>212.39</v>
      </c>
      <c r="F154" s="56">
        <v>214.59</v>
      </c>
    </row>
    <row r="155" spans="1:6" ht="15" customHeight="1" x14ac:dyDescent="0.25">
      <c r="A155" s="67">
        <v>92272</v>
      </c>
      <c r="B155" s="18" t="s">
        <v>1079</v>
      </c>
      <c r="C155" s="83" t="s">
        <v>929</v>
      </c>
      <c r="D155" s="56">
        <f t="shared" si="2"/>
        <v>40.729999999999997</v>
      </c>
      <c r="E155" s="56">
        <v>40.729999999999997</v>
      </c>
      <c r="F155" s="56">
        <v>41.26</v>
      </c>
    </row>
    <row r="156" spans="1:6" ht="15" customHeight="1" x14ac:dyDescent="0.25">
      <c r="A156" s="67">
        <v>92273</v>
      </c>
      <c r="B156" s="18" t="s">
        <v>1080</v>
      </c>
      <c r="C156" s="83" t="s">
        <v>929</v>
      </c>
      <c r="D156" s="56">
        <f t="shared" si="2"/>
        <v>15.04</v>
      </c>
      <c r="E156" s="56">
        <v>15.04</v>
      </c>
      <c r="F156" s="56">
        <v>15.43</v>
      </c>
    </row>
    <row r="157" spans="1:6" ht="15" customHeight="1" x14ac:dyDescent="0.25">
      <c r="A157" s="67">
        <v>92263</v>
      </c>
      <c r="B157" s="18" t="s">
        <v>1081</v>
      </c>
      <c r="C157" s="83" t="s">
        <v>578</v>
      </c>
      <c r="D157" s="56">
        <f t="shared" si="2"/>
        <v>184.15</v>
      </c>
      <c r="E157" s="56">
        <v>184.15</v>
      </c>
      <c r="F157" s="56">
        <v>188.59</v>
      </c>
    </row>
    <row r="158" spans="1:6" ht="15" customHeight="1" x14ac:dyDescent="0.25">
      <c r="A158" s="67">
        <v>92270</v>
      </c>
      <c r="B158" s="18" t="s">
        <v>1082</v>
      </c>
      <c r="C158" s="83" t="s">
        <v>578</v>
      </c>
      <c r="D158" s="56">
        <f t="shared" si="2"/>
        <v>204.82</v>
      </c>
      <c r="E158" s="56">
        <v>204.82</v>
      </c>
      <c r="F158" s="56">
        <v>207.94</v>
      </c>
    </row>
    <row r="159" spans="1:6" ht="15" customHeight="1" x14ac:dyDescent="0.25">
      <c r="A159" s="67">
        <v>92265</v>
      </c>
      <c r="B159" s="18" t="s">
        <v>1083</v>
      </c>
      <c r="C159" s="83" t="s">
        <v>578</v>
      </c>
      <c r="D159" s="56">
        <f t="shared" si="2"/>
        <v>136.80000000000001</v>
      </c>
      <c r="E159" s="56">
        <v>136.80000000000001</v>
      </c>
      <c r="F159" s="56">
        <v>140.33000000000001</v>
      </c>
    </row>
    <row r="160" spans="1:6" ht="15" customHeight="1" x14ac:dyDescent="0.25">
      <c r="A160" s="67">
        <v>92566</v>
      </c>
      <c r="B160" s="18" t="s">
        <v>1084</v>
      </c>
      <c r="C160" s="83" t="s">
        <v>578</v>
      </c>
      <c r="D160" s="56">
        <f t="shared" si="2"/>
        <v>28.75</v>
      </c>
      <c r="E160" s="56">
        <v>28.75</v>
      </c>
      <c r="F160" s="56">
        <v>29.25</v>
      </c>
    </row>
    <row r="161" spans="1:6" ht="15" customHeight="1" x14ac:dyDescent="0.25">
      <c r="A161" s="67">
        <v>96539</v>
      </c>
      <c r="B161" s="18" t="s">
        <v>1085</v>
      </c>
      <c r="C161" s="83" t="s">
        <v>578</v>
      </c>
      <c r="D161" s="56">
        <f t="shared" si="2"/>
        <v>131.66</v>
      </c>
      <c r="E161" s="56">
        <v>131.66</v>
      </c>
      <c r="F161" s="56">
        <v>138.72</v>
      </c>
    </row>
    <row r="162" spans="1:6" ht="15" customHeight="1" x14ac:dyDescent="0.25">
      <c r="A162" s="67">
        <v>90830</v>
      </c>
      <c r="B162" s="18" t="s">
        <v>1086</v>
      </c>
      <c r="C162" s="83" t="s">
        <v>515</v>
      </c>
      <c r="D162" s="56">
        <f t="shared" si="2"/>
        <v>158.38</v>
      </c>
      <c r="E162" s="56">
        <v>158.38</v>
      </c>
      <c r="F162" s="56">
        <v>161.93</v>
      </c>
    </row>
    <row r="163" spans="1:6" ht="15" customHeight="1" x14ac:dyDescent="0.25">
      <c r="A163" s="67">
        <v>91304</v>
      </c>
      <c r="B163" s="18" t="s">
        <v>1087</v>
      </c>
      <c r="C163" s="83" t="s">
        <v>515</v>
      </c>
      <c r="D163" s="56">
        <f t="shared" si="2"/>
        <v>96.98</v>
      </c>
      <c r="E163" s="56">
        <v>96.98</v>
      </c>
      <c r="F163" s="56">
        <v>100.53</v>
      </c>
    </row>
    <row r="164" spans="1:6" ht="15" customHeight="1" x14ac:dyDescent="0.25">
      <c r="A164" s="67">
        <v>90831</v>
      </c>
      <c r="B164" s="18" t="s">
        <v>1088</v>
      </c>
      <c r="C164" s="83" t="s">
        <v>515</v>
      </c>
      <c r="D164" s="56">
        <f t="shared" si="2"/>
        <v>138.71</v>
      </c>
      <c r="E164" s="56">
        <v>138.71</v>
      </c>
      <c r="F164" s="56">
        <v>141.43</v>
      </c>
    </row>
    <row r="165" spans="1:6" ht="15" customHeight="1" x14ac:dyDescent="0.25">
      <c r="A165" s="67">
        <v>91170</v>
      </c>
      <c r="B165" s="18" t="s">
        <v>1089</v>
      </c>
      <c r="C165" s="83" t="s">
        <v>929</v>
      </c>
      <c r="D165" s="56">
        <f t="shared" si="2"/>
        <v>2.83</v>
      </c>
      <c r="E165" s="56">
        <v>2.83</v>
      </c>
      <c r="F165" s="56">
        <v>3.06</v>
      </c>
    </row>
    <row r="166" spans="1:6" ht="15" customHeight="1" x14ac:dyDescent="0.25">
      <c r="A166" s="67">
        <v>90437</v>
      </c>
      <c r="B166" s="18" t="s">
        <v>1090</v>
      </c>
      <c r="C166" s="83" t="s">
        <v>515</v>
      </c>
      <c r="D166" s="56">
        <f t="shared" si="2"/>
        <v>33.770000000000003</v>
      </c>
      <c r="E166" s="56">
        <v>33.770000000000003</v>
      </c>
      <c r="F166" s="56">
        <v>37.51</v>
      </c>
    </row>
    <row r="167" spans="1:6" ht="15" customHeight="1" x14ac:dyDescent="0.25">
      <c r="A167" s="67">
        <v>90436</v>
      </c>
      <c r="B167" s="18" t="s">
        <v>1091</v>
      </c>
      <c r="C167" s="83" t="s">
        <v>515</v>
      </c>
      <c r="D167" s="56">
        <f t="shared" si="2"/>
        <v>13.89</v>
      </c>
      <c r="E167" s="56">
        <v>13.89</v>
      </c>
      <c r="F167" s="56">
        <v>15.44</v>
      </c>
    </row>
    <row r="168" spans="1:6" ht="15" customHeight="1" x14ac:dyDescent="0.25">
      <c r="A168" s="67">
        <v>102591</v>
      </c>
      <c r="B168" s="18" t="s">
        <v>1092</v>
      </c>
      <c r="C168" s="83" t="s">
        <v>515</v>
      </c>
      <c r="D168" s="56">
        <f t="shared" si="2"/>
        <v>3.85</v>
      </c>
      <c r="E168" s="56">
        <v>3.85</v>
      </c>
      <c r="F168" s="56">
        <v>4.26</v>
      </c>
    </row>
    <row r="169" spans="1:6" ht="15" customHeight="1" x14ac:dyDescent="0.25">
      <c r="A169" s="67">
        <v>102595</v>
      </c>
      <c r="B169" s="18" t="s">
        <v>1093</v>
      </c>
      <c r="C169" s="83" t="s">
        <v>515</v>
      </c>
      <c r="D169" s="56">
        <f t="shared" si="2"/>
        <v>4.91</v>
      </c>
      <c r="E169" s="56">
        <v>4.91</v>
      </c>
      <c r="F169" s="56">
        <v>5.44</v>
      </c>
    </row>
    <row r="170" spans="1:6" ht="15" customHeight="1" x14ac:dyDescent="0.25">
      <c r="A170" s="67">
        <v>90440</v>
      </c>
      <c r="B170" s="18" t="s">
        <v>1094</v>
      </c>
      <c r="C170" s="83" t="s">
        <v>515</v>
      </c>
      <c r="D170" s="56">
        <f t="shared" si="2"/>
        <v>95.24</v>
      </c>
      <c r="E170" s="56">
        <v>95.24</v>
      </c>
      <c r="F170" s="56">
        <v>105.14</v>
      </c>
    </row>
    <row r="171" spans="1:6" ht="15" customHeight="1" x14ac:dyDescent="0.25">
      <c r="A171" s="67">
        <v>90439</v>
      </c>
      <c r="B171" s="18" t="s">
        <v>1095</v>
      </c>
      <c r="C171" s="83" t="s">
        <v>515</v>
      </c>
      <c r="D171" s="56">
        <f t="shared" si="2"/>
        <v>59.46</v>
      </c>
      <c r="E171" s="56">
        <v>59.46</v>
      </c>
      <c r="F171" s="56">
        <v>65.63</v>
      </c>
    </row>
    <row r="172" spans="1:6" ht="15" customHeight="1" x14ac:dyDescent="0.25">
      <c r="A172" s="67">
        <v>103003</v>
      </c>
      <c r="B172" s="18" t="s">
        <v>1096</v>
      </c>
      <c r="C172" s="83" t="s">
        <v>515</v>
      </c>
      <c r="D172" s="56">
        <f t="shared" si="2"/>
        <v>412.93</v>
      </c>
      <c r="E172" s="56">
        <v>412.93</v>
      </c>
      <c r="F172" s="56">
        <v>415.4</v>
      </c>
    </row>
    <row r="173" spans="1:6" ht="15" customHeight="1" x14ac:dyDescent="0.25">
      <c r="A173" s="67">
        <v>93282</v>
      </c>
      <c r="B173" s="18" t="s">
        <v>1097</v>
      </c>
      <c r="C173" s="83" t="s">
        <v>964</v>
      </c>
      <c r="D173" s="56">
        <f t="shared" si="2"/>
        <v>20.58</v>
      </c>
      <c r="E173" s="56">
        <v>20.58</v>
      </c>
      <c r="F173" s="56">
        <v>22.7</v>
      </c>
    </row>
    <row r="174" spans="1:6" ht="15" customHeight="1" x14ac:dyDescent="0.25">
      <c r="A174" s="67">
        <v>93281</v>
      </c>
      <c r="B174" s="18" t="s">
        <v>1098</v>
      </c>
      <c r="C174" s="83" t="s">
        <v>966</v>
      </c>
      <c r="D174" s="56">
        <f t="shared" si="2"/>
        <v>21.4</v>
      </c>
      <c r="E174" s="56">
        <v>21.4</v>
      </c>
      <c r="F174" s="56">
        <v>23.52</v>
      </c>
    </row>
    <row r="175" spans="1:6" ht="15" customHeight="1" x14ac:dyDescent="0.25">
      <c r="A175" s="67">
        <v>93277</v>
      </c>
      <c r="B175" s="18" t="s">
        <v>1099</v>
      </c>
      <c r="C175" s="83" t="s">
        <v>732</v>
      </c>
      <c r="D175" s="56">
        <f t="shared" si="2"/>
        <v>0.32</v>
      </c>
      <c r="E175" s="56">
        <v>0.32</v>
      </c>
      <c r="F175" s="56">
        <v>0.32</v>
      </c>
    </row>
    <row r="176" spans="1:6" ht="15" customHeight="1" x14ac:dyDescent="0.25">
      <c r="A176" s="67">
        <v>93278</v>
      </c>
      <c r="B176" s="18" t="s">
        <v>1100</v>
      </c>
      <c r="C176" s="83" t="s">
        <v>732</v>
      </c>
      <c r="D176" s="56">
        <f t="shared" si="2"/>
        <v>0.03</v>
      </c>
      <c r="E176" s="56">
        <v>0.03</v>
      </c>
      <c r="F176" s="56">
        <v>0.03</v>
      </c>
    </row>
    <row r="177" spans="1:6" ht="15" customHeight="1" x14ac:dyDescent="0.25">
      <c r="A177" s="67">
        <v>93279</v>
      </c>
      <c r="B177" s="18" t="s">
        <v>1101</v>
      </c>
      <c r="C177" s="83" t="s">
        <v>732</v>
      </c>
      <c r="D177" s="56">
        <f t="shared" si="2"/>
        <v>0.3</v>
      </c>
      <c r="E177" s="56">
        <v>0.3</v>
      </c>
      <c r="F177" s="56">
        <v>0.3</v>
      </c>
    </row>
    <row r="178" spans="1:6" ht="15" customHeight="1" x14ac:dyDescent="0.25">
      <c r="A178" s="67">
        <v>93280</v>
      </c>
      <c r="B178" s="18" t="s">
        <v>1102</v>
      </c>
      <c r="C178" s="83" t="s">
        <v>732</v>
      </c>
      <c r="D178" s="56">
        <f t="shared" si="2"/>
        <v>0.52</v>
      </c>
      <c r="E178" s="56">
        <v>0.52</v>
      </c>
      <c r="F178" s="56">
        <v>0.52</v>
      </c>
    </row>
    <row r="179" spans="1:6" ht="15" customHeight="1" x14ac:dyDescent="0.25">
      <c r="A179" s="67">
        <v>98562</v>
      </c>
      <c r="B179" s="18" t="s">
        <v>1103</v>
      </c>
      <c r="C179" s="83" t="s">
        <v>578</v>
      </c>
      <c r="D179" s="56">
        <f t="shared" si="2"/>
        <v>45.31</v>
      </c>
      <c r="E179" s="56">
        <v>45.31</v>
      </c>
      <c r="F179" s="56">
        <v>47.85</v>
      </c>
    </row>
    <row r="180" spans="1:6" ht="15" customHeight="1" x14ac:dyDescent="0.25">
      <c r="A180" s="67">
        <v>98557</v>
      </c>
      <c r="B180" s="18" t="s">
        <v>1104</v>
      </c>
      <c r="C180" s="83" t="s">
        <v>578</v>
      </c>
      <c r="D180" s="56">
        <f t="shared" si="2"/>
        <v>43.02</v>
      </c>
      <c r="E180" s="56">
        <v>43.02</v>
      </c>
      <c r="F180" s="56">
        <v>44.38</v>
      </c>
    </row>
    <row r="181" spans="1:6" ht="15" customHeight="1" x14ac:dyDescent="0.25">
      <c r="A181" s="67">
        <v>98546</v>
      </c>
      <c r="B181" s="18" t="s">
        <v>1105</v>
      </c>
      <c r="C181" s="83" t="s">
        <v>578</v>
      </c>
      <c r="D181" s="56">
        <f t="shared" si="2"/>
        <v>98.33</v>
      </c>
      <c r="E181" s="56">
        <v>98.33</v>
      </c>
      <c r="F181" s="56">
        <v>101.37</v>
      </c>
    </row>
    <row r="182" spans="1:6" ht="15" customHeight="1" x14ac:dyDescent="0.25">
      <c r="A182" s="67">
        <v>88270</v>
      </c>
      <c r="B182" s="18" t="s">
        <v>1106</v>
      </c>
      <c r="C182" s="83" t="s">
        <v>732</v>
      </c>
      <c r="D182" s="56">
        <f t="shared" si="2"/>
        <v>25.78</v>
      </c>
      <c r="E182" s="56">
        <v>25.78</v>
      </c>
      <c r="F182" s="56">
        <v>28.58</v>
      </c>
    </row>
    <row r="183" spans="1:6" ht="15" customHeight="1" x14ac:dyDescent="0.25">
      <c r="A183" s="67">
        <v>91955</v>
      </c>
      <c r="B183" s="18" t="s">
        <v>1107</v>
      </c>
      <c r="C183" s="83" t="s">
        <v>515</v>
      </c>
      <c r="D183" s="56">
        <f t="shared" si="2"/>
        <v>33.409999999999997</v>
      </c>
      <c r="E183" s="56">
        <v>33.409999999999997</v>
      </c>
      <c r="F183" s="56">
        <v>35.24</v>
      </c>
    </row>
    <row r="184" spans="1:6" ht="15" customHeight="1" x14ac:dyDescent="0.25">
      <c r="A184" s="67">
        <v>91954</v>
      </c>
      <c r="B184" s="18" t="s">
        <v>1108</v>
      </c>
      <c r="C184" s="83" t="s">
        <v>515</v>
      </c>
      <c r="D184" s="56">
        <f t="shared" si="2"/>
        <v>24.94</v>
      </c>
      <c r="E184" s="56">
        <v>24.94</v>
      </c>
      <c r="F184" s="56">
        <v>26.42</v>
      </c>
    </row>
    <row r="185" spans="1:6" ht="15" customHeight="1" x14ac:dyDescent="0.25">
      <c r="A185" s="67">
        <v>91957</v>
      </c>
      <c r="B185" s="18" t="s">
        <v>1109</v>
      </c>
      <c r="C185" s="83" t="s">
        <v>515</v>
      </c>
      <c r="D185" s="56">
        <f t="shared" si="2"/>
        <v>49.19</v>
      </c>
      <c r="E185" s="56">
        <v>49.19</v>
      </c>
      <c r="F185" s="56">
        <v>51.8</v>
      </c>
    </row>
    <row r="186" spans="1:6" ht="15" customHeight="1" x14ac:dyDescent="0.25">
      <c r="A186" s="67">
        <v>91956</v>
      </c>
      <c r="B186" s="18" t="s">
        <v>1110</v>
      </c>
      <c r="C186" s="83" t="s">
        <v>515</v>
      </c>
      <c r="D186" s="56">
        <f t="shared" si="2"/>
        <v>40.72</v>
      </c>
      <c r="E186" s="56">
        <v>40.72</v>
      </c>
      <c r="F186" s="56">
        <v>42.98</v>
      </c>
    </row>
    <row r="187" spans="1:6" ht="15" customHeight="1" x14ac:dyDescent="0.25">
      <c r="A187" s="67">
        <v>91953</v>
      </c>
      <c r="B187" s="18" t="s">
        <v>1111</v>
      </c>
      <c r="C187" s="83" t="s">
        <v>515</v>
      </c>
      <c r="D187" s="56">
        <f t="shared" si="2"/>
        <v>27.08</v>
      </c>
      <c r="E187" s="56">
        <v>27.08</v>
      </c>
      <c r="F187" s="56">
        <v>28.51</v>
      </c>
    </row>
    <row r="188" spans="1:6" ht="15" customHeight="1" x14ac:dyDescent="0.25">
      <c r="A188" s="67">
        <v>91952</v>
      </c>
      <c r="B188" s="18" t="s">
        <v>1112</v>
      </c>
      <c r="C188" s="83" t="s">
        <v>515</v>
      </c>
      <c r="D188" s="56">
        <f t="shared" si="2"/>
        <v>18.61</v>
      </c>
      <c r="E188" s="56">
        <v>18.61</v>
      </c>
      <c r="F188" s="56">
        <v>19.690000000000001</v>
      </c>
    </row>
    <row r="189" spans="1:6" ht="15" customHeight="1" x14ac:dyDescent="0.25">
      <c r="A189" s="67">
        <v>94573</v>
      </c>
      <c r="B189" s="18" t="s">
        <v>1113</v>
      </c>
      <c r="C189" s="83" t="s">
        <v>578</v>
      </c>
      <c r="D189" s="56">
        <f t="shared" si="2"/>
        <v>386.36</v>
      </c>
      <c r="E189" s="56">
        <v>386.36</v>
      </c>
      <c r="F189" s="56">
        <v>389.93</v>
      </c>
    </row>
    <row r="190" spans="1:6" ht="15" customHeight="1" x14ac:dyDescent="0.25">
      <c r="A190" s="67">
        <v>94569</v>
      </c>
      <c r="B190" s="18" t="s">
        <v>1114</v>
      </c>
      <c r="C190" s="83" t="s">
        <v>578</v>
      </c>
      <c r="D190" s="56">
        <f t="shared" si="2"/>
        <v>646.17999999999995</v>
      </c>
      <c r="E190" s="56">
        <v>646.17999999999995</v>
      </c>
      <c r="F190" s="56">
        <v>652.52</v>
      </c>
    </row>
    <row r="191" spans="1:6" ht="15" customHeight="1" x14ac:dyDescent="0.25">
      <c r="A191" s="67">
        <v>88441</v>
      </c>
      <c r="B191" s="18" t="s">
        <v>1115</v>
      </c>
      <c r="C191" s="83" t="s">
        <v>732</v>
      </c>
      <c r="D191" s="56">
        <f t="shared" si="2"/>
        <v>20.52</v>
      </c>
      <c r="E191" s="56">
        <v>20.52</v>
      </c>
      <c r="F191" s="56">
        <v>22.5</v>
      </c>
    </row>
    <row r="192" spans="1:6" ht="15" customHeight="1" x14ac:dyDescent="0.25">
      <c r="A192" s="67">
        <v>89726</v>
      </c>
      <c r="B192" s="18" t="s">
        <v>1116</v>
      </c>
      <c r="C192" s="83" t="s">
        <v>515</v>
      </c>
      <c r="D192" s="56">
        <f t="shared" si="2"/>
        <v>9.82</v>
      </c>
      <c r="E192" s="56">
        <v>9.82</v>
      </c>
      <c r="F192" s="56">
        <v>10.43</v>
      </c>
    </row>
    <row r="193" spans="1:6" ht="15" customHeight="1" x14ac:dyDescent="0.25">
      <c r="A193" s="67">
        <v>89739</v>
      </c>
      <c r="B193" s="18" t="s">
        <v>1117</v>
      </c>
      <c r="C193" s="83" t="s">
        <v>515</v>
      </c>
      <c r="D193" s="56">
        <f t="shared" si="2"/>
        <v>22.02</v>
      </c>
      <c r="E193" s="56">
        <v>22.02</v>
      </c>
      <c r="F193" s="56">
        <v>22.81</v>
      </c>
    </row>
    <row r="194" spans="1:6" ht="15" customHeight="1" x14ac:dyDescent="0.25">
      <c r="A194" s="67">
        <v>89409</v>
      </c>
      <c r="B194" s="18" t="s">
        <v>1118</v>
      </c>
      <c r="C194" s="83" t="s">
        <v>515</v>
      </c>
      <c r="D194" s="56">
        <f t="shared" ref="D194:D257" si="3">IF(ONERA="COM DESONERAÇÃO",E194,F194)</f>
        <v>8.8800000000000008</v>
      </c>
      <c r="E194" s="56">
        <v>8.8800000000000008</v>
      </c>
      <c r="F194" s="56">
        <v>9.5299999999999994</v>
      </c>
    </row>
    <row r="195" spans="1:6" ht="15" customHeight="1" x14ac:dyDescent="0.25">
      <c r="A195" s="67">
        <v>94672</v>
      </c>
      <c r="B195" s="18" t="s">
        <v>1119</v>
      </c>
      <c r="C195" s="83" t="s">
        <v>515</v>
      </c>
      <c r="D195" s="56">
        <f t="shared" si="3"/>
        <v>9.68</v>
      </c>
      <c r="E195" s="56">
        <v>9.68</v>
      </c>
      <c r="F195" s="56">
        <v>10.27</v>
      </c>
    </row>
    <row r="196" spans="1:6" ht="15" customHeight="1" x14ac:dyDescent="0.25">
      <c r="A196" s="67">
        <v>89744</v>
      </c>
      <c r="B196" s="18" t="s">
        <v>1120</v>
      </c>
      <c r="C196" s="83" t="s">
        <v>515</v>
      </c>
      <c r="D196" s="56">
        <f t="shared" si="3"/>
        <v>25.62</v>
      </c>
      <c r="E196" s="56">
        <v>25.62</v>
      </c>
      <c r="F196" s="56">
        <v>26.54</v>
      </c>
    </row>
    <row r="197" spans="1:6" ht="15" customHeight="1" x14ac:dyDescent="0.25">
      <c r="A197" s="67">
        <v>89724</v>
      </c>
      <c r="B197" s="18" t="s">
        <v>1121</v>
      </c>
      <c r="C197" s="83" t="s">
        <v>515</v>
      </c>
      <c r="D197" s="56">
        <f t="shared" si="3"/>
        <v>9.58</v>
      </c>
      <c r="E197" s="56">
        <v>9.58</v>
      </c>
      <c r="F197" s="56">
        <v>10.19</v>
      </c>
    </row>
    <row r="198" spans="1:6" ht="15" customHeight="1" x14ac:dyDescent="0.25">
      <c r="A198" s="67">
        <v>89801</v>
      </c>
      <c r="B198" s="18" t="s">
        <v>1122</v>
      </c>
      <c r="C198" s="83" t="s">
        <v>515</v>
      </c>
      <c r="D198" s="56">
        <f t="shared" si="3"/>
        <v>9.0299999999999994</v>
      </c>
      <c r="E198" s="56">
        <v>9.0299999999999994</v>
      </c>
      <c r="F198" s="56">
        <v>9.1999999999999993</v>
      </c>
    </row>
    <row r="199" spans="1:6" ht="15" customHeight="1" x14ac:dyDescent="0.25">
      <c r="A199" s="67">
        <v>89731</v>
      </c>
      <c r="B199" s="18" t="s">
        <v>1123</v>
      </c>
      <c r="C199" s="83" t="s">
        <v>515</v>
      </c>
      <c r="D199" s="56">
        <f t="shared" si="3"/>
        <v>13.7</v>
      </c>
      <c r="E199" s="56">
        <v>13.7</v>
      </c>
      <c r="F199" s="56">
        <v>14.36</v>
      </c>
    </row>
    <row r="200" spans="1:6" ht="15" customHeight="1" x14ac:dyDescent="0.25">
      <c r="A200" s="67">
        <v>89805</v>
      </c>
      <c r="B200" s="18" t="s">
        <v>1124</v>
      </c>
      <c r="C200" s="83" t="s">
        <v>515</v>
      </c>
      <c r="D200" s="56">
        <f t="shared" si="3"/>
        <v>19.23</v>
      </c>
      <c r="E200" s="56">
        <v>19.23</v>
      </c>
      <c r="F200" s="56">
        <v>19.829999999999998</v>
      </c>
    </row>
    <row r="201" spans="1:6" ht="15" customHeight="1" x14ac:dyDescent="0.25">
      <c r="A201" s="67">
        <v>89737</v>
      </c>
      <c r="B201" s="18" t="s">
        <v>1125</v>
      </c>
      <c r="C201" s="83" t="s">
        <v>515</v>
      </c>
      <c r="D201" s="56">
        <f t="shared" si="3"/>
        <v>21.01</v>
      </c>
      <c r="E201" s="56">
        <v>21.01</v>
      </c>
      <c r="F201" s="56">
        <v>21.8</v>
      </c>
    </row>
    <row r="202" spans="1:6" ht="15" customHeight="1" x14ac:dyDescent="0.25">
      <c r="A202" s="67">
        <v>89581</v>
      </c>
      <c r="B202" s="18" t="s">
        <v>1126</v>
      </c>
      <c r="C202" s="83" t="s">
        <v>515</v>
      </c>
      <c r="D202" s="56">
        <f t="shared" si="3"/>
        <v>32</v>
      </c>
      <c r="E202" s="56">
        <v>32</v>
      </c>
      <c r="F202" s="56">
        <v>32.840000000000003</v>
      </c>
    </row>
    <row r="203" spans="1:6" ht="15" customHeight="1" x14ac:dyDescent="0.25">
      <c r="A203" s="67">
        <v>89522</v>
      </c>
      <c r="B203" s="18" t="s">
        <v>1127</v>
      </c>
      <c r="C203" s="83" t="s">
        <v>515</v>
      </c>
      <c r="D203" s="56">
        <f t="shared" si="3"/>
        <v>28.42</v>
      </c>
      <c r="E203" s="56">
        <v>28.42</v>
      </c>
      <c r="F203" s="56">
        <v>28.87</v>
      </c>
    </row>
    <row r="204" spans="1:6" ht="15" customHeight="1" x14ac:dyDescent="0.25">
      <c r="A204" s="67">
        <v>89481</v>
      </c>
      <c r="B204" s="18" t="s">
        <v>1128</v>
      </c>
      <c r="C204" s="83" t="s">
        <v>515</v>
      </c>
      <c r="D204" s="56">
        <f t="shared" si="3"/>
        <v>5.0199999999999996</v>
      </c>
      <c r="E204" s="56">
        <v>5.0199999999999996</v>
      </c>
      <c r="F204" s="56">
        <v>5.36</v>
      </c>
    </row>
    <row r="205" spans="1:6" ht="15" customHeight="1" x14ac:dyDescent="0.25">
      <c r="A205" s="67">
        <v>89408</v>
      </c>
      <c r="B205" s="18" t="s">
        <v>1129</v>
      </c>
      <c r="C205" s="83" t="s">
        <v>515</v>
      </c>
      <c r="D205" s="56">
        <f t="shared" si="3"/>
        <v>8</v>
      </c>
      <c r="E205" s="56">
        <v>8</v>
      </c>
      <c r="F205" s="56">
        <v>8.65</v>
      </c>
    </row>
    <row r="206" spans="1:6" ht="15" customHeight="1" x14ac:dyDescent="0.25">
      <c r="A206" s="67">
        <v>89362</v>
      </c>
      <c r="B206" s="18" t="s">
        <v>1130</v>
      </c>
      <c r="C206" s="83" t="s">
        <v>515</v>
      </c>
      <c r="D206" s="56">
        <f t="shared" si="3"/>
        <v>8.73</v>
      </c>
      <c r="E206" s="56">
        <v>8.73</v>
      </c>
      <c r="F206" s="56">
        <v>9.4700000000000006</v>
      </c>
    </row>
    <row r="207" spans="1:6" ht="15" customHeight="1" x14ac:dyDescent="0.25">
      <c r="A207" s="67">
        <v>89492</v>
      </c>
      <c r="B207" s="18" t="s">
        <v>1131</v>
      </c>
      <c r="C207" s="83" t="s">
        <v>515</v>
      </c>
      <c r="D207" s="56">
        <f t="shared" si="3"/>
        <v>8</v>
      </c>
      <c r="E207" s="56">
        <v>8</v>
      </c>
      <c r="F207" s="56">
        <v>8.41</v>
      </c>
    </row>
    <row r="208" spans="1:6" ht="15" customHeight="1" x14ac:dyDescent="0.25">
      <c r="A208" s="67">
        <v>89413</v>
      </c>
      <c r="B208" s="18" t="s">
        <v>1132</v>
      </c>
      <c r="C208" s="83" t="s">
        <v>515</v>
      </c>
      <c r="D208" s="56">
        <f t="shared" si="3"/>
        <v>11.48</v>
      </c>
      <c r="E208" s="56">
        <v>11.48</v>
      </c>
      <c r="F208" s="56">
        <v>12.26</v>
      </c>
    </row>
    <row r="209" spans="1:6" ht="15" customHeight="1" x14ac:dyDescent="0.25">
      <c r="A209" s="67">
        <v>94676</v>
      </c>
      <c r="B209" s="18" t="s">
        <v>1133</v>
      </c>
      <c r="C209" s="83" t="s">
        <v>515</v>
      </c>
      <c r="D209" s="56">
        <f t="shared" si="3"/>
        <v>17.16</v>
      </c>
      <c r="E209" s="56">
        <v>17.16</v>
      </c>
      <c r="F209" s="56">
        <v>17.989999999999998</v>
      </c>
    </row>
    <row r="210" spans="1:6" ht="15" customHeight="1" x14ac:dyDescent="0.25">
      <c r="A210" s="67">
        <v>90841</v>
      </c>
      <c r="B210" s="18" t="s">
        <v>1134</v>
      </c>
      <c r="C210" s="83" t="s">
        <v>515</v>
      </c>
      <c r="D210" s="56">
        <f t="shared" si="3"/>
        <v>1058.47</v>
      </c>
      <c r="E210" s="56">
        <v>1058.47</v>
      </c>
      <c r="F210" s="56">
        <v>1085.05</v>
      </c>
    </row>
    <row r="211" spans="1:6" ht="15" customHeight="1" x14ac:dyDescent="0.25">
      <c r="A211" s="67">
        <v>90843</v>
      </c>
      <c r="B211" s="18" t="s">
        <v>1135</v>
      </c>
      <c r="C211" s="83" t="s">
        <v>515</v>
      </c>
      <c r="D211" s="56">
        <f t="shared" si="3"/>
        <v>1114.96</v>
      </c>
      <c r="E211" s="56">
        <v>1114.96</v>
      </c>
      <c r="F211" s="56">
        <v>1143.4000000000001</v>
      </c>
    </row>
    <row r="212" spans="1:6" ht="15" customHeight="1" x14ac:dyDescent="0.25">
      <c r="A212" s="67">
        <v>89972</v>
      </c>
      <c r="B212" s="18" t="s">
        <v>1136</v>
      </c>
      <c r="C212" s="83" t="s">
        <v>515</v>
      </c>
      <c r="D212" s="56">
        <f t="shared" si="3"/>
        <v>50.17</v>
      </c>
      <c r="E212" s="56">
        <v>50.17</v>
      </c>
      <c r="F212" s="56">
        <v>51.6</v>
      </c>
    </row>
    <row r="213" spans="1:6" ht="15" customHeight="1" x14ac:dyDescent="0.25">
      <c r="A213" s="67">
        <v>101964</v>
      </c>
      <c r="B213" s="18" t="s">
        <v>1137</v>
      </c>
      <c r="C213" s="83" t="s">
        <v>578</v>
      </c>
      <c r="D213" s="56">
        <f t="shared" si="3"/>
        <v>178.02</v>
      </c>
      <c r="E213" s="56">
        <v>178.02</v>
      </c>
      <c r="F213" s="56">
        <v>181.29</v>
      </c>
    </row>
    <row r="214" spans="1:6" ht="15" customHeight="1" x14ac:dyDescent="0.25">
      <c r="A214" s="67">
        <v>95241</v>
      </c>
      <c r="B214" s="18" t="s">
        <v>1138</v>
      </c>
      <c r="C214" s="83" t="s">
        <v>578</v>
      </c>
      <c r="D214" s="56">
        <f t="shared" si="3"/>
        <v>36.24</v>
      </c>
      <c r="E214" s="56">
        <v>36.24</v>
      </c>
      <c r="F214" s="56">
        <v>37.5</v>
      </c>
    </row>
    <row r="215" spans="1:6" ht="15" customHeight="1" x14ac:dyDescent="0.25">
      <c r="A215" s="67">
        <v>86904</v>
      </c>
      <c r="B215" s="18" t="s">
        <v>1139</v>
      </c>
      <c r="C215" s="83" t="s">
        <v>515</v>
      </c>
      <c r="D215" s="56">
        <f t="shared" si="3"/>
        <v>141.01</v>
      </c>
      <c r="E215" s="56">
        <v>141.01</v>
      </c>
      <c r="F215" s="56">
        <v>142.44</v>
      </c>
    </row>
    <row r="216" spans="1:6" ht="15" customHeight="1" x14ac:dyDescent="0.25">
      <c r="A216" s="67">
        <v>86943</v>
      </c>
      <c r="B216" s="18" t="s">
        <v>1140</v>
      </c>
      <c r="C216" s="83" t="s">
        <v>515</v>
      </c>
      <c r="D216" s="56">
        <f t="shared" si="3"/>
        <v>235.1</v>
      </c>
      <c r="E216" s="56">
        <v>235.1</v>
      </c>
      <c r="F216" s="56">
        <v>238.08</v>
      </c>
    </row>
    <row r="217" spans="1:6" ht="15" customHeight="1" x14ac:dyDescent="0.25">
      <c r="A217" s="67">
        <v>98524</v>
      </c>
      <c r="B217" s="18" t="s">
        <v>1141</v>
      </c>
      <c r="C217" s="83" t="s">
        <v>578</v>
      </c>
      <c r="D217" s="56">
        <f t="shared" si="3"/>
        <v>2.86</v>
      </c>
      <c r="E217" s="56">
        <v>2.86</v>
      </c>
      <c r="F217" s="56">
        <v>3.13</v>
      </c>
    </row>
    <row r="218" spans="1:6" ht="15" customHeight="1" x14ac:dyDescent="0.25">
      <c r="A218" s="67">
        <v>99059</v>
      </c>
      <c r="B218" s="18" t="s">
        <v>1142</v>
      </c>
      <c r="C218" s="83" t="s">
        <v>929</v>
      </c>
      <c r="D218" s="56">
        <f t="shared" si="3"/>
        <v>61.53</v>
      </c>
      <c r="E218" s="56">
        <v>61.53</v>
      </c>
      <c r="F218" s="56">
        <v>64.67</v>
      </c>
    </row>
    <row r="219" spans="1:6" ht="15" customHeight="1" x14ac:dyDescent="0.25">
      <c r="A219" s="67">
        <v>97585</v>
      </c>
      <c r="B219" s="18" t="s">
        <v>1143</v>
      </c>
      <c r="C219" s="83" t="s">
        <v>515</v>
      </c>
      <c r="D219" s="56">
        <f t="shared" si="3"/>
        <v>72.5</v>
      </c>
      <c r="E219" s="56">
        <v>72.5</v>
      </c>
      <c r="F219" s="56">
        <v>74.02</v>
      </c>
    </row>
    <row r="220" spans="1:6" ht="15" customHeight="1" x14ac:dyDescent="0.25">
      <c r="A220" s="67">
        <v>97586</v>
      </c>
      <c r="B220" s="18" t="s">
        <v>1144</v>
      </c>
      <c r="C220" s="83" t="s">
        <v>515</v>
      </c>
      <c r="D220" s="56">
        <f t="shared" si="3"/>
        <v>96.6</v>
      </c>
      <c r="E220" s="56">
        <v>96.6</v>
      </c>
      <c r="F220" s="56">
        <v>98.12</v>
      </c>
    </row>
    <row r="221" spans="1:6" ht="15" customHeight="1" x14ac:dyDescent="0.25">
      <c r="A221" s="67">
        <v>89426</v>
      </c>
      <c r="B221" s="18" t="s">
        <v>1145</v>
      </c>
      <c r="C221" s="83" t="s">
        <v>515</v>
      </c>
      <c r="D221" s="56">
        <f t="shared" si="3"/>
        <v>9.25</v>
      </c>
      <c r="E221" s="56">
        <v>9.25</v>
      </c>
      <c r="F221" s="56">
        <v>9.73</v>
      </c>
    </row>
    <row r="222" spans="1:6" ht="15" customHeight="1" x14ac:dyDescent="0.25">
      <c r="A222" s="67">
        <v>99062</v>
      </c>
      <c r="B222" s="18" t="s">
        <v>1146</v>
      </c>
      <c r="C222" s="83" t="s">
        <v>515</v>
      </c>
      <c r="D222" s="56">
        <f t="shared" si="3"/>
        <v>2.37</v>
      </c>
      <c r="E222" s="56">
        <v>2.37</v>
      </c>
      <c r="F222" s="56">
        <v>2.6</v>
      </c>
    </row>
    <row r="223" spans="1:6" ht="15" customHeight="1" x14ac:dyDescent="0.25">
      <c r="A223" s="67">
        <v>88274</v>
      </c>
      <c r="B223" s="18" t="s">
        <v>1147</v>
      </c>
      <c r="C223" s="83" t="s">
        <v>732</v>
      </c>
      <c r="D223" s="56">
        <f t="shared" si="3"/>
        <v>25.66</v>
      </c>
      <c r="E223" s="56">
        <v>25.66</v>
      </c>
      <c r="F223" s="56">
        <v>28.45</v>
      </c>
    </row>
    <row r="224" spans="1:6" ht="15" customHeight="1" x14ac:dyDescent="0.25">
      <c r="A224" s="67">
        <v>5952</v>
      </c>
      <c r="B224" s="18" t="s">
        <v>1148</v>
      </c>
      <c r="C224" s="83" t="s">
        <v>964</v>
      </c>
      <c r="D224" s="56">
        <f t="shared" si="3"/>
        <v>22.05</v>
      </c>
      <c r="E224" s="56">
        <v>22.05</v>
      </c>
      <c r="F224" s="56">
        <v>24.21</v>
      </c>
    </row>
    <row r="225" spans="1:6" ht="15" customHeight="1" x14ac:dyDescent="0.25">
      <c r="A225" s="67">
        <v>5795</v>
      </c>
      <c r="B225" s="18" t="s">
        <v>1149</v>
      </c>
      <c r="C225" s="83" t="s">
        <v>966</v>
      </c>
      <c r="D225" s="56">
        <f t="shared" si="3"/>
        <v>23.78</v>
      </c>
      <c r="E225" s="56">
        <v>23.78</v>
      </c>
      <c r="F225" s="56">
        <v>25.94</v>
      </c>
    </row>
    <row r="226" spans="1:6" ht="15" customHeight="1" x14ac:dyDescent="0.25">
      <c r="A226" s="67">
        <v>95114</v>
      </c>
      <c r="B226" s="18" t="s">
        <v>1150</v>
      </c>
      <c r="C226" s="83" t="s">
        <v>732</v>
      </c>
      <c r="D226" s="56">
        <f t="shared" si="3"/>
        <v>1.39</v>
      </c>
      <c r="E226" s="56">
        <v>1.39</v>
      </c>
      <c r="F226" s="56">
        <v>1.39</v>
      </c>
    </row>
    <row r="227" spans="1:6" ht="15" customHeight="1" x14ac:dyDescent="0.25">
      <c r="A227" s="67">
        <v>95115</v>
      </c>
      <c r="B227" s="18" t="s">
        <v>1151</v>
      </c>
      <c r="C227" s="83" t="s">
        <v>732</v>
      </c>
      <c r="D227" s="56">
        <f t="shared" si="3"/>
        <v>0.16</v>
      </c>
      <c r="E227" s="56">
        <v>0.16</v>
      </c>
      <c r="F227" s="56">
        <v>0.16</v>
      </c>
    </row>
    <row r="228" spans="1:6" ht="15" customHeight="1" x14ac:dyDescent="0.25">
      <c r="A228" s="67">
        <v>53863</v>
      </c>
      <c r="B228" s="18" t="s">
        <v>1152</v>
      </c>
      <c r="C228" s="83" t="s">
        <v>732</v>
      </c>
      <c r="D228" s="56">
        <f t="shared" si="3"/>
        <v>1.73</v>
      </c>
      <c r="E228" s="56">
        <v>1.73</v>
      </c>
      <c r="F228" s="56">
        <v>1.73</v>
      </c>
    </row>
    <row r="229" spans="1:6" ht="15" customHeight="1" x14ac:dyDescent="0.25">
      <c r="A229" s="67">
        <v>87547</v>
      </c>
      <c r="B229" s="18" t="s">
        <v>1153</v>
      </c>
      <c r="C229" s="83" t="s">
        <v>578</v>
      </c>
      <c r="D229" s="56">
        <f t="shared" si="3"/>
        <v>26</v>
      </c>
      <c r="E229" s="56">
        <v>26</v>
      </c>
      <c r="F229" s="56">
        <v>27.41</v>
      </c>
    </row>
    <row r="230" spans="1:6" ht="15" customHeight="1" x14ac:dyDescent="0.25">
      <c r="A230" s="67">
        <v>90408</v>
      </c>
      <c r="B230" s="18" t="s">
        <v>1154</v>
      </c>
      <c r="C230" s="83" t="s">
        <v>578</v>
      </c>
      <c r="D230" s="56">
        <f t="shared" si="3"/>
        <v>36.229999999999997</v>
      </c>
      <c r="E230" s="56">
        <v>36.229999999999997</v>
      </c>
      <c r="F230" s="56">
        <v>38.72</v>
      </c>
    </row>
    <row r="231" spans="1:6" ht="15" customHeight="1" x14ac:dyDescent="0.25">
      <c r="A231" s="67">
        <v>92415</v>
      </c>
      <c r="B231" s="18" t="s">
        <v>1155</v>
      </c>
      <c r="C231" s="83" t="s">
        <v>578</v>
      </c>
      <c r="D231" s="56">
        <f t="shared" si="3"/>
        <v>144.41</v>
      </c>
      <c r="E231" s="56">
        <v>144.41</v>
      </c>
      <c r="F231" s="56">
        <v>150.27000000000001</v>
      </c>
    </row>
    <row r="232" spans="1:6" ht="15" customHeight="1" x14ac:dyDescent="0.25">
      <c r="A232" s="67">
        <v>92451</v>
      </c>
      <c r="B232" s="18" t="s">
        <v>1156</v>
      </c>
      <c r="C232" s="83" t="s">
        <v>578</v>
      </c>
      <c r="D232" s="56">
        <f t="shared" si="3"/>
        <v>204.71</v>
      </c>
      <c r="E232" s="56">
        <v>204.71</v>
      </c>
      <c r="F232" s="56">
        <v>211.37</v>
      </c>
    </row>
    <row r="233" spans="1:6" ht="15" customHeight="1" x14ac:dyDescent="0.25">
      <c r="A233" s="67">
        <v>88282</v>
      </c>
      <c r="B233" s="18" t="s">
        <v>1157</v>
      </c>
      <c r="C233" s="83" t="s">
        <v>732</v>
      </c>
      <c r="D233" s="56">
        <f t="shared" si="3"/>
        <v>21.19</v>
      </c>
      <c r="E233" s="56">
        <v>21.19</v>
      </c>
      <c r="F233" s="56">
        <v>23.46</v>
      </c>
    </row>
    <row r="234" spans="1:6" ht="15" customHeight="1" x14ac:dyDescent="0.25">
      <c r="A234" s="67">
        <v>88377</v>
      </c>
      <c r="B234" s="18" t="s">
        <v>1158</v>
      </c>
      <c r="C234" s="83" t="s">
        <v>732</v>
      </c>
      <c r="D234" s="56">
        <f t="shared" si="3"/>
        <v>19.36</v>
      </c>
      <c r="E234" s="56">
        <v>19.36</v>
      </c>
      <c r="F234" s="56">
        <v>21.35</v>
      </c>
    </row>
    <row r="235" spans="1:6" ht="15" customHeight="1" x14ac:dyDescent="0.25">
      <c r="A235" s="67">
        <v>88294</v>
      </c>
      <c r="B235" s="18" t="s">
        <v>1159</v>
      </c>
      <c r="C235" s="83" t="s">
        <v>732</v>
      </c>
      <c r="D235" s="56">
        <f t="shared" si="3"/>
        <v>24.43</v>
      </c>
      <c r="E235" s="56">
        <v>24.43</v>
      </c>
      <c r="F235" s="56">
        <v>27.2</v>
      </c>
    </row>
    <row r="236" spans="1:6" ht="15" customHeight="1" x14ac:dyDescent="0.25">
      <c r="A236" s="67">
        <v>88295</v>
      </c>
      <c r="B236" s="18" t="s">
        <v>1160</v>
      </c>
      <c r="C236" s="83" t="s">
        <v>732</v>
      </c>
      <c r="D236" s="56">
        <f t="shared" si="3"/>
        <v>20.23</v>
      </c>
      <c r="E236" s="56">
        <v>20.23</v>
      </c>
      <c r="F236" s="56">
        <v>22.35</v>
      </c>
    </row>
    <row r="237" spans="1:6" ht="15" customHeight="1" x14ac:dyDescent="0.25">
      <c r="A237" s="67">
        <v>88297</v>
      </c>
      <c r="B237" s="18" t="s">
        <v>1161</v>
      </c>
      <c r="C237" s="83" t="s">
        <v>732</v>
      </c>
      <c r="D237" s="56">
        <f t="shared" si="3"/>
        <v>20.21</v>
      </c>
      <c r="E237" s="56">
        <v>20.21</v>
      </c>
      <c r="F237" s="56">
        <v>22.31</v>
      </c>
    </row>
    <row r="238" spans="1:6" ht="15" customHeight="1" x14ac:dyDescent="0.25">
      <c r="A238" s="67">
        <v>88298</v>
      </c>
      <c r="B238" s="18" t="s">
        <v>1162</v>
      </c>
      <c r="C238" s="83" t="s">
        <v>732</v>
      </c>
      <c r="D238" s="56">
        <f t="shared" si="3"/>
        <v>20.5</v>
      </c>
      <c r="E238" s="56">
        <v>20.5</v>
      </c>
      <c r="F238" s="56">
        <v>22.66</v>
      </c>
    </row>
    <row r="239" spans="1:6" ht="15" customHeight="1" x14ac:dyDescent="0.25">
      <c r="A239" s="67">
        <v>97735</v>
      </c>
      <c r="B239" s="18" t="s">
        <v>1163</v>
      </c>
      <c r="C239" s="83" t="s">
        <v>940</v>
      </c>
      <c r="D239" s="56">
        <f t="shared" si="3"/>
        <v>2477.02</v>
      </c>
      <c r="E239" s="56">
        <v>2477.02</v>
      </c>
      <c r="F239" s="56">
        <v>2620.58</v>
      </c>
    </row>
    <row r="240" spans="1:6" ht="15" customHeight="1" x14ac:dyDescent="0.25">
      <c r="A240" s="67">
        <v>88309</v>
      </c>
      <c r="B240" s="18" t="s">
        <v>1164</v>
      </c>
      <c r="C240" s="83" t="s">
        <v>732</v>
      </c>
      <c r="D240" s="56">
        <f t="shared" si="3"/>
        <v>25.78</v>
      </c>
      <c r="E240" s="56">
        <v>25.78</v>
      </c>
      <c r="F240" s="56">
        <v>28.58</v>
      </c>
    </row>
    <row r="241" spans="1:6" ht="15" customHeight="1" x14ac:dyDescent="0.25">
      <c r="A241" s="67">
        <v>101965</v>
      </c>
      <c r="B241" s="18" t="s">
        <v>1165</v>
      </c>
      <c r="C241" s="83" t="s">
        <v>929</v>
      </c>
      <c r="D241" s="56">
        <f t="shared" si="3"/>
        <v>109.35</v>
      </c>
      <c r="E241" s="56">
        <v>109.35</v>
      </c>
      <c r="F241" s="56">
        <v>111.84</v>
      </c>
    </row>
    <row r="242" spans="1:6" ht="15" customHeight="1" x14ac:dyDescent="0.25">
      <c r="A242" s="67">
        <v>88310</v>
      </c>
      <c r="B242" s="18" t="s">
        <v>1166</v>
      </c>
      <c r="C242" s="83" t="s">
        <v>732</v>
      </c>
      <c r="D242" s="56">
        <f t="shared" si="3"/>
        <v>27.01</v>
      </c>
      <c r="E242" s="56">
        <v>27.01</v>
      </c>
      <c r="F242" s="56">
        <v>29.8</v>
      </c>
    </row>
    <row r="243" spans="1:6" ht="15" customHeight="1" x14ac:dyDescent="0.25">
      <c r="A243" s="67">
        <v>102233</v>
      </c>
      <c r="B243" s="18" t="s">
        <v>1167</v>
      </c>
      <c r="C243" s="83" t="s">
        <v>578</v>
      </c>
      <c r="D243" s="56">
        <f t="shared" si="3"/>
        <v>11.1</v>
      </c>
      <c r="E243" s="56">
        <v>11.1</v>
      </c>
      <c r="F243" s="56">
        <v>11.73</v>
      </c>
    </row>
    <row r="244" spans="1:6" ht="15" customHeight="1" x14ac:dyDescent="0.25">
      <c r="A244" s="67">
        <v>100702</v>
      </c>
      <c r="B244" s="18" t="s">
        <v>1168</v>
      </c>
      <c r="C244" s="83" t="s">
        <v>578</v>
      </c>
      <c r="D244" s="56">
        <f t="shared" si="3"/>
        <v>423.02</v>
      </c>
      <c r="E244" s="56">
        <v>423.02</v>
      </c>
      <c r="F244" s="56">
        <v>424.07</v>
      </c>
    </row>
    <row r="245" spans="1:6" ht="15" customHeight="1" x14ac:dyDescent="0.25">
      <c r="A245" s="67">
        <v>100700</v>
      </c>
      <c r="B245" s="18" t="s">
        <v>1169</v>
      </c>
      <c r="C245" s="83" t="s">
        <v>515</v>
      </c>
      <c r="D245" s="56">
        <f t="shared" si="3"/>
        <v>918.2</v>
      </c>
      <c r="E245" s="56">
        <v>918.2</v>
      </c>
      <c r="F245" s="56">
        <v>935.99</v>
      </c>
    </row>
    <row r="246" spans="1:6" ht="15" customHeight="1" x14ac:dyDescent="0.25">
      <c r="A246" s="67">
        <v>90820</v>
      </c>
      <c r="B246" s="18" t="s">
        <v>1170</v>
      </c>
      <c r="C246" s="83" t="s">
        <v>515</v>
      </c>
      <c r="D246" s="56">
        <f t="shared" si="3"/>
        <v>356.8</v>
      </c>
      <c r="E246" s="56">
        <v>356.8</v>
      </c>
      <c r="F246" s="56">
        <v>361.34</v>
      </c>
    </row>
    <row r="247" spans="1:6" ht="15" customHeight="1" x14ac:dyDescent="0.25">
      <c r="A247" s="67">
        <v>90822</v>
      </c>
      <c r="B247" s="18" t="s">
        <v>1171</v>
      </c>
      <c r="C247" s="83" t="s">
        <v>515</v>
      </c>
      <c r="D247" s="56">
        <f t="shared" si="3"/>
        <v>388.36</v>
      </c>
      <c r="E247" s="56">
        <v>388.36</v>
      </c>
      <c r="F247" s="56">
        <v>393.83</v>
      </c>
    </row>
    <row r="248" spans="1:6" ht="15" customHeight="1" x14ac:dyDescent="0.25">
      <c r="A248" s="67">
        <v>101621</v>
      </c>
      <c r="B248" s="18" t="s">
        <v>1172</v>
      </c>
      <c r="C248" s="83" t="s">
        <v>940</v>
      </c>
      <c r="D248" s="56">
        <f t="shared" si="3"/>
        <v>332.16</v>
      </c>
      <c r="E248" s="56">
        <v>332.16</v>
      </c>
      <c r="F248" s="56">
        <v>343.99</v>
      </c>
    </row>
    <row r="249" spans="1:6" ht="15" customHeight="1" x14ac:dyDescent="0.25">
      <c r="A249" s="67">
        <v>101616</v>
      </c>
      <c r="B249" s="18" t="s">
        <v>1173</v>
      </c>
      <c r="C249" s="83" t="s">
        <v>578</v>
      </c>
      <c r="D249" s="56">
        <f t="shared" si="3"/>
        <v>5.75</v>
      </c>
      <c r="E249" s="56">
        <v>5.75</v>
      </c>
      <c r="F249" s="56">
        <v>6.34</v>
      </c>
    </row>
    <row r="250" spans="1:6" ht="15" customHeight="1" x14ac:dyDescent="0.25">
      <c r="A250" s="67">
        <v>101619</v>
      </c>
      <c r="B250" s="18" t="s">
        <v>1174</v>
      </c>
      <c r="C250" s="83" t="s">
        <v>940</v>
      </c>
      <c r="D250" s="56">
        <f t="shared" si="3"/>
        <v>355.13</v>
      </c>
      <c r="E250" s="56">
        <v>355.13</v>
      </c>
      <c r="F250" s="56">
        <v>369.25</v>
      </c>
    </row>
    <row r="251" spans="1:6" ht="15" customHeight="1" x14ac:dyDescent="0.25">
      <c r="A251" s="67">
        <v>101879</v>
      </c>
      <c r="B251" s="18" t="s">
        <v>1175</v>
      </c>
      <c r="C251" s="83" t="s">
        <v>515</v>
      </c>
      <c r="D251" s="56">
        <f t="shared" si="3"/>
        <v>700.64</v>
      </c>
      <c r="E251" s="56">
        <v>700.64</v>
      </c>
      <c r="F251" s="56">
        <v>703.51</v>
      </c>
    </row>
    <row r="252" spans="1:6" ht="15" customHeight="1" x14ac:dyDescent="0.25">
      <c r="A252" s="67">
        <v>100561</v>
      </c>
      <c r="B252" s="18" t="s">
        <v>1176</v>
      </c>
      <c r="C252" s="83" t="s">
        <v>515</v>
      </c>
      <c r="D252" s="56">
        <f t="shared" si="3"/>
        <v>226.73</v>
      </c>
      <c r="E252" s="56">
        <v>226.73</v>
      </c>
      <c r="F252" s="56">
        <v>231.64</v>
      </c>
    </row>
    <row r="253" spans="1:6" ht="15" customHeight="1" x14ac:dyDescent="0.25">
      <c r="A253" s="67">
        <v>90447</v>
      </c>
      <c r="B253" s="18" t="s">
        <v>1177</v>
      </c>
      <c r="C253" s="83" t="s">
        <v>929</v>
      </c>
      <c r="D253" s="56">
        <f t="shared" si="3"/>
        <v>6.32</v>
      </c>
      <c r="E253" s="56">
        <v>6.32</v>
      </c>
      <c r="F253" s="56">
        <v>7</v>
      </c>
    </row>
    <row r="254" spans="1:6" ht="15" customHeight="1" x14ac:dyDescent="0.25">
      <c r="A254" s="67">
        <v>91222</v>
      </c>
      <c r="B254" s="18" t="s">
        <v>1178</v>
      </c>
      <c r="C254" s="83" t="s">
        <v>929</v>
      </c>
      <c r="D254" s="56">
        <f t="shared" si="3"/>
        <v>13.6</v>
      </c>
      <c r="E254" s="56">
        <v>13.6</v>
      </c>
      <c r="F254" s="56">
        <v>15.11</v>
      </c>
    </row>
    <row r="255" spans="1:6" ht="15" customHeight="1" x14ac:dyDescent="0.25">
      <c r="A255" s="67">
        <v>90443</v>
      </c>
      <c r="B255" s="18" t="s">
        <v>1179</v>
      </c>
      <c r="C255" s="83" t="s">
        <v>929</v>
      </c>
      <c r="D255" s="56">
        <f t="shared" si="3"/>
        <v>12.63</v>
      </c>
      <c r="E255" s="56">
        <v>12.63</v>
      </c>
      <c r="F255" s="56">
        <v>14.04</v>
      </c>
    </row>
    <row r="256" spans="1:6" ht="15" customHeight="1" x14ac:dyDescent="0.25">
      <c r="A256" s="67">
        <v>90444</v>
      </c>
      <c r="B256" s="18" t="s">
        <v>1180</v>
      </c>
      <c r="C256" s="83" t="s">
        <v>929</v>
      </c>
      <c r="D256" s="56">
        <f t="shared" si="3"/>
        <v>25.51</v>
      </c>
      <c r="E256" s="56">
        <v>25.51</v>
      </c>
      <c r="F256" s="56">
        <v>28.17</v>
      </c>
    </row>
    <row r="257" spans="1:6" ht="15" customHeight="1" x14ac:dyDescent="0.25">
      <c r="A257" s="67">
        <v>93382</v>
      </c>
      <c r="B257" s="18" t="s">
        <v>1181</v>
      </c>
      <c r="C257" s="83" t="s">
        <v>940</v>
      </c>
      <c r="D257" s="56">
        <f t="shared" si="3"/>
        <v>27.55</v>
      </c>
      <c r="E257" s="56">
        <v>27.55</v>
      </c>
      <c r="F257" s="56">
        <v>29.87</v>
      </c>
    </row>
    <row r="258" spans="1:6" ht="15" customHeight="1" x14ac:dyDescent="0.25">
      <c r="A258" s="67">
        <v>94489</v>
      </c>
      <c r="B258" s="18" t="s">
        <v>1182</v>
      </c>
      <c r="C258" s="83" t="s">
        <v>515</v>
      </c>
      <c r="D258" s="56">
        <f t="shared" ref="D258:D321" si="4">IF(ONERA="COM DESONERAÇÃO",E258,F258)</f>
        <v>33.19</v>
      </c>
      <c r="E258" s="56">
        <v>33.19</v>
      </c>
      <c r="F258" s="56">
        <v>33.57</v>
      </c>
    </row>
    <row r="259" spans="1:6" ht="15" customHeight="1" x14ac:dyDescent="0.25">
      <c r="A259" s="67">
        <v>94491</v>
      </c>
      <c r="B259" s="18" t="s">
        <v>1183</v>
      </c>
      <c r="C259" s="83" t="s">
        <v>515</v>
      </c>
      <c r="D259" s="56">
        <f t="shared" si="4"/>
        <v>67.55</v>
      </c>
      <c r="E259" s="56">
        <v>67.55</v>
      </c>
      <c r="F259" s="56">
        <v>68.099999999999994</v>
      </c>
    </row>
    <row r="260" spans="1:6" ht="15" customHeight="1" x14ac:dyDescent="0.25">
      <c r="A260" s="67">
        <v>94792</v>
      </c>
      <c r="B260" s="18" t="s">
        <v>1184</v>
      </c>
      <c r="C260" s="83" t="s">
        <v>515</v>
      </c>
      <c r="D260" s="56">
        <f t="shared" si="4"/>
        <v>109.66</v>
      </c>
      <c r="E260" s="56">
        <v>109.66</v>
      </c>
      <c r="F260" s="56">
        <v>110.91</v>
      </c>
    </row>
    <row r="261" spans="1:6" ht="15" customHeight="1" x14ac:dyDescent="0.25">
      <c r="A261" s="67">
        <v>89353</v>
      </c>
      <c r="B261" s="18" t="s">
        <v>1185</v>
      </c>
      <c r="C261" s="83" t="s">
        <v>515</v>
      </c>
      <c r="D261" s="56">
        <f t="shared" si="4"/>
        <v>37.85</v>
      </c>
      <c r="E261" s="56">
        <v>37.85</v>
      </c>
      <c r="F261" s="56">
        <v>38.380000000000003</v>
      </c>
    </row>
    <row r="262" spans="1:6" ht="15" customHeight="1" x14ac:dyDescent="0.25">
      <c r="A262" s="67">
        <v>5679</v>
      </c>
      <c r="B262" s="18" t="s">
        <v>1186</v>
      </c>
      <c r="C262" s="83" t="s">
        <v>964</v>
      </c>
      <c r="D262" s="56">
        <f t="shared" si="4"/>
        <v>55.08</v>
      </c>
      <c r="E262" s="56">
        <v>55.08</v>
      </c>
      <c r="F262" s="56">
        <v>57.85</v>
      </c>
    </row>
    <row r="263" spans="1:6" ht="15" customHeight="1" x14ac:dyDescent="0.25">
      <c r="A263" s="67">
        <v>5678</v>
      </c>
      <c r="B263" s="18" t="s">
        <v>1187</v>
      </c>
      <c r="C263" s="83" t="s">
        <v>966</v>
      </c>
      <c r="D263" s="56">
        <f t="shared" si="4"/>
        <v>144.86000000000001</v>
      </c>
      <c r="E263" s="56">
        <v>144.86000000000001</v>
      </c>
      <c r="F263" s="56">
        <v>147.63</v>
      </c>
    </row>
    <row r="264" spans="1:6" ht="15" customHeight="1" x14ac:dyDescent="0.25">
      <c r="A264" s="67">
        <v>88857</v>
      </c>
      <c r="B264" s="18" t="s">
        <v>1188</v>
      </c>
      <c r="C264" s="83" t="s">
        <v>732</v>
      </c>
      <c r="D264" s="56">
        <f t="shared" si="4"/>
        <v>26.99</v>
      </c>
      <c r="E264" s="56">
        <v>26.99</v>
      </c>
      <c r="F264" s="56">
        <v>26.99</v>
      </c>
    </row>
    <row r="265" spans="1:6" ht="15" customHeight="1" x14ac:dyDescent="0.25">
      <c r="A265" s="67">
        <v>88858</v>
      </c>
      <c r="B265" s="18" t="s">
        <v>1189</v>
      </c>
      <c r="C265" s="83" t="s">
        <v>732</v>
      </c>
      <c r="D265" s="56">
        <f t="shared" si="4"/>
        <v>3.66</v>
      </c>
      <c r="E265" s="56">
        <v>3.66</v>
      </c>
      <c r="F265" s="56">
        <v>3.66</v>
      </c>
    </row>
    <row r="266" spans="1:6" ht="15" customHeight="1" x14ac:dyDescent="0.25">
      <c r="A266" s="67">
        <v>5664</v>
      </c>
      <c r="B266" s="18" t="s">
        <v>1190</v>
      </c>
      <c r="C266" s="83" t="s">
        <v>732</v>
      </c>
      <c r="D266" s="56">
        <f t="shared" si="4"/>
        <v>33.74</v>
      </c>
      <c r="E266" s="56">
        <v>33.74</v>
      </c>
      <c r="F266" s="56">
        <v>33.74</v>
      </c>
    </row>
    <row r="267" spans="1:6" ht="15" customHeight="1" x14ac:dyDescent="0.25">
      <c r="A267" s="67">
        <v>53786</v>
      </c>
      <c r="B267" s="18" t="s">
        <v>1191</v>
      </c>
      <c r="C267" s="83" t="s">
        <v>732</v>
      </c>
      <c r="D267" s="56">
        <f t="shared" si="4"/>
        <v>56.04</v>
      </c>
      <c r="E267" s="56">
        <v>56.04</v>
      </c>
      <c r="F267" s="56">
        <v>56.04</v>
      </c>
    </row>
    <row r="268" spans="1:6" ht="15" customHeight="1" x14ac:dyDescent="0.25">
      <c r="A268" s="67">
        <v>93393</v>
      </c>
      <c r="B268" s="18" t="s">
        <v>1192</v>
      </c>
      <c r="C268" s="83" t="s">
        <v>578</v>
      </c>
      <c r="D268" s="56">
        <f t="shared" si="4"/>
        <v>47.68</v>
      </c>
      <c r="E268" s="56">
        <v>47.68</v>
      </c>
      <c r="F268" s="56">
        <v>49.58</v>
      </c>
    </row>
    <row r="269" spans="1:6" ht="15" customHeight="1" x14ac:dyDescent="0.25">
      <c r="A269" s="67">
        <v>104459</v>
      </c>
      <c r="B269" s="18" t="s">
        <v>1193</v>
      </c>
      <c r="C269" s="83" t="s">
        <v>578</v>
      </c>
      <c r="D269" s="56">
        <f t="shared" si="4"/>
        <v>55.57</v>
      </c>
      <c r="E269" s="56">
        <v>55.57</v>
      </c>
      <c r="F269" s="56">
        <v>58.27</v>
      </c>
    </row>
    <row r="270" spans="1:6" ht="15" customHeight="1" x14ac:dyDescent="0.25">
      <c r="A270" s="67">
        <v>93390</v>
      </c>
      <c r="B270" s="18" t="s">
        <v>1194</v>
      </c>
      <c r="C270" s="83" t="s">
        <v>578</v>
      </c>
      <c r="D270" s="56">
        <f t="shared" si="4"/>
        <v>43.46</v>
      </c>
      <c r="E270" s="56">
        <v>43.46</v>
      </c>
      <c r="F270" s="56">
        <v>45.02</v>
      </c>
    </row>
    <row r="271" spans="1:6" ht="15" customHeight="1" x14ac:dyDescent="0.25">
      <c r="A271" s="67">
        <v>93391</v>
      </c>
      <c r="B271" s="18" t="s">
        <v>1195</v>
      </c>
      <c r="C271" s="83" t="s">
        <v>578</v>
      </c>
      <c r="D271" s="56">
        <f t="shared" si="4"/>
        <v>37.6</v>
      </c>
      <c r="E271" s="56">
        <v>37.6</v>
      </c>
      <c r="F271" s="56">
        <v>38.549999999999997</v>
      </c>
    </row>
    <row r="272" spans="1:6" ht="15" customHeight="1" x14ac:dyDescent="0.25">
      <c r="A272" s="67">
        <v>93389</v>
      </c>
      <c r="B272" s="18" t="s">
        <v>1196</v>
      </c>
      <c r="C272" s="83" t="s">
        <v>578</v>
      </c>
      <c r="D272" s="56">
        <f t="shared" si="4"/>
        <v>50.48</v>
      </c>
      <c r="E272" s="56">
        <v>50.48</v>
      </c>
      <c r="F272" s="56">
        <v>52.74</v>
      </c>
    </row>
    <row r="273" spans="1:6" ht="15" customHeight="1" x14ac:dyDescent="0.25">
      <c r="A273" s="67">
        <v>88648</v>
      </c>
      <c r="B273" s="18" t="s">
        <v>1197</v>
      </c>
      <c r="C273" s="83" t="s">
        <v>929</v>
      </c>
      <c r="D273" s="56">
        <f t="shared" si="4"/>
        <v>6.5</v>
      </c>
      <c r="E273" s="56">
        <v>6.5</v>
      </c>
      <c r="F273" s="56">
        <v>6.75</v>
      </c>
    </row>
    <row r="274" spans="1:6" ht="15" customHeight="1" x14ac:dyDescent="0.25">
      <c r="A274" s="67">
        <v>94231</v>
      </c>
      <c r="B274" s="18" t="s">
        <v>1198</v>
      </c>
      <c r="C274" s="83" t="s">
        <v>929</v>
      </c>
      <c r="D274" s="56">
        <f t="shared" si="4"/>
        <v>59.86</v>
      </c>
      <c r="E274" s="56">
        <v>59.86</v>
      </c>
      <c r="F274" s="56">
        <v>60.61</v>
      </c>
    </row>
    <row r="275" spans="1:6" ht="15" customHeight="1" x14ac:dyDescent="0.25">
      <c r="A275" s="67">
        <v>91693</v>
      </c>
      <c r="B275" s="18" t="s">
        <v>1199</v>
      </c>
      <c r="C275" s="83" t="s">
        <v>964</v>
      </c>
      <c r="D275" s="56">
        <f t="shared" si="4"/>
        <v>20.29</v>
      </c>
      <c r="E275" s="56">
        <v>20.29</v>
      </c>
      <c r="F275" s="56">
        <v>22.39</v>
      </c>
    </row>
    <row r="276" spans="1:6" ht="15" customHeight="1" x14ac:dyDescent="0.25">
      <c r="A276" s="67">
        <v>91692</v>
      </c>
      <c r="B276" s="18" t="s">
        <v>1200</v>
      </c>
      <c r="C276" s="83" t="s">
        <v>966</v>
      </c>
      <c r="D276" s="56">
        <f t="shared" si="4"/>
        <v>21.26</v>
      </c>
      <c r="E276" s="56">
        <v>21.26</v>
      </c>
      <c r="F276" s="56">
        <v>23.36</v>
      </c>
    </row>
    <row r="277" spans="1:6" ht="15" customHeight="1" x14ac:dyDescent="0.25">
      <c r="A277" s="67">
        <v>91688</v>
      </c>
      <c r="B277" s="18" t="s">
        <v>1201</v>
      </c>
      <c r="C277" s="83" t="s">
        <v>732</v>
      </c>
      <c r="D277" s="56">
        <f t="shared" si="4"/>
        <v>0.08</v>
      </c>
      <c r="E277" s="56">
        <v>0.08</v>
      </c>
      <c r="F277" s="56">
        <v>0.08</v>
      </c>
    </row>
    <row r="278" spans="1:6" ht="15" customHeight="1" x14ac:dyDescent="0.25">
      <c r="A278" s="67">
        <v>91689</v>
      </c>
      <c r="B278" s="18" t="s">
        <v>731</v>
      </c>
      <c r="C278" s="83" t="s">
        <v>732</v>
      </c>
      <c r="D278" s="56">
        <f t="shared" si="4"/>
        <v>0</v>
      </c>
      <c r="E278" s="56">
        <v>0</v>
      </c>
      <c r="F278" s="56">
        <v>0</v>
      </c>
    </row>
    <row r="279" spans="1:6" ht="15" customHeight="1" x14ac:dyDescent="0.25">
      <c r="A279" s="67">
        <v>91690</v>
      </c>
      <c r="B279" s="18" t="s">
        <v>1202</v>
      </c>
      <c r="C279" s="83" t="s">
        <v>732</v>
      </c>
      <c r="D279" s="56">
        <f t="shared" si="4"/>
        <v>0.06</v>
      </c>
      <c r="E279" s="56">
        <v>0.06</v>
      </c>
      <c r="F279" s="56">
        <v>0.06</v>
      </c>
    </row>
    <row r="280" spans="1:6" ht="15" customHeight="1" x14ac:dyDescent="0.25">
      <c r="A280" s="67">
        <v>91691</v>
      </c>
      <c r="B280" s="18" t="s">
        <v>1203</v>
      </c>
      <c r="C280" s="83" t="s">
        <v>732</v>
      </c>
      <c r="D280" s="56">
        <f t="shared" si="4"/>
        <v>0.91</v>
      </c>
      <c r="E280" s="56">
        <v>0.91</v>
      </c>
      <c r="F280" s="56">
        <v>0.91</v>
      </c>
    </row>
    <row r="281" spans="1:6" ht="15" customHeight="1" x14ac:dyDescent="0.25">
      <c r="A281" s="67">
        <v>88316</v>
      </c>
      <c r="B281" s="18" t="s">
        <v>1204</v>
      </c>
      <c r="C281" s="83" t="s">
        <v>732</v>
      </c>
      <c r="D281" s="56">
        <f t="shared" si="4"/>
        <v>19.45</v>
      </c>
      <c r="E281" s="56">
        <v>19.45</v>
      </c>
      <c r="F281" s="56">
        <v>21.28</v>
      </c>
    </row>
    <row r="282" spans="1:6" ht="15" customHeight="1" x14ac:dyDescent="0.25">
      <c r="A282" s="67">
        <v>86883</v>
      </c>
      <c r="B282" s="18" t="s">
        <v>1205</v>
      </c>
      <c r="C282" s="83" t="s">
        <v>515</v>
      </c>
      <c r="D282" s="56">
        <f t="shared" si="4"/>
        <v>11.69</v>
      </c>
      <c r="E282" s="56">
        <v>11.69</v>
      </c>
      <c r="F282" s="56">
        <v>11.98</v>
      </c>
    </row>
    <row r="283" spans="1:6" ht="15" customHeight="1" x14ac:dyDescent="0.25">
      <c r="A283" s="67">
        <v>86882</v>
      </c>
      <c r="B283" s="18" t="s">
        <v>1206</v>
      </c>
      <c r="C283" s="83" t="s">
        <v>515</v>
      </c>
      <c r="D283" s="56">
        <f t="shared" si="4"/>
        <v>21.58</v>
      </c>
      <c r="E283" s="56">
        <v>21.58</v>
      </c>
      <c r="F283" s="56">
        <v>22.03</v>
      </c>
    </row>
    <row r="284" spans="1:6" ht="15" customHeight="1" x14ac:dyDescent="0.25">
      <c r="A284" s="67">
        <v>98695</v>
      </c>
      <c r="B284" s="18" t="s">
        <v>1207</v>
      </c>
      <c r="C284" s="83" t="s">
        <v>929</v>
      </c>
      <c r="D284" s="56">
        <f t="shared" si="4"/>
        <v>81.430000000000007</v>
      </c>
      <c r="E284" s="56">
        <v>81.430000000000007</v>
      </c>
      <c r="F284" s="56">
        <v>83.46</v>
      </c>
    </row>
    <row r="285" spans="1:6" ht="15" customHeight="1" x14ac:dyDescent="0.25">
      <c r="A285" s="67">
        <v>91946</v>
      </c>
      <c r="B285" s="18" t="s">
        <v>1208</v>
      </c>
      <c r="C285" s="83" t="s">
        <v>515</v>
      </c>
      <c r="D285" s="56">
        <f t="shared" si="4"/>
        <v>8.4700000000000006</v>
      </c>
      <c r="E285" s="56">
        <v>8.4700000000000006</v>
      </c>
      <c r="F285" s="56">
        <v>8.82</v>
      </c>
    </row>
    <row r="286" spans="1:6" ht="15" customHeight="1" x14ac:dyDescent="0.25">
      <c r="A286" s="67">
        <v>86874</v>
      </c>
      <c r="B286" s="18" t="s">
        <v>1209</v>
      </c>
      <c r="C286" s="83" t="s">
        <v>515</v>
      </c>
      <c r="D286" s="56">
        <f t="shared" si="4"/>
        <v>478.27</v>
      </c>
      <c r="E286" s="56">
        <v>478.27</v>
      </c>
      <c r="F286" s="56">
        <v>481.21</v>
      </c>
    </row>
    <row r="287" spans="1:6" ht="15" customHeight="1" x14ac:dyDescent="0.25">
      <c r="A287" s="67">
        <v>86923</v>
      </c>
      <c r="B287" s="18" t="s">
        <v>1210</v>
      </c>
      <c r="C287" s="83" t="s">
        <v>515</v>
      </c>
      <c r="D287" s="56">
        <f t="shared" si="4"/>
        <v>555.54</v>
      </c>
      <c r="E287" s="56">
        <v>555.54</v>
      </c>
      <c r="F287" s="56">
        <v>559.86</v>
      </c>
    </row>
    <row r="288" spans="1:6" ht="15" customHeight="1" x14ac:dyDescent="0.25">
      <c r="A288" s="67">
        <v>89445</v>
      </c>
      <c r="B288" s="18" t="s">
        <v>1211</v>
      </c>
      <c r="C288" s="83" t="s">
        <v>515</v>
      </c>
      <c r="D288" s="56">
        <f t="shared" si="4"/>
        <v>18.440000000000001</v>
      </c>
      <c r="E288" s="56">
        <v>18.440000000000001</v>
      </c>
      <c r="F288" s="56">
        <v>19.399999999999999</v>
      </c>
    </row>
    <row r="289" spans="1:6" ht="15" customHeight="1" x14ac:dyDescent="0.25">
      <c r="A289" s="67">
        <v>89784</v>
      </c>
      <c r="B289" s="18" t="s">
        <v>1212</v>
      </c>
      <c r="C289" s="83" t="s">
        <v>515</v>
      </c>
      <c r="D289" s="56">
        <f t="shared" si="4"/>
        <v>22.53</v>
      </c>
      <c r="E289" s="56">
        <v>22.53</v>
      </c>
      <c r="F289" s="56">
        <v>23.41</v>
      </c>
    </row>
    <row r="290" spans="1:6" ht="15" customHeight="1" x14ac:dyDescent="0.25">
      <c r="A290" s="67">
        <v>89687</v>
      </c>
      <c r="B290" s="18" t="s">
        <v>1213</v>
      </c>
      <c r="C290" s="83" t="s">
        <v>515</v>
      </c>
      <c r="D290" s="56">
        <f t="shared" si="4"/>
        <v>50.24</v>
      </c>
      <c r="E290" s="56">
        <v>50.24</v>
      </c>
      <c r="F290" s="56">
        <v>51.36</v>
      </c>
    </row>
    <row r="291" spans="1:6" ht="15" customHeight="1" x14ac:dyDescent="0.25">
      <c r="A291" s="67">
        <v>94688</v>
      </c>
      <c r="B291" s="18" t="s">
        <v>1214</v>
      </c>
      <c r="C291" s="83" t="s">
        <v>515</v>
      </c>
      <c r="D291" s="56">
        <f t="shared" si="4"/>
        <v>10.78</v>
      </c>
      <c r="E291" s="56">
        <v>10.78</v>
      </c>
      <c r="F291" s="56">
        <v>11.54</v>
      </c>
    </row>
    <row r="292" spans="1:6" ht="15" customHeight="1" x14ac:dyDescent="0.25">
      <c r="A292" s="67">
        <v>89440</v>
      </c>
      <c r="B292" s="18" t="s">
        <v>1215</v>
      </c>
      <c r="C292" s="83" t="s">
        <v>515</v>
      </c>
      <c r="D292" s="56">
        <f t="shared" si="4"/>
        <v>11.12</v>
      </c>
      <c r="E292" s="56">
        <v>11.12</v>
      </c>
      <c r="F292" s="56">
        <v>11.99</v>
      </c>
    </row>
    <row r="293" spans="1:6" ht="15" customHeight="1" x14ac:dyDescent="0.25">
      <c r="A293" s="67">
        <v>89395</v>
      </c>
      <c r="B293" s="18" t="s">
        <v>1216</v>
      </c>
      <c r="C293" s="83" t="s">
        <v>515</v>
      </c>
      <c r="D293" s="56">
        <f t="shared" si="4"/>
        <v>12.1</v>
      </c>
      <c r="E293" s="56">
        <v>12.1</v>
      </c>
      <c r="F293" s="56">
        <v>13.08</v>
      </c>
    </row>
    <row r="294" spans="1:6" ht="15" customHeight="1" x14ac:dyDescent="0.25">
      <c r="A294" s="67">
        <v>89443</v>
      </c>
      <c r="B294" s="18" t="s">
        <v>1217</v>
      </c>
      <c r="C294" s="83" t="s">
        <v>515</v>
      </c>
      <c r="D294" s="56">
        <f t="shared" si="4"/>
        <v>16.18</v>
      </c>
      <c r="E294" s="56">
        <v>16.18</v>
      </c>
      <c r="F294" s="56">
        <v>17.22</v>
      </c>
    </row>
    <row r="295" spans="1:6" ht="15" customHeight="1" x14ac:dyDescent="0.25">
      <c r="A295" s="67">
        <v>94692</v>
      </c>
      <c r="B295" s="18" t="s">
        <v>1218</v>
      </c>
      <c r="C295" s="83" t="s">
        <v>515</v>
      </c>
      <c r="D295" s="56">
        <f t="shared" si="4"/>
        <v>24.88</v>
      </c>
      <c r="E295" s="56">
        <v>24.88</v>
      </c>
      <c r="F295" s="56">
        <v>25.97</v>
      </c>
    </row>
    <row r="296" spans="1:6" ht="15" customHeight="1" x14ac:dyDescent="0.25">
      <c r="A296" s="67">
        <v>88323</v>
      </c>
      <c r="B296" s="18" t="s">
        <v>1219</v>
      </c>
      <c r="C296" s="83" t="s">
        <v>732</v>
      </c>
      <c r="D296" s="56">
        <f t="shared" si="4"/>
        <v>25.2</v>
      </c>
      <c r="E296" s="56">
        <v>25.2</v>
      </c>
      <c r="F296" s="56">
        <v>27.94</v>
      </c>
    </row>
    <row r="297" spans="1:6" ht="15" customHeight="1" x14ac:dyDescent="0.25">
      <c r="A297" s="67">
        <v>94207</v>
      </c>
      <c r="B297" s="18" t="s">
        <v>1220</v>
      </c>
      <c r="C297" s="83" t="s">
        <v>578</v>
      </c>
      <c r="D297" s="56">
        <f t="shared" si="4"/>
        <v>45.28</v>
      </c>
      <c r="E297" s="56">
        <v>45.28</v>
      </c>
      <c r="F297" s="56">
        <v>45.9</v>
      </c>
    </row>
    <row r="298" spans="1:6" ht="15" customHeight="1" x14ac:dyDescent="0.25">
      <c r="A298" s="67">
        <v>92000</v>
      </c>
      <c r="B298" s="18" t="s">
        <v>1221</v>
      </c>
      <c r="C298" s="83" t="s">
        <v>515</v>
      </c>
      <c r="D298" s="56">
        <f t="shared" si="4"/>
        <v>28.67</v>
      </c>
      <c r="E298" s="56">
        <v>28.67</v>
      </c>
      <c r="F298" s="56">
        <v>30.15</v>
      </c>
    </row>
    <row r="299" spans="1:6" ht="15" customHeight="1" x14ac:dyDescent="0.25">
      <c r="A299" s="67">
        <v>91998</v>
      </c>
      <c r="B299" s="18" t="s">
        <v>1222</v>
      </c>
      <c r="C299" s="83" t="s">
        <v>515</v>
      </c>
      <c r="D299" s="56">
        <f t="shared" si="4"/>
        <v>20.2</v>
      </c>
      <c r="E299" s="56">
        <v>20.2</v>
      </c>
      <c r="F299" s="56">
        <v>21.33</v>
      </c>
    </row>
    <row r="300" spans="1:6" ht="15" customHeight="1" x14ac:dyDescent="0.25">
      <c r="A300" s="67">
        <v>92008</v>
      </c>
      <c r="B300" s="18" t="s">
        <v>1223</v>
      </c>
      <c r="C300" s="83" t="s">
        <v>515</v>
      </c>
      <c r="D300" s="56">
        <f t="shared" si="4"/>
        <v>46.05</v>
      </c>
      <c r="E300" s="56">
        <v>46.05</v>
      </c>
      <c r="F300" s="56">
        <v>48.36</v>
      </c>
    </row>
    <row r="301" spans="1:6" ht="15" customHeight="1" x14ac:dyDescent="0.25">
      <c r="A301" s="67">
        <v>92006</v>
      </c>
      <c r="B301" s="18" t="s">
        <v>1224</v>
      </c>
      <c r="C301" s="83" t="s">
        <v>515</v>
      </c>
      <c r="D301" s="56">
        <f t="shared" si="4"/>
        <v>37.58</v>
      </c>
      <c r="E301" s="56">
        <v>37.58</v>
      </c>
      <c r="F301" s="56">
        <v>39.54</v>
      </c>
    </row>
    <row r="302" spans="1:6" ht="15" customHeight="1" x14ac:dyDescent="0.25">
      <c r="A302" s="67">
        <v>92016</v>
      </c>
      <c r="B302" s="18" t="s">
        <v>1225</v>
      </c>
      <c r="C302" s="83" t="s">
        <v>515</v>
      </c>
      <c r="D302" s="56">
        <f t="shared" si="4"/>
        <v>63.41</v>
      </c>
      <c r="E302" s="56">
        <v>63.41</v>
      </c>
      <c r="F302" s="56">
        <v>66.56</v>
      </c>
    </row>
    <row r="303" spans="1:6" ht="15" customHeight="1" x14ac:dyDescent="0.25">
      <c r="A303" s="67">
        <v>92014</v>
      </c>
      <c r="B303" s="18" t="s">
        <v>1226</v>
      </c>
      <c r="C303" s="83" t="s">
        <v>515</v>
      </c>
      <c r="D303" s="56">
        <f t="shared" si="4"/>
        <v>54.94</v>
      </c>
      <c r="E303" s="56">
        <v>54.94</v>
      </c>
      <c r="F303" s="56">
        <v>57.74</v>
      </c>
    </row>
    <row r="304" spans="1:6" ht="15" customHeight="1" x14ac:dyDescent="0.25">
      <c r="A304" s="67">
        <v>98308</v>
      </c>
      <c r="B304" s="18" t="s">
        <v>1227</v>
      </c>
      <c r="C304" s="83" t="s">
        <v>515</v>
      </c>
      <c r="D304" s="56">
        <f t="shared" si="4"/>
        <v>33.590000000000003</v>
      </c>
      <c r="E304" s="56">
        <v>33.590000000000003</v>
      </c>
      <c r="F304" s="56">
        <v>34.58</v>
      </c>
    </row>
    <row r="305" spans="1:6" ht="15" customHeight="1" x14ac:dyDescent="0.25">
      <c r="A305" s="67">
        <v>86913</v>
      </c>
      <c r="B305" s="18" t="s">
        <v>1228</v>
      </c>
      <c r="C305" s="83" t="s">
        <v>515</v>
      </c>
      <c r="D305" s="56">
        <f t="shared" si="4"/>
        <v>46.48</v>
      </c>
      <c r="E305" s="56">
        <v>46.48</v>
      </c>
      <c r="F305" s="56">
        <v>47</v>
      </c>
    </row>
    <row r="306" spans="1:6" ht="15" customHeight="1" x14ac:dyDescent="0.25">
      <c r="A306" s="67">
        <v>86906</v>
      </c>
      <c r="B306" s="18" t="s">
        <v>1229</v>
      </c>
      <c r="C306" s="83" t="s">
        <v>515</v>
      </c>
      <c r="D306" s="56">
        <f t="shared" si="4"/>
        <v>62.96</v>
      </c>
      <c r="E306" s="56">
        <v>62.96</v>
      </c>
      <c r="F306" s="56">
        <v>63.29</v>
      </c>
    </row>
    <row r="307" spans="1:6" ht="15" customHeight="1" x14ac:dyDescent="0.25">
      <c r="A307" s="67">
        <v>86911</v>
      </c>
      <c r="B307" s="18" t="s">
        <v>1230</v>
      </c>
      <c r="C307" s="83" t="s">
        <v>515</v>
      </c>
      <c r="D307" s="56">
        <f t="shared" si="4"/>
        <v>73.7</v>
      </c>
      <c r="E307" s="56">
        <v>73.7</v>
      </c>
      <c r="F307" s="56">
        <v>74.099999999999994</v>
      </c>
    </row>
    <row r="308" spans="1:6" ht="15" customHeight="1" x14ac:dyDescent="0.25">
      <c r="A308" s="67">
        <v>94797</v>
      </c>
      <c r="B308" s="18" t="s">
        <v>1231</v>
      </c>
      <c r="C308" s="83" t="s">
        <v>515</v>
      </c>
      <c r="D308" s="56">
        <f t="shared" si="4"/>
        <v>224.58</v>
      </c>
      <c r="E308" s="56">
        <v>224.58</v>
      </c>
      <c r="F308" s="56">
        <v>225.82</v>
      </c>
    </row>
    <row r="309" spans="1:6" ht="15" customHeight="1" x14ac:dyDescent="0.25">
      <c r="A309" s="67">
        <v>94796</v>
      </c>
      <c r="B309" s="18" t="s">
        <v>1232</v>
      </c>
      <c r="C309" s="83" t="s">
        <v>515</v>
      </c>
      <c r="D309" s="56">
        <f t="shared" si="4"/>
        <v>103.29</v>
      </c>
      <c r="E309" s="56">
        <v>103.29</v>
      </c>
      <c r="F309" s="56">
        <v>104.21</v>
      </c>
    </row>
    <row r="310" spans="1:6" ht="15" customHeight="1" x14ac:dyDescent="0.25">
      <c r="A310" s="67">
        <v>92543</v>
      </c>
      <c r="B310" s="18" t="s">
        <v>1233</v>
      </c>
      <c r="C310" s="83" t="s">
        <v>578</v>
      </c>
      <c r="D310" s="56">
        <f t="shared" si="4"/>
        <v>28.6</v>
      </c>
      <c r="E310" s="56">
        <v>28.6</v>
      </c>
      <c r="F310" s="56">
        <v>29.07</v>
      </c>
    </row>
    <row r="311" spans="1:6" ht="15" customHeight="1" x14ac:dyDescent="0.25">
      <c r="A311" s="67">
        <v>89714</v>
      </c>
      <c r="B311" s="18" t="s">
        <v>1234</v>
      </c>
      <c r="C311" s="83" t="s">
        <v>929</v>
      </c>
      <c r="D311" s="56">
        <f t="shared" si="4"/>
        <v>36.31</v>
      </c>
      <c r="E311" s="56">
        <v>36.31</v>
      </c>
      <c r="F311" s="56">
        <v>38.450000000000003</v>
      </c>
    </row>
    <row r="312" spans="1:6" ht="15" customHeight="1" x14ac:dyDescent="0.25">
      <c r="A312" s="67">
        <v>89711</v>
      </c>
      <c r="B312" s="18" t="s">
        <v>1235</v>
      </c>
      <c r="C312" s="83" t="s">
        <v>929</v>
      </c>
      <c r="D312" s="56">
        <f t="shared" si="4"/>
        <v>20.32</v>
      </c>
      <c r="E312" s="56">
        <v>20.32</v>
      </c>
      <c r="F312" s="56">
        <v>21.73</v>
      </c>
    </row>
    <row r="313" spans="1:6" ht="15" customHeight="1" x14ac:dyDescent="0.25">
      <c r="A313" s="67">
        <v>89798</v>
      </c>
      <c r="B313" s="18" t="s">
        <v>1236</v>
      </c>
      <c r="C313" s="83" t="s">
        <v>929</v>
      </c>
      <c r="D313" s="56">
        <f t="shared" si="4"/>
        <v>13.63</v>
      </c>
      <c r="E313" s="56">
        <v>13.63</v>
      </c>
      <c r="F313" s="56">
        <v>13.84</v>
      </c>
    </row>
    <row r="314" spans="1:6" ht="15" customHeight="1" x14ac:dyDescent="0.25">
      <c r="A314" s="67">
        <v>89712</v>
      </c>
      <c r="B314" s="18" t="s">
        <v>1237</v>
      </c>
      <c r="C314" s="83" t="s">
        <v>929</v>
      </c>
      <c r="D314" s="56">
        <f t="shared" si="4"/>
        <v>26.08</v>
      </c>
      <c r="E314" s="56">
        <v>26.08</v>
      </c>
      <c r="F314" s="56">
        <v>27.61</v>
      </c>
    </row>
    <row r="315" spans="1:6" ht="15" customHeight="1" x14ac:dyDescent="0.25">
      <c r="A315" s="67">
        <v>89799</v>
      </c>
      <c r="B315" s="18" t="s">
        <v>1238</v>
      </c>
      <c r="C315" s="83" t="s">
        <v>929</v>
      </c>
      <c r="D315" s="56">
        <f t="shared" si="4"/>
        <v>22.26</v>
      </c>
      <c r="E315" s="56">
        <v>22.26</v>
      </c>
      <c r="F315" s="56">
        <v>23</v>
      </c>
    </row>
    <row r="316" spans="1:6" ht="15" customHeight="1" x14ac:dyDescent="0.25">
      <c r="A316" s="67">
        <v>89713</v>
      </c>
      <c r="B316" s="18" t="s">
        <v>1239</v>
      </c>
      <c r="C316" s="83" t="s">
        <v>929</v>
      </c>
      <c r="D316" s="56">
        <f t="shared" si="4"/>
        <v>32.6</v>
      </c>
      <c r="E316" s="56">
        <v>32.6</v>
      </c>
      <c r="F316" s="56">
        <v>34.43</v>
      </c>
    </row>
    <row r="317" spans="1:6" ht="15" customHeight="1" x14ac:dyDescent="0.25">
      <c r="A317" s="67">
        <v>89512</v>
      </c>
      <c r="B317" s="18" t="s">
        <v>1240</v>
      </c>
      <c r="C317" s="83" t="s">
        <v>929</v>
      </c>
      <c r="D317" s="56">
        <f t="shared" si="4"/>
        <v>48.21</v>
      </c>
      <c r="E317" s="56">
        <v>48.21</v>
      </c>
      <c r="F317" s="56">
        <v>50.15</v>
      </c>
    </row>
    <row r="318" spans="1:6" ht="15" customHeight="1" x14ac:dyDescent="0.25">
      <c r="A318" s="67">
        <v>89576</v>
      </c>
      <c r="B318" s="18" t="s">
        <v>1241</v>
      </c>
      <c r="C318" s="83" t="s">
        <v>929</v>
      </c>
      <c r="D318" s="56">
        <f t="shared" si="4"/>
        <v>27.1</v>
      </c>
      <c r="E318" s="56">
        <v>27.1</v>
      </c>
      <c r="F318" s="56">
        <v>27.34</v>
      </c>
    </row>
    <row r="319" spans="1:6" ht="15" customHeight="1" x14ac:dyDescent="0.25">
      <c r="A319" s="67">
        <v>89511</v>
      </c>
      <c r="B319" s="18" t="s">
        <v>1242</v>
      </c>
      <c r="C319" s="83" t="s">
        <v>929</v>
      </c>
      <c r="D319" s="56">
        <f t="shared" si="4"/>
        <v>38.14</v>
      </c>
      <c r="E319" s="56">
        <v>38.14</v>
      </c>
      <c r="F319" s="56">
        <v>39.56</v>
      </c>
    </row>
    <row r="320" spans="1:6" ht="15" customHeight="1" x14ac:dyDescent="0.25">
      <c r="A320" s="67">
        <v>94648</v>
      </c>
      <c r="B320" s="18" t="s">
        <v>1243</v>
      </c>
      <c r="C320" s="83" t="s">
        <v>929</v>
      </c>
      <c r="D320" s="56">
        <f t="shared" si="4"/>
        <v>10.91</v>
      </c>
      <c r="E320" s="56">
        <v>10.91</v>
      </c>
      <c r="F320" s="56">
        <v>11.55</v>
      </c>
    </row>
    <row r="321" spans="1:6" ht="15" customHeight="1" x14ac:dyDescent="0.25">
      <c r="A321" s="67">
        <v>89446</v>
      </c>
      <c r="B321" s="18" t="s">
        <v>1244</v>
      </c>
      <c r="C321" s="83" t="s">
        <v>929</v>
      </c>
      <c r="D321" s="56">
        <f t="shared" si="4"/>
        <v>5.82</v>
      </c>
      <c r="E321" s="56">
        <v>5.82</v>
      </c>
      <c r="F321" s="56">
        <v>5.92</v>
      </c>
    </row>
    <row r="322" spans="1:6" ht="15" customHeight="1" x14ac:dyDescent="0.25">
      <c r="A322" s="67">
        <v>89402</v>
      </c>
      <c r="B322" s="18" t="s">
        <v>1245</v>
      </c>
      <c r="C322" s="83" t="s">
        <v>929</v>
      </c>
      <c r="D322" s="56">
        <f t="shared" ref="D322:D385" si="5">IF(ONERA="COM DESONERAÇÃO",E322,F322)</f>
        <v>12.18</v>
      </c>
      <c r="E322" s="56">
        <v>12.18</v>
      </c>
      <c r="F322" s="56">
        <v>12.93</v>
      </c>
    </row>
    <row r="323" spans="1:6" ht="15" customHeight="1" x14ac:dyDescent="0.25">
      <c r="A323" s="67">
        <v>89356</v>
      </c>
      <c r="B323" s="18" t="s">
        <v>1246</v>
      </c>
      <c r="C323" s="83" t="s">
        <v>929</v>
      </c>
      <c r="D323" s="56">
        <f t="shared" si="5"/>
        <v>22.25</v>
      </c>
      <c r="E323" s="56">
        <v>22.25</v>
      </c>
      <c r="F323" s="56">
        <v>24.08</v>
      </c>
    </row>
    <row r="324" spans="1:6" ht="15" customHeight="1" x14ac:dyDescent="0.25">
      <c r="A324" s="67">
        <v>89447</v>
      </c>
      <c r="B324" s="18" t="s">
        <v>1247</v>
      </c>
      <c r="C324" s="83" t="s">
        <v>929</v>
      </c>
      <c r="D324" s="56">
        <f t="shared" si="5"/>
        <v>11.76</v>
      </c>
      <c r="E324" s="56">
        <v>11.76</v>
      </c>
      <c r="F324" s="56">
        <v>11.88</v>
      </c>
    </row>
    <row r="325" spans="1:6" ht="15" customHeight="1" x14ac:dyDescent="0.25">
      <c r="A325" s="67">
        <v>89403</v>
      </c>
      <c r="B325" s="18" t="s">
        <v>1248</v>
      </c>
      <c r="C325" s="83" t="s">
        <v>929</v>
      </c>
      <c r="D325" s="56">
        <f t="shared" si="5"/>
        <v>19.309999999999999</v>
      </c>
      <c r="E325" s="56">
        <v>19.309999999999999</v>
      </c>
      <c r="F325" s="56">
        <v>20.22</v>
      </c>
    </row>
    <row r="326" spans="1:6" ht="15" customHeight="1" x14ac:dyDescent="0.25">
      <c r="A326" s="67">
        <v>94650</v>
      </c>
      <c r="B326" s="18" t="s">
        <v>1249</v>
      </c>
      <c r="C326" s="83" t="s">
        <v>929</v>
      </c>
      <c r="D326" s="56">
        <f t="shared" si="5"/>
        <v>24.98</v>
      </c>
      <c r="E326" s="56">
        <v>24.98</v>
      </c>
      <c r="F326" s="56">
        <v>25.89</v>
      </c>
    </row>
    <row r="327" spans="1:6" ht="15" customHeight="1" x14ac:dyDescent="0.25">
      <c r="A327" s="67">
        <v>95606</v>
      </c>
      <c r="B327" s="18" t="s">
        <v>1250</v>
      </c>
      <c r="C327" s="83" t="s">
        <v>940</v>
      </c>
      <c r="D327" s="56">
        <f t="shared" si="5"/>
        <v>2.1800000000000002</v>
      </c>
      <c r="E327" s="56">
        <v>2.1800000000000002</v>
      </c>
      <c r="F327" s="56">
        <v>2.21</v>
      </c>
    </row>
    <row r="328" spans="1:6" ht="15" customHeight="1" x14ac:dyDescent="0.25">
      <c r="A328" s="67">
        <v>86878</v>
      </c>
      <c r="B328" s="18" t="s">
        <v>1251</v>
      </c>
      <c r="C328" s="83" t="s">
        <v>515</v>
      </c>
      <c r="D328" s="56">
        <f t="shared" si="5"/>
        <v>55.71</v>
      </c>
      <c r="E328" s="56">
        <v>55.71</v>
      </c>
      <c r="F328" s="56">
        <v>56.3</v>
      </c>
    </row>
    <row r="329" spans="1:6" ht="15" customHeight="1" x14ac:dyDescent="0.25">
      <c r="A329" s="67">
        <v>86879</v>
      </c>
      <c r="B329" s="18" t="s">
        <v>1252</v>
      </c>
      <c r="C329" s="83" t="s">
        <v>515</v>
      </c>
      <c r="D329" s="56">
        <f t="shared" si="5"/>
        <v>9.2100000000000009</v>
      </c>
      <c r="E329" s="56">
        <v>9.2100000000000009</v>
      </c>
      <c r="F329" s="56">
        <v>9.6199999999999992</v>
      </c>
    </row>
    <row r="330" spans="1:6" ht="15" customHeight="1" x14ac:dyDescent="0.25">
      <c r="A330" s="67">
        <v>86888</v>
      </c>
      <c r="B330" s="18" t="s">
        <v>1253</v>
      </c>
      <c r="C330" s="83" t="s">
        <v>515</v>
      </c>
      <c r="D330" s="56">
        <f t="shared" si="5"/>
        <v>464.98</v>
      </c>
      <c r="E330" s="56">
        <v>464.98</v>
      </c>
      <c r="F330" s="56">
        <v>467.97</v>
      </c>
    </row>
    <row r="331" spans="1:6" ht="15" customHeight="1" x14ac:dyDescent="0.25">
      <c r="A331" s="67">
        <v>86931</v>
      </c>
      <c r="B331" s="18" t="s">
        <v>1254</v>
      </c>
      <c r="C331" s="83" t="s">
        <v>515</v>
      </c>
      <c r="D331" s="56">
        <f t="shared" si="5"/>
        <v>476.63</v>
      </c>
      <c r="E331" s="56">
        <v>476.63</v>
      </c>
      <c r="F331" s="56">
        <v>480.14</v>
      </c>
    </row>
    <row r="332" spans="1:6" ht="15" customHeight="1" x14ac:dyDescent="0.25">
      <c r="A332" s="67">
        <v>93182</v>
      </c>
      <c r="B332" s="18" t="s">
        <v>1255</v>
      </c>
      <c r="C332" s="83" t="s">
        <v>929</v>
      </c>
      <c r="D332" s="56">
        <f t="shared" si="5"/>
        <v>57.56</v>
      </c>
      <c r="E332" s="56">
        <v>57.56</v>
      </c>
      <c r="F332" s="56">
        <v>58.7</v>
      </c>
    </row>
    <row r="333" spans="1:6" ht="15" customHeight="1" x14ac:dyDescent="0.25">
      <c r="A333" s="67">
        <v>93183</v>
      </c>
      <c r="B333" s="18" t="s">
        <v>1256</v>
      </c>
      <c r="C333" s="83" t="s">
        <v>929</v>
      </c>
      <c r="D333" s="56">
        <f t="shared" si="5"/>
        <v>73.72</v>
      </c>
      <c r="E333" s="56">
        <v>73.72</v>
      </c>
      <c r="F333" s="56">
        <v>74.97</v>
      </c>
    </row>
    <row r="334" spans="1:6" ht="15" customHeight="1" x14ac:dyDescent="0.25">
      <c r="A334" s="67">
        <v>93184</v>
      </c>
      <c r="B334" s="18" t="s">
        <v>1257</v>
      </c>
      <c r="C334" s="83" t="s">
        <v>929</v>
      </c>
      <c r="D334" s="56">
        <f t="shared" si="5"/>
        <v>42.38</v>
      </c>
      <c r="E334" s="56">
        <v>42.38</v>
      </c>
      <c r="F334" s="56">
        <v>43.37</v>
      </c>
    </row>
    <row r="335" spans="1:6" ht="15" customHeight="1" x14ac:dyDescent="0.25">
      <c r="A335" s="67">
        <v>93185</v>
      </c>
      <c r="B335" s="18" t="s">
        <v>1258</v>
      </c>
      <c r="C335" s="83" t="s">
        <v>929</v>
      </c>
      <c r="D335" s="56">
        <f t="shared" si="5"/>
        <v>72.7</v>
      </c>
      <c r="E335" s="56">
        <v>72.7</v>
      </c>
      <c r="F335" s="56">
        <v>73.88</v>
      </c>
    </row>
    <row r="336" spans="1:6" ht="15" customHeight="1" x14ac:dyDescent="0.25">
      <c r="A336" s="67">
        <v>90587</v>
      </c>
      <c r="B336" s="18" t="s">
        <v>1259</v>
      </c>
      <c r="C336" s="83" t="s">
        <v>964</v>
      </c>
      <c r="D336" s="56">
        <f t="shared" si="5"/>
        <v>0.49</v>
      </c>
      <c r="E336" s="56">
        <v>0.49</v>
      </c>
      <c r="F336" s="56">
        <v>0.49</v>
      </c>
    </row>
    <row r="337" spans="1:6" ht="15" customHeight="1" x14ac:dyDescent="0.25">
      <c r="A337" s="67">
        <v>90586</v>
      </c>
      <c r="B337" s="18" t="s">
        <v>1260</v>
      </c>
      <c r="C337" s="83" t="s">
        <v>966</v>
      </c>
      <c r="D337" s="56">
        <f t="shared" si="5"/>
        <v>1.17</v>
      </c>
      <c r="E337" s="56">
        <v>1.17</v>
      </c>
      <c r="F337" s="56">
        <v>1.17</v>
      </c>
    </row>
    <row r="338" spans="1:6" ht="15" customHeight="1" x14ac:dyDescent="0.25">
      <c r="A338" s="67">
        <v>90582</v>
      </c>
      <c r="B338" s="18" t="s">
        <v>1261</v>
      </c>
      <c r="C338" s="83" t="s">
        <v>732</v>
      </c>
      <c r="D338" s="56">
        <f t="shared" si="5"/>
        <v>0.44</v>
      </c>
      <c r="E338" s="56">
        <v>0.44</v>
      </c>
      <c r="F338" s="56">
        <v>0.44</v>
      </c>
    </row>
    <row r="339" spans="1:6" ht="15" customHeight="1" x14ac:dyDescent="0.25">
      <c r="A339" s="67">
        <v>90583</v>
      </c>
      <c r="B339" s="18" t="s">
        <v>1262</v>
      </c>
      <c r="C339" s="83" t="s">
        <v>732</v>
      </c>
      <c r="D339" s="56">
        <f t="shared" si="5"/>
        <v>0.05</v>
      </c>
      <c r="E339" s="56">
        <v>0.05</v>
      </c>
      <c r="F339" s="56">
        <v>0.05</v>
      </c>
    </row>
    <row r="340" spans="1:6" ht="15" customHeight="1" x14ac:dyDescent="0.25">
      <c r="A340" s="67">
        <v>90584</v>
      </c>
      <c r="B340" s="18" t="s">
        <v>1263</v>
      </c>
      <c r="C340" s="83" t="s">
        <v>732</v>
      </c>
      <c r="D340" s="56">
        <f t="shared" si="5"/>
        <v>0.34</v>
      </c>
      <c r="E340" s="56">
        <v>0.34</v>
      </c>
      <c r="F340" s="56">
        <v>0.34</v>
      </c>
    </row>
    <row r="341" spans="1:6" ht="15" customHeight="1" x14ac:dyDescent="0.25">
      <c r="A341" s="67">
        <v>90585</v>
      </c>
      <c r="B341" s="18" t="s">
        <v>1264</v>
      </c>
      <c r="C341" s="83" t="s">
        <v>732</v>
      </c>
      <c r="D341" s="56">
        <f t="shared" si="5"/>
        <v>0.34</v>
      </c>
      <c r="E341" s="56">
        <v>0.34</v>
      </c>
      <c r="F341" s="56">
        <v>0.34</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63"/>
  <sheetViews>
    <sheetView showGridLines="0" workbookViewId="0">
      <selection activeCell="L9" sqref="L9"/>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915</v>
      </c>
      <c r="B1" s="7" t="s">
        <v>916</v>
      </c>
      <c r="C1" s="7" t="s">
        <v>917</v>
      </c>
      <c r="D1" s="7" t="s">
        <v>918</v>
      </c>
      <c r="E1" s="7" t="s">
        <v>919</v>
      </c>
      <c r="F1" s="7" t="s">
        <v>920</v>
      </c>
    </row>
    <row r="2" spans="1:6" ht="15" customHeight="1" x14ac:dyDescent="0.25">
      <c r="A2" s="67">
        <v>392</v>
      </c>
      <c r="B2" s="18" t="s">
        <v>1265</v>
      </c>
      <c r="C2" s="83" t="s">
        <v>515</v>
      </c>
      <c r="D2" s="56">
        <f t="shared" ref="D2:D65" si="0">IF(ONERA="COM DESONERAÇÃO",E2,F2)</f>
        <v>1.42</v>
      </c>
      <c r="E2" s="56">
        <v>1.42</v>
      </c>
      <c r="F2" s="56">
        <v>1.42</v>
      </c>
    </row>
    <row r="3" spans="1:6" ht="15" customHeight="1" x14ac:dyDescent="0.25">
      <c r="A3" s="67">
        <v>43055</v>
      </c>
      <c r="B3" s="18" t="s">
        <v>1266</v>
      </c>
      <c r="C3" s="83" t="s">
        <v>952</v>
      </c>
      <c r="D3" s="56">
        <f t="shared" si="0"/>
        <v>8.86</v>
      </c>
      <c r="E3" s="56">
        <v>8.86</v>
      </c>
      <c r="F3" s="56">
        <v>8.86</v>
      </c>
    </row>
    <row r="4" spans="1:6" ht="15" customHeight="1" x14ac:dyDescent="0.25">
      <c r="A4" s="67">
        <v>32</v>
      </c>
      <c r="B4" s="18" t="s">
        <v>1267</v>
      </c>
      <c r="C4" s="83" t="s">
        <v>952</v>
      </c>
      <c r="D4" s="56">
        <f t="shared" si="0"/>
        <v>10.79</v>
      </c>
      <c r="E4" s="56">
        <v>10.79</v>
      </c>
      <c r="F4" s="56">
        <v>10.79</v>
      </c>
    </row>
    <row r="5" spans="1:6" ht="15" customHeight="1" x14ac:dyDescent="0.25">
      <c r="A5" s="67">
        <v>33</v>
      </c>
      <c r="B5" s="18" t="s">
        <v>1268</v>
      </c>
      <c r="C5" s="83" t="s">
        <v>952</v>
      </c>
      <c r="D5" s="56">
        <f t="shared" si="0"/>
        <v>10.85</v>
      </c>
      <c r="E5" s="56">
        <v>10.85</v>
      </c>
      <c r="F5" s="56">
        <v>10.85</v>
      </c>
    </row>
    <row r="6" spans="1:6" ht="15" customHeight="1" x14ac:dyDescent="0.25">
      <c r="A6" s="67">
        <v>43059</v>
      </c>
      <c r="B6" s="18" t="s">
        <v>1269</v>
      </c>
      <c r="C6" s="83" t="s">
        <v>952</v>
      </c>
      <c r="D6" s="56">
        <f t="shared" si="0"/>
        <v>9.68</v>
      </c>
      <c r="E6" s="56">
        <v>9.68</v>
      </c>
      <c r="F6" s="56">
        <v>9.68</v>
      </c>
    </row>
    <row r="7" spans="1:6" ht="15" customHeight="1" x14ac:dyDescent="0.25">
      <c r="A7" s="67">
        <v>65</v>
      </c>
      <c r="B7" s="18" t="s">
        <v>1270</v>
      </c>
      <c r="C7" s="83" t="s">
        <v>515</v>
      </c>
      <c r="D7" s="56">
        <f t="shared" si="0"/>
        <v>1.01</v>
      </c>
      <c r="E7" s="56">
        <v>1.01</v>
      </c>
      <c r="F7" s="56">
        <v>1.01</v>
      </c>
    </row>
    <row r="8" spans="1:6" ht="15" customHeight="1" x14ac:dyDescent="0.25">
      <c r="A8" s="67">
        <v>96</v>
      </c>
      <c r="B8" s="18" t="s">
        <v>1271</v>
      </c>
      <c r="C8" s="83" t="s">
        <v>515</v>
      </c>
      <c r="D8" s="56">
        <f t="shared" si="0"/>
        <v>14.03</v>
      </c>
      <c r="E8" s="56">
        <v>14.03</v>
      </c>
      <c r="F8" s="56">
        <v>14.03</v>
      </c>
    </row>
    <row r="9" spans="1:6" ht="15" customHeight="1" x14ac:dyDescent="0.25">
      <c r="A9" s="67">
        <v>98</v>
      </c>
      <c r="B9" s="18" t="s">
        <v>1272</v>
      </c>
      <c r="C9" s="83" t="s">
        <v>515</v>
      </c>
      <c r="D9" s="56">
        <f t="shared" si="0"/>
        <v>31.6</v>
      </c>
      <c r="E9" s="56">
        <v>31.6</v>
      </c>
      <c r="F9" s="56">
        <v>31.6</v>
      </c>
    </row>
    <row r="10" spans="1:6" ht="15" customHeight="1" x14ac:dyDescent="0.25">
      <c r="A10" s="67">
        <v>122</v>
      </c>
      <c r="B10" s="18" t="s">
        <v>1273</v>
      </c>
      <c r="C10" s="83" t="s">
        <v>515</v>
      </c>
      <c r="D10" s="56">
        <f t="shared" si="0"/>
        <v>62.63</v>
      </c>
      <c r="E10" s="56">
        <v>62.63</v>
      </c>
      <c r="F10" s="56">
        <v>62.63</v>
      </c>
    </row>
    <row r="11" spans="1:6" ht="15" customHeight="1" x14ac:dyDescent="0.25">
      <c r="A11" s="67">
        <v>20080</v>
      </c>
      <c r="B11" s="18" t="s">
        <v>1274</v>
      </c>
      <c r="C11" s="83" t="s">
        <v>515</v>
      </c>
      <c r="D11" s="56">
        <f t="shared" si="0"/>
        <v>20.440000000000001</v>
      </c>
      <c r="E11" s="56">
        <v>20.440000000000001</v>
      </c>
      <c r="F11" s="56">
        <v>20.440000000000001</v>
      </c>
    </row>
    <row r="12" spans="1:6" ht="15" customHeight="1" x14ac:dyDescent="0.25">
      <c r="A12" s="67">
        <v>7334</v>
      </c>
      <c r="B12" s="18" t="s">
        <v>1275</v>
      </c>
      <c r="C12" s="83" t="s">
        <v>823</v>
      </c>
      <c r="D12" s="56">
        <f t="shared" si="0"/>
        <v>16.420000000000002</v>
      </c>
      <c r="E12" s="56">
        <v>16.420000000000002</v>
      </c>
      <c r="F12" s="56">
        <v>16.420000000000002</v>
      </c>
    </row>
    <row r="13" spans="1:6" ht="15" customHeight="1" x14ac:dyDescent="0.25">
      <c r="A13" s="67">
        <v>123</v>
      </c>
      <c r="B13" s="18" t="s">
        <v>1276</v>
      </c>
      <c r="C13" s="83" t="s">
        <v>823</v>
      </c>
      <c r="D13" s="56">
        <f t="shared" si="0"/>
        <v>8.7899999999999991</v>
      </c>
      <c r="E13" s="56">
        <v>8.7899999999999991</v>
      </c>
      <c r="F13" s="56">
        <v>8.7899999999999991</v>
      </c>
    </row>
    <row r="14" spans="1:6" ht="15" customHeight="1" x14ac:dyDescent="0.25">
      <c r="A14" s="67">
        <v>43617</v>
      </c>
      <c r="B14" s="18" t="s">
        <v>1277</v>
      </c>
      <c r="C14" s="83" t="s">
        <v>823</v>
      </c>
      <c r="D14" s="56">
        <f t="shared" si="0"/>
        <v>9.74</v>
      </c>
      <c r="E14" s="56">
        <v>9.74</v>
      </c>
      <c r="F14" s="56">
        <v>9.74</v>
      </c>
    </row>
    <row r="15" spans="1:6" ht="15" customHeight="1" x14ac:dyDescent="0.25">
      <c r="A15" s="67">
        <v>6114</v>
      </c>
      <c r="B15" s="18" t="s">
        <v>1278</v>
      </c>
      <c r="C15" s="83" t="s">
        <v>732</v>
      </c>
      <c r="D15" s="56">
        <f t="shared" si="0"/>
        <v>11.32</v>
      </c>
      <c r="E15" s="56">
        <v>11.32</v>
      </c>
      <c r="F15" s="56">
        <v>13.1</v>
      </c>
    </row>
    <row r="16" spans="1:6" ht="15" customHeight="1" x14ac:dyDescent="0.25">
      <c r="A16" s="67">
        <v>247</v>
      </c>
      <c r="B16" s="18" t="s">
        <v>1279</v>
      </c>
      <c r="C16" s="83" t="s">
        <v>732</v>
      </c>
      <c r="D16" s="56">
        <f t="shared" si="0"/>
        <v>12.03</v>
      </c>
      <c r="E16" s="56">
        <v>12.03</v>
      </c>
      <c r="F16" s="56">
        <v>13.92</v>
      </c>
    </row>
    <row r="17" spans="1:6" ht="15" customHeight="1" x14ac:dyDescent="0.25">
      <c r="A17" s="67">
        <v>242</v>
      </c>
      <c r="B17" s="18" t="s">
        <v>1280</v>
      </c>
      <c r="C17" s="83" t="s">
        <v>732</v>
      </c>
      <c r="D17" s="56">
        <f t="shared" si="0"/>
        <v>12.46</v>
      </c>
      <c r="E17" s="56">
        <v>12.46</v>
      </c>
      <c r="F17" s="56">
        <v>14.43</v>
      </c>
    </row>
    <row r="18" spans="1:6" ht="15" customHeight="1" x14ac:dyDescent="0.25">
      <c r="A18" s="67">
        <v>37370</v>
      </c>
      <c r="B18" s="18" t="s">
        <v>1281</v>
      </c>
      <c r="C18" s="83" t="s">
        <v>732</v>
      </c>
      <c r="D18" s="56">
        <f t="shared" si="0"/>
        <v>3.29</v>
      </c>
      <c r="E18" s="56">
        <v>3.29</v>
      </c>
      <c r="F18" s="56">
        <v>3.29</v>
      </c>
    </row>
    <row r="19" spans="1:6" ht="15" customHeight="1" x14ac:dyDescent="0.25">
      <c r="A19" s="67">
        <v>301</v>
      </c>
      <c r="B19" s="18" t="s">
        <v>1282</v>
      </c>
      <c r="C19" s="83" t="s">
        <v>515</v>
      </c>
      <c r="D19" s="56">
        <f t="shared" si="0"/>
        <v>2.69</v>
      </c>
      <c r="E19" s="56">
        <v>2.69</v>
      </c>
      <c r="F19" s="56">
        <v>2.69</v>
      </c>
    </row>
    <row r="20" spans="1:6" ht="15" customHeight="1" x14ac:dyDescent="0.25">
      <c r="A20" s="67">
        <v>296</v>
      </c>
      <c r="B20" s="18" t="s">
        <v>1283</v>
      </c>
      <c r="C20" s="83" t="s">
        <v>515</v>
      </c>
      <c r="D20" s="56">
        <f t="shared" si="0"/>
        <v>1.52</v>
      </c>
      <c r="E20" s="56">
        <v>1.52</v>
      </c>
      <c r="F20" s="56">
        <v>1.52</v>
      </c>
    </row>
    <row r="21" spans="1:6" ht="15" customHeight="1" x14ac:dyDescent="0.25">
      <c r="A21" s="67">
        <v>297</v>
      </c>
      <c r="B21" s="18" t="s">
        <v>1284</v>
      </c>
      <c r="C21" s="83" t="s">
        <v>515</v>
      </c>
      <c r="D21" s="56">
        <f t="shared" si="0"/>
        <v>2.23</v>
      </c>
      <c r="E21" s="56">
        <v>2.23</v>
      </c>
      <c r="F21" s="56">
        <v>2.23</v>
      </c>
    </row>
    <row r="22" spans="1:6" ht="15" customHeight="1" x14ac:dyDescent="0.25">
      <c r="A22" s="67">
        <v>298</v>
      </c>
      <c r="B22" s="18" t="s">
        <v>1285</v>
      </c>
      <c r="C22" s="83" t="s">
        <v>515</v>
      </c>
      <c r="D22" s="56">
        <f t="shared" si="0"/>
        <v>2.42</v>
      </c>
      <c r="E22" s="56">
        <v>2.42</v>
      </c>
      <c r="F22" s="56">
        <v>2.42</v>
      </c>
    </row>
    <row r="23" spans="1:6" ht="15" customHeight="1" x14ac:dyDescent="0.25">
      <c r="A23" s="67">
        <v>6138</v>
      </c>
      <c r="B23" s="18" t="s">
        <v>1286</v>
      </c>
      <c r="C23" s="83" t="s">
        <v>515</v>
      </c>
      <c r="D23" s="56">
        <f t="shared" si="0"/>
        <v>15.67</v>
      </c>
      <c r="E23" s="56">
        <v>15.67</v>
      </c>
      <c r="F23" s="56">
        <v>15.67</v>
      </c>
    </row>
    <row r="24" spans="1:6" ht="15" customHeight="1" x14ac:dyDescent="0.25">
      <c r="A24" s="67">
        <v>43132</v>
      </c>
      <c r="B24" s="18" t="s">
        <v>1287</v>
      </c>
      <c r="C24" s="83" t="s">
        <v>952</v>
      </c>
      <c r="D24" s="56">
        <f t="shared" si="0"/>
        <v>23.5</v>
      </c>
      <c r="E24" s="56">
        <v>23.5</v>
      </c>
      <c r="F24" s="56">
        <v>23.5</v>
      </c>
    </row>
    <row r="25" spans="1:6" ht="15" customHeight="1" x14ac:dyDescent="0.25">
      <c r="A25" s="67">
        <v>367</v>
      </c>
      <c r="B25" s="18" t="s">
        <v>1288</v>
      </c>
      <c r="C25" s="83" t="s">
        <v>940</v>
      </c>
      <c r="D25" s="56">
        <f t="shared" si="0"/>
        <v>215.71</v>
      </c>
      <c r="E25" s="56">
        <v>215.71</v>
      </c>
      <c r="F25" s="56">
        <v>215.71</v>
      </c>
    </row>
    <row r="26" spans="1:6" ht="15" customHeight="1" x14ac:dyDescent="0.25">
      <c r="A26" s="67">
        <v>370</v>
      </c>
      <c r="B26" s="18" t="s">
        <v>1289</v>
      </c>
      <c r="C26" s="83" t="s">
        <v>940</v>
      </c>
      <c r="D26" s="56">
        <f t="shared" si="0"/>
        <v>212.93</v>
      </c>
      <c r="E26" s="56">
        <v>212.93</v>
      </c>
      <c r="F26" s="56">
        <v>212.93</v>
      </c>
    </row>
    <row r="27" spans="1:6" ht="15" customHeight="1" x14ac:dyDescent="0.25">
      <c r="A27" s="67">
        <v>1381</v>
      </c>
      <c r="B27" s="18" t="s">
        <v>1290</v>
      </c>
      <c r="C27" s="83" t="s">
        <v>952</v>
      </c>
      <c r="D27" s="56">
        <f t="shared" si="0"/>
        <v>0.56999999999999995</v>
      </c>
      <c r="E27" s="56">
        <v>0.56999999999999995</v>
      </c>
      <c r="F27" s="56">
        <v>0.56999999999999995</v>
      </c>
    </row>
    <row r="28" spans="1:6" ht="15" customHeight="1" x14ac:dyDescent="0.25">
      <c r="A28" s="67">
        <v>37595</v>
      </c>
      <c r="B28" s="18" t="s">
        <v>1291</v>
      </c>
      <c r="C28" s="83" t="s">
        <v>952</v>
      </c>
      <c r="D28" s="56">
        <f t="shared" si="0"/>
        <v>1.75</v>
      </c>
      <c r="E28" s="56">
        <v>1.75</v>
      </c>
      <c r="F28" s="56">
        <v>1.75</v>
      </c>
    </row>
    <row r="29" spans="1:6" ht="15" customHeight="1" x14ac:dyDescent="0.25">
      <c r="A29" s="67">
        <v>378</v>
      </c>
      <c r="B29" s="18" t="s">
        <v>1292</v>
      </c>
      <c r="C29" s="83" t="s">
        <v>732</v>
      </c>
      <c r="D29" s="56">
        <f t="shared" si="0"/>
        <v>17.399999999999999</v>
      </c>
      <c r="E29" s="56">
        <v>17.399999999999999</v>
      </c>
      <c r="F29" s="56">
        <v>20.14</v>
      </c>
    </row>
    <row r="30" spans="1:6" ht="15" customHeight="1" x14ac:dyDescent="0.25">
      <c r="A30" s="67">
        <v>246</v>
      </c>
      <c r="B30" s="18" t="s">
        <v>1293</v>
      </c>
      <c r="C30" s="83" t="s">
        <v>732</v>
      </c>
      <c r="D30" s="56">
        <f t="shared" si="0"/>
        <v>12.44</v>
      </c>
      <c r="E30" s="56">
        <v>12.44</v>
      </c>
      <c r="F30" s="56">
        <v>14.41</v>
      </c>
    </row>
    <row r="31" spans="1:6" ht="15" customHeight="1" x14ac:dyDescent="0.25">
      <c r="A31" s="67">
        <v>4760</v>
      </c>
      <c r="B31" s="18" t="s">
        <v>1294</v>
      </c>
      <c r="C31" s="83" t="s">
        <v>732</v>
      </c>
      <c r="D31" s="56">
        <f t="shared" si="0"/>
        <v>17.399999999999999</v>
      </c>
      <c r="E31" s="56">
        <v>17.399999999999999</v>
      </c>
      <c r="F31" s="56">
        <v>20.14</v>
      </c>
    </row>
    <row r="32" spans="1:6" ht="15" customHeight="1" x14ac:dyDescent="0.25">
      <c r="A32" s="67">
        <v>10422</v>
      </c>
      <c r="B32" s="18" t="s">
        <v>1295</v>
      </c>
      <c r="C32" s="83" t="s">
        <v>515</v>
      </c>
      <c r="D32" s="56">
        <f t="shared" si="0"/>
        <v>365</v>
      </c>
      <c r="E32" s="56">
        <v>365</v>
      </c>
      <c r="F32" s="56">
        <v>365</v>
      </c>
    </row>
    <row r="33" spans="1:6" ht="15" customHeight="1" x14ac:dyDescent="0.25">
      <c r="A33" s="67">
        <v>183</v>
      </c>
      <c r="B33" s="18" t="s">
        <v>1296</v>
      </c>
      <c r="C33" s="83" t="s">
        <v>1297</v>
      </c>
      <c r="D33" s="56">
        <f t="shared" si="0"/>
        <v>252.5</v>
      </c>
      <c r="E33" s="56">
        <v>252.5</v>
      </c>
      <c r="F33" s="56">
        <v>252.5</v>
      </c>
    </row>
    <row r="34" spans="1:6" ht="15" customHeight="1" x14ac:dyDescent="0.25">
      <c r="A34" s="67">
        <v>184</v>
      </c>
      <c r="B34" s="18" t="s">
        <v>1298</v>
      </c>
      <c r="C34" s="83" t="s">
        <v>1297</v>
      </c>
      <c r="D34" s="56">
        <f t="shared" si="0"/>
        <v>156.38</v>
      </c>
      <c r="E34" s="56">
        <v>156.38</v>
      </c>
      <c r="F34" s="56">
        <v>156.38</v>
      </c>
    </row>
    <row r="35" spans="1:6" ht="15" customHeight="1" x14ac:dyDescent="0.25">
      <c r="A35" s="67">
        <v>10535</v>
      </c>
      <c r="B35" s="18" t="s">
        <v>1299</v>
      </c>
      <c r="C35" s="83" t="s">
        <v>515</v>
      </c>
      <c r="D35" s="56">
        <f t="shared" si="0"/>
        <v>5940.44</v>
      </c>
      <c r="E35" s="56">
        <v>5940.44</v>
      </c>
      <c r="F35" s="56">
        <v>5940.44</v>
      </c>
    </row>
    <row r="36" spans="1:6" ht="15" customHeight="1" x14ac:dyDescent="0.25">
      <c r="A36" s="67">
        <v>36397</v>
      </c>
      <c r="B36" s="18" t="s">
        <v>1300</v>
      </c>
      <c r="C36" s="83" t="s">
        <v>515</v>
      </c>
      <c r="D36" s="56">
        <f t="shared" si="0"/>
        <v>24164.5</v>
      </c>
      <c r="E36" s="56">
        <v>24164.5</v>
      </c>
      <c r="F36" s="56">
        <v>24164.5</v>
      </c>
    </row>
    <row r="37" spans="1:6" ht="15" customHeight="1" x14ac:dyDescent="0.25">
      <c r="A37" s="67">
        <v>7271</v>
      </c>
      <c r="B37" s="18" t="s">
        <v>1301</v>
      </c>
      <c r="C37" s="83" t="s">
        <v>515</v>
      </c>
      <c r="D37" s="56">
        <f t="shared" si="0"/>
        <v>0.79</v>
      </c>
      <c r="E37" s="56">
        <v>0.79</v>
      </c>
      <c r="F37" s="56">
        <v>0.79</v>
      </c>
    </row>
    <row r="38" spans="1:6" ht="15" customHeight="1" x14ac:dyDescent="0.25">
      <c r="A38" s="67">
        <v>7568</v>
      </c>
      <c r="B38" s="18" t="s">
        <v>1302</v>
      </c>
      <c r="C38" s="83" t="s">
        <v>515</v>
      </c>
      <c r="D38" s="56">
        <f t="shared" si="0"/>
        <v>1.1000000000000001</v>
      </c>
      <c r="E38" s="56">
        <v>1.1000000000000001</v>
      </c>
      <c r="F38" s="56">
        <v>1.1000000000000001</v>
      </c>
    </row>
    <row r="39" spans="1:6" ht="15" customHeight="1" x14ac:dyDescent="0.25">
      <c r="A39" s="67">
        <v>11950</v>
      </c>
      <c r="B39" s="18" t="s">
        <v>1303</v>
      </c>
      <c r="C39" s="83" t="s">
        <v>515</v>
      </c>
      <c r="D39" s="56">
        <f t="shared" si="0"/>
        <v>0.37</v>
      </c>
      <c r="E39" s="56">
        <v>0.37</v>
      </c>
      <c r="F39" s="56">
        <v>0.37</v>
      </c>
    </row>
    <row r="40" spans="1:6" ht="15" customHeight="1" x14ac:dyDescent="0.25">
      <c r="A40" s="67">
        <v>4350</v>
      </c>
      <c r="B40" s="18" t="s">
        <v>1304</v>
      </c>
      <c r="C40" s="83" t="s">
        <v>515</v>
      </c>
      <c r="D40" s="56">
        <f t="shared" si="0"/>
        <v>0.71</v>
      </c>
      <c r="E40" s="56">
        <v>0.71</v>
      </c>
      <c r="F40" s="56">
        <v>0.71</v>
      </c>
    </row>
    <row r="41" spans="1:6" ht="15" customHeight="1" x14ac:dyDescent="0.25">
      <c r="A41" s="67">
        <v>979</v>
      </c>
      <c r="B41" s="18" t="s">
        <v>1305</v>
      </c>
      <c r="C41" s="83" t="s">
        <v>929</v>
      </c>
      <c r="D41" s="56">
        <f t="shared" si="0"/>
        <v>15.66</v>
      </c>
      <c r="E41" s="56">
        <v>15.66</v>
      </c>
      <c r="F41" s="56">
        <v>15.66</v>
      </c>
    </row>
    <row r="42" spans="1:6" ht="15" customHeight="1" x14ac:dyDescent="0.25">
      <c r="A42" s="67">
        <v>1014</v>
      </c>
      <c r="B42" s="18" t="s">
        <v>1306</v>
      </c>
      <c r="C42" s="83" t="s">
        <v>929</v>
      </c>
      <c r="D42" s="56">
        <f t="shared" si="0"/>
        <v>2.41</v>
      </c>
      <c r="E42" s="56">
        <v>2.41</v>
      </c>
      <c r="F42" s="56">
        <v>2.41</v>
      </c>
    </row>
    <row r="43" spans="1:6" ht="15" customHeight="1" x14ac:dyDescent="0.25">
      <c r="A43" s="67">
        <v>4433</v>
      </c>
      <c r="B43" s="18" t="s">
        <v>1307</v>
      </c>
      <c r="C43" s="83" t="s">
        <v>929</v>
      </c>
      <c r="D43" s="56">
        <f t="shared" si="0"/>
        <v>34.08</v>
      </c>
      <c r="E43" s="56">
        <v>34.08</v>
      </c>
      <c r="F43" s="56">
        <v>34.08</v>
      </c>
    </row>
    <row r="44" spans="1:6" ht="15" customHeight="1" x14ac:dyDescent="0.25">
      <c r="A44" s="67">
        <v>4430</v>
      </c>
      <c r="B44" s="18" t="s">
        <v>1308</v>
      </c>
      <c r="C44" s="83" t="s">
        <v>929</v>
      </c>
      <c r="D44" s="56">
        <f t="shared" si="0"/>
        <v>17.43</v>
      </c>
      <c r="E44" s="56">
        <v>17.43</v>
      </c>
      <c r="F44" s="56">
        <v>17.43</v>
      </c>
    </row>
    <row r="45" spans="1:6" ht="15" customHeight="1" x14ac:dyDescent="0.25">
      <c r="A45" s="67">
        <v>34636</v>
      </c>
      <c r="B45" s="18" t="s">
        <v>1309</v>
      </c>
      <c r="C45" s="83" t="s">
        <v>515</v>
      </c>
      <c r="D45" s="56">
        <f t="shared" si="0"/>
        <v>514.9</v>
      </c>
      <c r="E45" s="56">
        <v>514.9</v>
      </c>
      <c r="F45" s="56">
        <v>514.9</v>
      </c>
    </row>
    <row r="46" spans="1:6" ht="15" customHeight="1" x14ac:dyDescent="0.25">
      <c r="A46" s="67">
        <v>35277</v>
      </c>
      <c r="B46" s="18" t="s">
        <v>1310</v>
      </c>
      <c r="C46" s="83" t="s">
        <v>515</v>
      </c>
      <c r="D46" s="56">
        <f t="shared" si="0"/>
        <v>514.13</v>
      </c>
      <c r="E46" s="56">
        <v>514.13</v>
      </c>
      <c r="F46" s="56">
        <v>514.13</v>
      </c>
    </row>
    <row r="47" spans="1:6" ht="15" customHeight="1" x14ac:dyDescent="0.25">
      <c r="A47" s="67">
        <v>20254</v>
      </c>
      <c r="B47" s="18" t="s">
        <v>1311</v>
      </c>
      <c r="C47" s="83" t="s">
        <v>515</v>
      </c>
      <c r="D47" s="56">
        <f t="shared" si="0"/>
        <v>28.37</v>
      </c>
      <c r="E47" s="56">
        <v>28.37</v>
      </c>
      <c r="F47" s="56">
        <v>28.37</v>
      </c>
    </row>
    <row r="48" spans="1:6" ht="15" customHeight="1" x14ac:dyDescent="0.25">
      <c r="A48" s="67">
        <v>11251</v>
      </c>
      <c r="B48" s="18" t="s">
        <v>1312</v>
      </c>
      <c r="C48" s="83" t="s">
        <v>515</v>
      </c>
      <c r="D48" s="56">
        <f t="shared" si="0"/>
        <v>170.83</v>
      </c>
      <c r="E48" s="56">
        <v>170.83</v>
      </c>
      <c r="F48" s="56">
        <v>170.83</v>
      </c>
    </row>
    <row r="49" spans="1:6" ht="15" customHeight="1" x14ac:dyDescent="0.25">
      <c r="A49" s="67">
        <v>12001</v>
      </c>
      <c r="B49" s="18" t="s">
        <v>1313</v>
      </c>
      <c r="C49" s="83" t="s">
        <v>515</v>
      </c>
      <c r="D49" s="56">
        <f t="shared" si="0"/>
        <v>8.81</v>
      </c>
      <c r="E49" s="56">
        <v>8.81</v>
      </c>
      <c r="F49" s="56">
        <v>8.81</v>
      </c>
    </row>
    <row r="50" spans="1:6" ht="15" customHeight="1" x14ac:dyDescent="0.25">
      <c r="A50" s="67">
        <v>5103</v>
      </c>
      <c r="B50" s="18" t="s">
        <v>1314</v>
      </c>
      <c r="C50" s="83" t="s">
        <v>515</v>
      </c>
      <c r="D50" s="56">
        <f t="shared" si="0"/>
        <v>32.549999999999997</v>
      </c>
      <c r="E50" s="56">
        <v>32.549999999999997</v>
      </c>
      <c r="F50" s="56">
        <v>32.549999999999997</v>
      </c>
    </row>
    <row r="51" spans="1:6" ht="15" customHeight="1" x14ac:dyDescent="0.25">
      <c r="A51" s="67">
        <v>1106</v>
      </c>
      <c r="B51" s="18" t="s">
        <v>1315</v>
      </c>
      <c r="C51" s="83" t="s">
        <v>952</v>
      </c>
      <c r="D51" s="56">
        <f t="shared" si="0"/>
        <v>1.21</v>
      </c>
      <c r="E51" s="56">
        <v>1.21</v>
      </c>
      <c r="F51" s="56">
        <v>1.21</v>
      </c>
    </row>
    <row r="52" spans="1:6" ht="15" customHeight="1" x14ac:dyDescent="0.25">
      <c r="A52" s="67">
        <v>40782</v>
      </c>
      <c r="B52" s="18" t="s">
        <v>1316</v>
      </c>
      <c r="C52" s="83" t="s">
        <v>929</v>
      </c>
      <c r="D52" s="56">
        <f t="shared" si="0"/>
        <v>46.82</v>
      </c>
      <c r="E52" s="56">
        <v>46.82</v>
      </c>
      <c r="F52" s="56">
        <v>46.82</v>
      </c>
    </row>
    <row r="53" spans="1:6" ht="15" customHeight="1" x14ac:dyDescent="0.25">
      <c r="A53" s="67">
        <v>37758</v>
      </c>
      <c r="B53" s="18" t="s">
        <v>1317</v>
      </c>
      <c r="C53" s="83" t="s">
        <v>515</v>
      </c>
      <c r="D53" s="56">
        <f t="shared" si="0"/>
        <v>581335.31000000006</v>
      </c>
      <c r="E53" s="56">
        <v>581335.31000000006</v>
      </c>
      <c r="F53" s="56">
        <v>581335.31000000006</v>
      </c>
    </row>
    <row r="54" spans="1:6" ht="15" customHeight="1" x14ac:dyDescent="0.25">
      <c r="A54" s="67">
        <v>6117</v>
      </c>
      <c r="B54" s="18" t="s">
        <v>1318</v>
      </c>
      <c r="C54" s="83" t="s">
        <v>732</v>
      </c>
      <c r="D54" s="56">
        <f t="shared" si="0"/>
        <v>12.44</v>
      </c>
      <c r="E54" s="56">
        <v>12.44</v>
      </c>
      <c r="F54" s="56">
        <v>14.41</v>
      </c>
    </row>
    <row r="55" spans="1:6" ht="15" customHeight="1" x14ac:dyDescent="0.25">
      <c r="A55" s="67">
        <v>1214</v>
      </c>
      <c r="B55" s="18" t="s">
        <v>1319</v>
      </c>
      <c r="C55" s="83" t="s">
        <v>732</v>
      </c>
      <c r="D55" s="56">
        <f t="shared" si="0"/>
        <v>16.38</v>
      </c>
      <c r="E55" s="56">
        <v>16.38</v>
      </c>
      <c r="F55" s="56">
        <v>18.96</v>
      </c>
    </row>
    <row r="56" spans="1:6" ht="15" customHeight="1" x14ac:dyDescent="0.25">
      <c r="A56" s="67">
        <v>1213</v>
      </c>
      <c r="B56" s="18" t="s">
        <v>1320</v>
      </c>
      <c r="C56" s="83" t="s">
        <v>732</v>
      </c>
      <c r="D56" s="56">
        <f t="shared" si="0"/>
        <v>17.399999999999999</v>
      </c>
      <c r="E56" s="56">
        <v>17.399999999999999</v>
      </c>
      <c r="F56" s="56">
        <v>20.14</v>
      </c>
    </row>
    <row r="57" spans="1:6" ht="15" customHeight="1" x14ac:dyDescent="0.25">
      <c r="A57" s="67">
        <v>1345</v>
      </c>
      <c r="B57" s="18" t="s">
        <v>1321</v>
      </c>
      <c r="C57" s="83" t="s">
        <v>578</v>
      </c>
      <c r="D57" s="56">
        <f t="shared" si="0"/>
        <v>115.45</v>
      </c>
      <c r="E57" s="56">
        <v>115.45</v>
      </c>
      <c r="F57" s="56">
        <v>115.45</v>
      </c>
    </row>
    <row r="58" spans="1:6" ht="15" customHeight="1" x14ac:dyDescent="0.25">
      <c r="A58" s="67">
        <v>1358</v>
      </c>
      <c r="B58" s="18" t="s">
        <v>1322</v>
      </c>
      <c r="C58" s="83" t="s">
        <v>578</v>
      </c>
      <c r="D58" s="56">
        <f t="shared" si="0"/>
        <v>68.17</v>
      </c>
      <c r="E58" s="56">
        <v>68.17</v>
      </c>
      <c r="F58" s="56">
        <v>68.17</v>
      </c>
    </row>
    <row r="59" spans="1:6" ht="15" customHeight="1" x14ac:dyDescent="0.25">
      <c r="A59" s="67">
        <v>1379</v>
      </c>
      <c r="B59" s="18" t="s">
        <v>1323</v>
      </c>
      <c r="C59" s="83" t="s">
        <v>952</v>
      </c>
      <c r="D59" s="56">
        <f t="shared" si="0"/>
        <v>0.68</v>
      </c>
      <c r="E59" s="56">
        <v>0.68</v>
      </c>
      <c r="F59" s="56">
        <v>0.68</v>
      </c>
    </row>
    <row r="60" spans="1:6" ht="15" customHeight="1" x14ac:dyDescent="0.25">
      <c r="A60" s="67">
        <v>13458</v>
      </c>
      <c r="B60" s="18" t="s">
        <v>1324</v>
      </c>
      <c r="C60" s="83" t="s">
        <v>515</v>
      </c>
      <c r="D60" s="56">
        <f t="shared" si="0"/>
        <v>14360.28</v>
      </c>
      <c r="E60" s="56">
        <v>14360.28</v>
      </c>
      <c r="F60" s="56">
        <v>14360.28</v>
      </c>
    </row>
    <row r="61" spans="1:6" ht="15" customHeight="1" x14ac:dyDescent="0.25">
      <c r="A61" s="67">
        <v>1527</v>
      </c>
      <c r="B61" s="18" t="s">
        <v>1325</v>
      </c>
      <c r="C61" s="83" t="s">
        <v>940</v>
      </c>
      <c r="D61" s="56">
        <f t="shared" si="0"/>
        <v>495.67</v>
      </c>
      <c r="E61" s="56">
        <v>495.67</v>
      </c>
      <c r="F61" s="56">
        <v>495.67</v>
      </c>
    </row>
    <row r="62" spans="1:6" ht="15" customHeight="1" x14ac:dyDescent="0.25">
      <c r="A62" s="67">
        <v>38408</v>
      </c>
      <c r="B62" s="18" t="s">
        <v>1326</v>
      </c>
      <c r="C62" s="83" t="s">
        <v>940</v>
      </c>
      <c r="D62" s="56">
        <f t="shared" si="0"/>
        <v>525.94000000000005</v>
      </c>
      <c r="E62" s="56">
        <v>525.94000000000005</v>
      </c>
      <c r="F62" s="56">
        <v>525.94000000000005</v>
      </c>
    </row>
    <row r="63" spans="1:6" ht="15" customHeight="1" x14ac:dyDescent="0.25">
      <c r="A63" s="67">
        <v>2590</v>
      </c>
      <c r="B63" s="18" t="s">
        <v>1327</v>
      </c>
      <c r="C63" s="83" t="s">
        <v>515</v>
      </c>
      <c r="D63" s="56">
        <f t="shared" si="0"/>
        <v>16.57</v>
      </c>
      <c r="E63" s="56">
        <v>16.57</v>
      </c>
      <c r="F63" s="56">
        <v>16.57</v>
      </c>
    </row>
    <row r="64" spans="1:6" ht="15" customHeight="1" x14ac:dyDescent="0.25">
      <c r="A64" s="67">
        <v>2570</v>
      </c>
      <c r="B64" s="18" t="s">
        <v>1328</v>
      </c>
      <c r="C64" s="83" t="s">
        <v>515</v>
      </c>
      <c r="D64" s="56">
        <f t="shared" si="0"/>
        <v>16.02</v>
      </c>
      <c r="E64" s="56">
        <v>16.02</v>
      </c>
      <c r="F64" s="56">
        <v>16.02</v>
      </c>
    </row>
    <row r="65" spans="1:6" ht="15" customHeight="1" x14ac:dyDescent="0.25">
      <c r="A65" s="67">
        <v>2593</v>
      </c>
      <c r="B65" s="18" t="s">
        <v>1329</v>
      </c>
      <c r="C65" s="83" t="s">
        <v>515</v>
      </c>
      <c r="D65" s="56">
        <f t="shared" si="0"/>
        <v>10.19</v>
      </c>
      <c r="E65" s="56">
        <v>10.19</v>
      </c>
      <c r="F65" s="56">
        <v>10.19</v>
      </c>
    </row>
    <row r="66" spans="1:6" ht="15" customHeight="1" x14ac:dyDescent="0.25">
      <c r="A66" s="67">
        <v>2586</v>
      </c>
      <c r="B66" s="18" t="s">
        <v>1330</v>
      </c>
      <c r="C66" s="83" t="s">
        <v>515</v>
      </c>
      <c r="D66" s="56">
        <f t="shared" ref="D66:D129" si="1">IF(ONERA="COM DESONERAÇÃO",E66,F66)</f>
        <v>18.93</v>
      </c>
      <c r="E66" s="56">
        <v>18.93</v>
      </c>
      <c r="F66" s="56">
        <v>18.93</v>
      </c>
    </row>
    <row r="67" spans="1:6" ht="15" customHeight="1" x14ac:dyDescent="0.25">
      <c r="A67" s="67">
        <v>2574</v>
      </c>
      <c r="B67" s="18" t="s">
        <v>1331</v>
      </c>
      <c r="C67" s="83" t="s">
        <v>515</v>
      </c>
      <c r="D67" s="56">
        <f t="shared" si="1"/>
        <v>11.76</v>
      </c>
      <c r="E67" s="56">
        <v>11.76</v>
      </c>
      <c r="F67" s="56">
        <v>11.76</v>
      </c>
    </row>
    <row r="68" spans="1:6" ht="15" customHeight="1" x14ac:dyDescent="0.25">
      <c r="A68" s="67">
        <v>2581</v>
      </c>
      <c r="B68" s="18" t="s">
        <v>1332</v>
      </c>
      <c r="C68" s="83" t="s">
        <v>515</v>
      </c>
      <c r="D68" s="56">
        <f t="shared" si="1"/>
        <v>18.12</v>
      </c>
      <c r="E68" s="56">
        <v>18.12</v>
      </c>
      <c r="F68" s="56">
        <v>18.12</v>
      </c>
    </row>
    <row r="69" spans="1:6" ht="15" customHeight="1" x14ac:dyDescent="0.25">
      <c r="A69" s="67">
        <v>1607</v>
      </c>
      <c r="B69" s="18" t="s">
        <v>1333</v>
      </c>
      <c r="C69" s="83" t="s">
        <v>1334</v>
      </c>
      <c r="D69" s="56">
        <f t="shared" si="1"/>
        <v>0.34</v>
      </c>
      <c r="E69" s="56">
        <v>0.34</v>
      </c>
      <c r="F69" s="56">
        <v>0.34</v>
      </c>
    </row>
    <row r="70" spans="1:6" ht="15" customHeight="1" x14ac:dyDescent="0.25">
      <c r="A70" s="67">
        <v>1743</v>
      </c>
      <c r="B70" s="18" t="s">
        <v>1335</v>
      </c>
      <c r="C70" s="83" t="s">
        <v>515</v>
      </c>
      <c r="D70" s="56">
        <f t="shared" si="1"/>
        <v>155.91999999999999</v>
      </c>
      <c r="E70" s="56">
        <v>155.91999999999999</v>
      </c>
      <c r="F70" s="56">
        <v>155.91999999999999</v>
      </c>
    </row>
    <row r="71" spans="1:6" ht="15" customHeight="1" x14ac:dyDescent="0.25">
      <c r="A71" s="67">
        <v>7219</v>
      </c>
      <c r="B71" s="18" t="s">
        <v>1336</v>
      </c>
      <c r="C71" s="83" t="s">
        <v>515</v>
      </c>
      <c r="D71" s="56">
        <f t="shared" si="1"/>
        <v>53.58</v>
      </c>
      <c r="E71" s="56">
        <v>53.58</v>
      </c>
      <c r="F71" s="56">
        <v>53.58</v>
      </c>
    </row>
    <row r="72" spans="1:6" ht="15" customHeight="1" x14ac:dyDescent="0.25">
      <c r="A72" s="67">
        <v>1870</v>
      </c>
      <c r="B72" s="18" t="s">
        <v>1337</v>
      </c>
      <c r="C72" s="83" t="s">
        <v>515</v>
      </c>
      <c r="D72" s="56">
        <f t="shared" si="1"/>
        <v>3.9</v>
      </c>
      <c r="E72" s="56">
        <v>3.9</v>
      </c>
      <c r="F72" s="56">
        <v>3.9</v>
      </c>
    </row>
    <row r="73" spans="1:6" ht="15" customHeight="1" x14ac:dyDescent="0.25">
      <c r="A73" s="67">
        <v>1879</v>
      </c>
      <c r="B73" s="18" t="s">
        <v>1338</v>
      </c>
      <c r="C73" s="83" t="s">
        <v>515</v>
      </c>
      <c r="D73" s="56">
        <f t="shared" si="1"/>
        <v>3.95</v>
      </c>
      <c r="E73" s="56">
        <v>3.95</v>
      </c>
      <c r="F73" s="56">
        <v>3.95</v>
      </c>
    </row>
    <row r="74" spans="1:6" ht="15" customHeight="1" x14ac:dyDescent="0.25">
      <c r="A74" s="67">
        <v>2692</v>
      </c>
      <c r="B74" s="18" t="s">
        <v>1339</v>
      </c>
      <c r="C74" s="83" t="s">
        <v>823</v>
      </c>
      <c r="D74" s="56">
        <f t="shared" si="1"/>
        <v>8.4499999999999993</v>
      </c>
      <c r="E74" s="56">
        <v>8.4499999999999993</v>
      </c>
      <c r="F74" s="56">
        <v>8.4499999999999993</v>
      </c>
    </row>
    <row r="75" spans="1:6" ht="15" customHeight="1" x14ac:dyDescent="0.25">
      <c r="A75" s="67">
        <v>2386</v>
      </c>
      <c r="B75" s="18" t="s">
        <v>1340</v>
      </c>
      <c r="C75" s="83" t="s">
        <v>515</v>
      </c>
      <c r="D75" s="56">
        <f t="shared" si="1"/>
        <v>26.84</v>
      </c>
      <c r="E75" s="56">
        <v>26.84</v>
      </c>
      <c r="F75" s="56">
        <v>26.84</v>
      </c>
    </row>
    <row r="76" spans="1:6" ht="15" customHeight="1" x14ac:dyDescent="0.25">
      <c r="A76" s="67">
        <v>2392</v>
      </c>
      <c r="B76" s="18" t="s">
        <v>1341</v>
      </c>
      <c r="C76" s="83" t="s">
        <v>515</v>
      </c>
      <c r="D76" s="56">
        <f t="shared" si="1"/>
        <v>107.4</v>
      </c>
      <c r="E76" s="56">
        <v>107.4</v>
      </c>
      <c r="F76" s="56">
        <v>107.4</v>
      </c>
    </row>
    <row r="77" spans="1:6" ht="15" customHeight="1" x14ac:dyDescent="0.25">
      <c r="A77" s="67">
        <v>2432</v>
      </c>
      <c r="B77" s="18" t="s">
        <v>1342</v>
      </c>
      <c r="C77" s="83" t="s">
        <v>515</v>
      </c>
      <c r="D77" s="56">
        <f t="shared" si="1"/>
        <v>28.67</v>
      </c>
      <c r="E77" s="56">
        <v>28.67</v>
      </c>
      <c r="F77" s="56">
        <v>28.67</v>
      </c>
    </row>
    <row r="78" spans="1:6" ht="15" customHeight="1" x14ac:dyDescent="0.25">
      <c r="A78" s="67">
        <v>2433</v>
      </c>
      <c r="B78" s="18" t="s">
        <v>1343</v>
      </c>
      <c r="C78" s="83" t="s">
        <v>515</v>
      </c>
      <c r="D78" s="56">
        <f t="shared" si="1"/>
        <v>9.7100000000000009</v>
      </c>
      <c r="E78" s="56">
        <v>9.7100000000000009</v>
      </c>
      <c r="F78" s="56">
        <v>9.7100000000000009</v>
      </c>
    </row>
    <row r="79" spans="1:6" ht="15" customHeight="1" x14ac:dyDescent="0.25">
      <c r="A79" s="67">
        <v>2436</v>
      </c>
      <c r="B79" s="18" t="s">
        <v>1344</v>
      </c>
      <c r="C79" s="83" t="s">
        <v>732</v>
      </c>
      <c r="D79" s="56">
        <f t="shared" si="1"/>
        <v>17.399999999999999</v>
      </c>
      <c r="E79" s="56">
        <v>17.399999999999999</v>
      </c>
      <c r="F79" s="56">
        <v>20.14</v>
      </c>
    </row>
    <row r="80" spans="1:6" ht="15" customHeight="1" x14ac:dyDescent="0.25">
      <c r="A80" s="67">
        <v>2685</v>
      </c>
      <c r="B80" s="18" t="s">
        <v>1345</v>
      </c>
      <c r="C80" s="83" t="s">
        <v>929</v>
      </c>
      <c r="D80" s="56">
        <f t="shared" si="1"/>
        <v>8.9499999999999993</v>
      </c>
      <c r="E80" s="56">
        <v>8.9499999999999993</v>
      </c>
      <c r="F80" s="56">
        <v>8.9499999999999993</v>
      </c>
    </row>
    <row r="81" spans="1:6" ht="15" customHeight="1" x14ac:dyDescent="0.25">
      <c r="A81" s="67">
        <v>2680</v>
      </c>
      <c r="B81" s="18" t="s">
        <v>1346</v>
      </c>
      <c r="C81" s="83" t="s">
        <v>929</v>
      </c>
      <c r="D81" s="56">
        <f t="shared" si="1"/>
        <v>13.1</v>
      </c>
      <c r="E81" s="56">
        <v>13.1</v>
      </c>
      <c r="F81" s="56">
        <v>13.1</v>
      </c>
    </row>
    <row r="82" spans="1:6" ht="15" customHeight="1" x14ac:dyDescent="0.25">
      <c r="A82" s="67">
        <v>2681</v>
      </c>
      <c r="B82" s="18" t="s">
        <v>1347</v>
      </c>
      <c r="C82" s="83" t="s">
        <v>929</v>
      </c>
      <c r="D82" s="56">
        <f t="shared" si="1"/>
        <v>21.4</v>
      </c>
      <c r="E82" s="56">
        <v>21.4</v>
      </c>
      <c r="F82" s="56">
        <v>21.4</v>
      </c>
    </row>
    <row r="83" spans="1:6" ht="15" customHeight="1" x14ac:dyDescent="0.25">
      <c r="A83" s="67">
        <v>2674</v>
      </c>
      <c r="B83" s="18" t="s">
        <v>1348</v>
      </c>
      <c r="C83" s="83" t="s">
        <v>929</v>
      </c>
      <c r="D83" s="56">
        <f t="shared" si="1"/>
        <v>5.73</v>
      </c>
      <c r="E83" s="56">
        <v>5.73</v>
      </c>
      <c r="F83" s="56">
        <v>5.73</v>
      </c>
    </row>
    <row r="84" spans="1:6" ht="15" customHeight="1" x14ac:dyDescent="0.25">
      <c r="A84" s="67">
        <v>2678</v>
      </c>
      <c r="B84" s="18" t="s">
        <v>1349</v>
      </c>
      <c r="C84" s="83" t="s">
        <v>929</v>
      </c>
      <c r="D84" s="56">
        <f t="shared" si="1"/>
        <v>3.35</v>
      </c>
      <c r="E84" s="56">
        <v>3.35</v>
      </c>
      <c r="F84" s="56">
        <v>3.35</v>
      </c>
    </row>
    <row r="85" spans="1:6" ht="15" customHeight="1" x14ac:dyDescent="0.25">
      <c r="A85" s="67">
        <v>2679</v>
      </c>
      <c r="B85" s="18" t="s">
        <v>1350</v>
      </c>
      <c r="C85" s="83" t="s">
        <v>929</v>
      </c>
      <c r="D85" s="56">
        <f t="shared" si="1"/>
        <v>5.16</v>
      </c>
      <c r="E85" s="56">
        <v>5.16</v>
      </c>
      <c r="F85" s="56">
        <v>5.16</v>
      </c>
    </row>
    <row r="86" spans="1:6" ht="15" customHeight="1" x14ac:dyDescent="0.25">
      <c r="A86" s="67">
        <v>2696</v>
      </c>
      <c r="B86" s="18" t="s">
        <v>1351</v>
      </c>
      <c r="C86" s="83" t="s">
        <v>732</v>
      </c>
      <c r="D86" s="56">
        <f t="shared" si="1"/>
        <v>17.399999999999999</v>
      </c>
      <c r="E86" s="56">
        <v>17.399999999999999</v>
      </c>
      <c r="F86" s="56">
        <v>20.14</v>
      </c>
    </row>
    <row r="87" spans="1:6" ht="15" customHeight="1" x14ac:dyDescent="0.25">
      <c r="A87" s="67">
        <v>2705</v>
      </c>
      <c r="B87" s="18" t="s">
        <v>1352</v>
      </c>
      <c r="C87" s="83" t="s">
        <v>1353</v>
      </c>
      <c r="D87" s="56">
        <f t="shared" si="1"/>
        <v>0.67</v>
      </c>
      <c r="E87" s="56">
        <v>0.67</v>
      </c>
      <c r="F87" s="56">
        <v>0.67</v>
      </c>
    </row>
    <row r="88" spans="1:6" ht="15" customHeight="1" x14ac:dyDescent="0.25">
      <c r="A88" s="67">
        <v>6141</v>
      </c>
      <c r="B88" s="18" t="s">
        <v>1354</v>
      </c>
      <c r="C88" s="83" t="s">
        <v>515</v>
      </c>
      <c r="D88" s="56">
        <f t="shared" si="1"/>
        <v>5.41</v>
      </c>
      <c r="E88" s="56">
        <v>5.41</v>
      </c>
      <c r="F88" s="56">
        <v>5.41</v>
      </c>
    </row>
    <row r="89" spans="1:6" ht="15" customHeight="1" x14ac:dyDescent="0.25">
      <c r="A89" s="67">
        <v>11681</v>
      </c>
      <c r="B89" s="18" t="s">
        <v>1355</v>
      </c>
      <c r="C89" s="83" t="s">
        <v>515</v>
      </c>
      <c r="D89" s="56">
        <f t="shared" si="1"/>
        <v>6.83</v>
      </c>
      <c r="E89" s="56">
        <v>6.83</v>
      </c>
      <c r="F89" s="56">
        <v>6.83</v>
      </c>
    </row>
    <row r="90" spans="1:6" ht="15" customHeight="1" x14ac:dyDescent="0.25">
      <c r="A90" s="67">
        <v>43483</v>
      </c>
      <c r="B90" s="18" t="s">
        <v>1356</v>
      </c>
      <c r="C90" s="83" t="s">
        <v>732</v>
      </c>
      <c r="D90" s="56">
        <f t="shared" si="1"/>
        <v>1.34</v>
      </c>
      <c r="E90" s="56">
        <v>1.34</v>
      </c>
      <c r="F90" s="56">
        <v>1.34</v>
      </c>
    </row>
    <row r="91" spans="1:6" ht="15" customHeight="1" x14ac:dyDescent="0.25">
      <c r="A91" s="67">
        <v>43484</v>
      </c>
      <c r="B91" s="18" t="s">
        <v>1357</v>
      </c>
      <c r="C91" s="83" t="s">
        <v>732</v>
      </c>
      <c r="D91" s="56">
        <f t="shared" si="1"/>
        <v>1.1399999999999999</v>
      </c>
      <c r="E91" s="56">
        <v>1.1399999999999999</v>
      </c>
      <c r="F91" s="56">
        <v>1.1399999999999999</v>
      </c>
    </row>
    <row r="92" spans="1:6" ht="15" customHeight="1" x14ac:dyDescent="0.25">
      <c r="A92" s="67">
        <v>43485</v>
      </c>
      <c r="B92" s="18" t="s">
        <v>1358</v>
      </c>
      <c r="C92" s="83" t="s">
        <v>732</v>
      </c>
      <c r="D92" s="56">
        <f t="shared" si="1"/>
        <v>1.01</v>
      </c>
      <c r="E92" s="56">
        <v>1.01</v>
      </c>
      <c r="F92" s="56">
        <v>1.01</v>
      </c>
    </row>
    <row r="93" spans="1:6" ht="15" customHeight="1" x14ac:dyDescent="0.25">
      <c r="A93" s="67">
        <v>43488</v>
      </c>
      <c r="B93" s="18" t="s">
        <v>1359</v>
      </c>
      <c r="C93" s="83" t="s">
        <v>732</v>
      </c>
      <c r="D93" s="56">
        <f t="shared" si="1"/>
        <v>0.82</v>
      </c>
      <c r="E93" s="56">
        <v>0.82</v>
      </c>
      <c r="F93" s="56">
        <v>0.82</v>
      </c>
    </row>
    <row r="94" spans="1:6" ht="15" customHeight="1" x14ac:dyDescent="0.25">
      <c r="A94" s="67">
        <v>43489</v>
      </c>
      <c r="B94" s="18" t="s">
        <v>1360</v>
      </c>
      <c r="C94" s="83" t="s">
        <v>732</v>
      </c>
      <c r="D94" s="56">
        <f t="shared" si="1"/>
        <v>1.17</v>
      </c>
      <c r="E94" s="56">
        <v>1.17</v>
      </c>
      <c r="F94" s="56">
        <v>1.17</v>
      </c>
    </row>
    <row r="95" spans="1:6" ht="15" customHeight="1" x14ac:dyDescent="0.25">
      <c r="A95" s="67">
        <v>43490</v>
      </c>
      <c r="B95" s="18" t="s">
        <v>1361</v>
      </c>
      <c r="C95" s="83" t="s">
        <v>732</v>
      </c>
      <c r="D95" s="56">
        <f t="shared" si="1"/>
        <v>1.68</v>
      </c>
      <c r="E95" s="56">
        <v>1.68</v>
      </c>
      <c r="F95" s="56">
        <v>1.68</v>
      </c>
    </row>
    <row r="96" spans="1:6" ht="15" customHeight="1" x14ac:dyDescent="0.25">
      <c r="A96" s="67">
        <v>43491</v>
      </c>
      <c r="B96" s="18" t="s">
        <v>1362</v>
      </c>
      <c r="C96" s="83" t="s">
        <v>732</v>
      </c>
      <c r="D96" s="56">
        <f t="shared" si="1"/>
        <v>1.25</v>
      </c>
      <c r="E96" s="56">
        <v>1.25</v>
      </c>
      <c r="F96" s="56">
        <v>1.25</v>
      </c>
    </row>
    <row r="97" spans="1:6" ht="15" customHeight="1" x14ac:dyDescent="0.25">
      <c r="A97" s="67">
        <v>39017</v>
      </c>
      <c r="B97" s="18" t="s">
        <v>1363</v>
      </c>
      <c r="C97" s="83" t="s">
        <v>515</v>
      </c>
      <c r="D97" s="56">
        <f t="shared" si="1"/>
        <v>0.22</v>
      </c>
      <c r="E97" s="56">
        <v>0.22</v>
      </c>
      <c r="F97" s="56">
        <v>0.22</v>
      </c>
    </row>
    <row r="98" spans="1:6" ht="15" customHeight="1" x14ac:dyDescent="0.25">
      <c r="A98" s="67">
        <v>38094</v>
      </c>
      <c r="B98" s="18" t="s">
        <v>1364</v>
      </c>
      <c r="C98" s="83" t="s">
        <v>515</v>
      </c>
      <c r="D98" s="56">
        <f t="shared" si="1"/>
        <v>3.45</v>
      </c>
      <c r="E98" s="56">
        <v>3.45</v>
      </c>
      <c r="F98" s="56">
        <v>3.45</v>
      </c>
    </row>
    <row r="99" spans="1:6" ht="15" customHeight="1" x14ac:dyDescent="0.25">
      <c r="A99" s="67">
        <v>37372</v>
      </c>
      <c r="B99" s="18" t="s">
        <v>1365</v>
      </c>
      <c r="C99" s="83" t="s">
        <v>732</v>
      </c>
      <c r="D99" s="56">
        <f t="shared" si="1"/>
        <v>1.1399999999999999</v>
      </c>
      <c r="E99" s="56">
        <v>1.1399999999999999</v>
      </c>
      <c r="F99" s="56">
        <v>1.1399999999999999</v>
      </c>
    </row>
    <row r="100" spans="1:6" ht="15" customHeight="1" x14ac:dyDescent="0.25">
      <c r="A100" s="67">
        <v>10891</v>
      </c>
      <c r="B100" s="18" t="s">
        <v>1366</v>
      </c>
      <c r="C100" s="83" t="s">
        <v>515</v>
      </c>
      <c r="D100" s="56">
        <f t="shared" si="1"/>
        <v>190.38</v>
      </c>
      <c r="E100" s="56">
        <v>190.38</v>
      </c>
      <c r="F100" s="56">
        <v>190.38</v>
      </c>
    </row>
    <row r="101" spans="1:6" ht="15" customHeight="1" x14ac:dyDescent="0.25">
      <c r="A101" s="67">
        <v>3080</v>
      </c>
      <c r="B101" s="18" t="s">
        <v>1367</v>
      </c>
      <c r="C101" s="83" t="s">
        <v>1334</v>
      </c>
      <c r="D101" s="56">
        <f t="shared" si="1"/>
        <v>62.75</v>
      </c>
      <c r="E101" s="56">
        <v>62.75</v>
      </c>
      <c r="F101" s="56">
        <v>62.75</v>
      </c>
    </row>
    <row r="102" spans="1:6" ht="15" customHeight="1" x14ac:dyDescent="0.25">
      <c r="A102" s="67">
        <v>3081</v>
      </c>
      <c r="B102" s="18" t="s">
        <v>1368</v>
      </c>
      <c r="C102" s="83" t="s">
        <v>1334</v>
      </c>
      <c r="D102" s="56">
        <f t="shared" si="1"/>
        <v>124.15</v>
      </c>
      <c r="E102" s="56">
        <v>124.15</v>
      </c>
      <c r="F102" s="56">
        <v>124.15</v>
      </c>
    </row>
    <row r="103" spans="1:6" ht="15" customHeight="1" x14ac:dyDescent="0.25">
      <c r="A103" s="67">
        <v>3099</v>
      </c>
      <c r="B103" s="18" t="s">
        <v>1369</v>
      </c>
      <c r="C103" s="83" t="s">
        <v>1334</v>
      </c>
      <c r="D103" s="56">
        <f t="shared" si="1"/>
        <v>112.5</v>
      </c>
      <c r="E103" s="56">
        <v>112.5</v>
      </c>
      <c r="F103" s="56">
        <v>112.5</v>
      </c>
    </row>
    <row r="104" spans="1:6" ht="15" customHeight="1" x14ac:dyDescent="0.25">
      <c r="A104" s="67">
        <v>43459</v>
      </c>
      <c r="B104" s="18" t="s">
        <v>1370</v>
      </c>
      <c r="C104" s="83" t="s">
        <v>732</v>
      </c>
      <c r="D104" s="56">
        <f t="shared" si="1"/>
        <v>0.49</v>
      </c>
      <c r="E104" s="56">
        <v>0.49</v>
      </c>
      <c r="F104" s="56">
        <v>0.49</v>
      </c>
    </row>
    <row r="105" spans="1:6" ht="15" customHeight="1" x14ac:dyDescent="0.25">
      <c r="A105" s="67">
        <v>43460</v>
      </c>
      <c r="B105" s="18" t="s">
        <v>1371</v>
      </c>
      <c r="C105" s="83" t="s">
        <v>732</v>
      </c>
      <c r="D105" s="56">
        <f t="shared" si="1"/>
        <v>0.86</v>
      </c>
      <c r="E105" s="56">
        <v>0.86</v>
      </c>
      <c r="F105" s="56">
        <v>0.86</v>
      </c>
    </row>
    <row r="106" spans="1:6" ht="15" customHeight="1" x14ac:dyDescent="0.25">
      <c r="A106" s="67">
        <v>43461</v>
      </c>
      <c r="B106" s="18" t="s">
        <v>1372</v>
      </c>
      <c r="C106" s="83" t="s">
        <v>732</v>
      </c>
      <c r="D106" s="56">
        <f t="shared" si="1"/>
        <v>0.32</v>
      </c>
      <c r="E106" s="56">
        <v>0.32</v>
      </c>
      <c r="F106" s="56">
        <v>0.32</v>
      </c>
    </row>
    <row r="107" spans="1:6" ht="15" customHeight="1" x14ac:dyDescent="0.25">
      <c r="A107" s="67">
        <v>43464</v>
      </c>
      <c r="B107" s="18" t="s">
        <v>1373</v>
      </c>
      <c r="C107" s="83" t="s">
        <v>732</v>
      </c>
      <c r="D107" s="56">
        <f t="shared" si="1"/>
        <v>0.01</v>
      </c>
      <c r="E107" s="56">
        <v>0.01</v>
      </c>
      <c r="F107" s="56">
        <v>0.01</v>
      </c>
    </row>
    <row r="108" spans="1:6" ht="15" customHeight="1" x14ac:dyDescent="0.25">
      <c r="A108" s="67">
        <v>43465</v>
      </c>
      <c r="B108" s="18" t="s">
        <v>1374</v>
      </c>
      <c r="C108" s="83" t="s">
        <v>732</v>
      </c>
      <c r="D108" s="56">
        <f t="shared" si="1"/>
        <v>0.84</v>
      </c>
      <c r="E108" s="56">
        <v>0.84</v>
      </c>
      <c r="F108" s="56">
        <v>0.84</v>
      </c>
    </row>
    <row r="109" spans="1:6" ht="15" customHeight="1" x14ac:dyDescent="0.25">
      <c r="A109" s="67">
        <v>43466</v>
      </c>
      <c r="B109" s="18" t="s">
        <v>1375</v>
      </c>
      <c r="C109" s="83" t="s">
        <v>732</v>
      </c>
      <c r="D109" s="56">
        <f t="shared" si="1"/>
        <v>1.68</v>
      </c>
      <c r="E109" s="56">
        <v>1.68</v>
      </c>
      <c r="F109" s="56">
        <v>1.68</v>
      </c>
    </row>
    <row r="110" spans="1:6" ht="15" customHeight="1" x14ac:dyDescent="0.25">
      <c r="A110" s="67">
        <v>43467</v>
      </c>
      <c r="B110" s="18" t="s">
        <v>1376</v>
      </c>
      <c r="C110" s="83" t="s">
        <v>732</v>
      </c>
      <c r="D110" s="56">
        <f t="shared" si="1"/>
        <v>0.59</v>
      </c>
      <c r="E110" s="56">
        <v>0.59</v>
      </c>
      <c r="F110" s="56">
        <v>0.59</v>
      </c>
    </row>
    <row r="111" spans="1:6" ht="15" customHeight="1" x14ac:dyDescent="0.25">
      <c r="A111" s="67">
        <v>21127</v>
      </c>
      <c r="B111" s="18" t="s">
        <v>1377</v>
      </c>
      <c r="C111" s="83" t="s">
        <v>515</v>
      </c>
      <c r="D111" s="56">
        <f t="shared" si="1"/>
        <v>4.12</v>
      </c>
      <c r="E111" s="56">
        <v>4.12</v>
      </c>
      <c r="F111" s="56">
        <v>4.12</v>
      </c>
    </row>
    <row r="112" spans="1:6" ht="15" customHeight="1" x14ac:dyDescent="0.25">
      <c r="A112" s="67">
        <v>3146</v>
      </c>
      <c r="B112" s="18" t="s">
        <v>1378</v>
      </c>
      <c r="C112" s="83" t="s">
        <v>515</v>
      </c>
      <c r="D112" s="56">
        <f t="shared" si="1"/>
        <v>3.9</v>
      </c>
      <c r="E112" s="56">
        <v>3.9</v>
      </c>
      <c r="F112" s="56">
        <v>3.9</v>
      </c>
    </row>
    <row r="113" spans="1:6" ht="15" customHeight="1" x14ac:dyDescent="0.25">
      <c r="A113" s="67">
        <v>3148</v>
      </c>
      <c r="B113" s="18" t="s">
        <v>1379</v>
      </c>
      <c r="C113" s="83" t="s">
        <v>515</v>
      </c>
      <c r="D113" s="56">
        <f t="shared" si="1"/>
        <v>14.38</v>
      </c>
      <c r="E113" s="56">
        <v>14.38</v>
      </c>
      <c r="F113" s="56">
        <v>14.38</v>
      </c>
    </row>
    <row r="114" spans="1:6" ht="15" customHeight="1" x14ac:dyDescent="0.25">
      <c r="A114" s="67">
        <v>4226</v>
      </c>
      <c r="B114" s="18" t="s">
        <v>1380</v>
      </c>
      <c r="C114" s="83" t="s">
        <v>952</v>
      </c>
      <c r="D114" s="56">
        <f t="shared" si="1"/>
        <v>7.85</v>
      </c>
      <c r="E114" s="56">
        <v>7.85</v>
      </c>
      <c r="F114" s="56">
        <v>7.85</v>
      </c>
    </row>
    <row r="115" spans="1:6" ht="15" customHeight="1" x14ac:dyDescent="0.25">
      <c r="A115" s="67">
        <v>4222</v>
      </c>
      <c r="B115" s="18" t="s">
        <v>1381</v>
      </c>
      <c r="C115" s="83" t="s">
        <v>823</v>
      </c>
      <c r="D115" s="56">
        <f t="shared" si="1"/>
        <v>4.79</v>
      </c>
      <c r="E115" s="56">
        <v>4.79</v>
      </c>
      <c r="F115" s="56">
        <v>4.79</v>
      </c>
    </row>
    <row r="116" spans="1:6" ht="15" customHeight="1" x14ac:dyDescent="0.25">
      <c r="A116" s="67">
        <v>11795</v>
      </c>
      <c r="B116" s="18" t="s">
        <v>1382</v>
      </c>
      <c r="C116" s="83" t="s">
        <v>578</v>
      </c>
      <c r="D116" s="56">
        <f t="shared" si="1"/>
        <v>486.79</v>
      </c>
      <c r="E116" s="56">
        <v>486.79</v>
      </c>
      <c r="F116" s="56">
        <v>486.79</v>
      </c>
    </row>
    <row r="117" spans="1:6" ht="15" customHeight="1" x14ac:dyDescent="0.25">
      <c r="A117" s="67">
        <v>11245</v>
      </c>
      <c r="B117" s="18" t="s">
        <v>1383</v>
      </c>
      <c r="C117" s="83" t="s">
        <v>515</v>
      </c>
      <c r="D117" s="56">
        <f t="shared" si="1"/>
        <v>385.43</v>
      </c>
      <c r="E117" s="56">
        <v>385.43</v>
      </c>
      <c r="F117" s="56">
        <v>385.43</v>
      </c>
    </row>
    <row r="118" spans="1:6" ht="15" customHeight="1" x14ac:dyDescent="0.25">
      <c r="A118" s="67">
        <v>20017</v>
      </c>
      <c r="B118" s="18" t="s">
        <v>1384</v>
      </c>
      <c r="C118" s="83" t="s">
        <v>929</v>
      </c>
      <c r="D118" s="56">
        <f t="shared" si="1"/>
        <v>9.18</v>
      </c>
      <c r="E118" s="56">
        <v>9.18</v>
      </c>
      <c r="F118" s="56">
        <v>9.18</v>
      </c>
    </row>
    <row r="119" spans="1:6" ht="15" customHeight="1" x14ac:dyDescent="0.25">
      <c r="A119" s="67">
        <v>36888</v>
      </c>
      <c r="B119" s="18" t="s">
        <v>1385</v>
      </c>
      <c r="C119" s="83" t="s">
        <v>929</v>
      </c>
      <c r="D119" s="56">
        <f t="shared" si="1"/>
        <v>26.09</v>
      </c>
      <c r="E119" s="56">
        <v>26.09</v>
      </c>
      <c r="F119" s="56">
        <v>26.09</v>
      </c>
    </row>
    <row r="120" spans="1:6" ht="15" customHeight="1" x14ac:dyDescent="0.25">
      <c r="A120" s="67">
        <v>36487</v>
      </c>
      <c r="B120" s="18" t="s">
        <v>1386</v>
      </c>
      <c r="C120" s="83" t="s">
        <v>515</v>
      </c>
      <c r="D120" s="56">
        <f t="shared" si="1"/>
        <v>5031.78</v>
      </c>
      <c r="E120" s="56">
        <v>5031.78</v>
      </c>
      <c r="F120" s="56">
        <v>5031.78</v>
      </c>
    </row>
    <row r="121" spans="1:6" ht="15" customHeight="1" x14ac:dyDescent="0.25">
      <c r="A121" s="67">
        <v>12873</v>
      </c>
      <c r="B121" s="18" t="s">
        <v>1387</v>
      </c>
      <c r="C121" s="83" t="s">
        <v>732</v>
      </c>
      <c r="D121" s="56">
        <f t="shared" si="1"/>
        <v>17.399999999999999</v>
      </c>
      <c r="E121" s="56">
        <v>17.399999999999999</v>
      </c>
      <c r="F121" s="56">
        <v>20.14</v>
      </c>
    </row>
    <row r="122" spans="1:6" ht="15" customHeight="1" x14ac:dyDescent="0.25">
      <c r="A122" s="67">
        <v>7340</v>
      </c>
      <c r="B122" s="18" t="s">
        <v>1388</v>
      </c>
      <c r="C122" s="83" t="s">
        <v>823</v>
      </c>
      <c r="D122" s="56">
        <f t="shared" si="1"/>
        <v>30.66</v>
      </c>
      <c r="E122" s="56">
        <v>30.66</v>
      </c>
      <c r="F122" s="56">
        <v>30.66</v>
      </c>
    </row>
    <row r="123" spans="1:6" ht="15" customHeight="1" x14ac:dyDescent="0.25">
      <c r="A123" s="67">
        <v>38113</v>
      </c>
      <c r="B123" s="18" t="s">
        <v>1389</v>
      </c>
      <c r="C123" s="83" t="s">
        <v>515</v>
      </c>
      <c r="D123" s="56">
        <f t="shared" si="1"/>
        <v>10.61</v>
      </c>
      <c r="E123" s="56">
        <v>10.61</v>
      </c>
      <c r="F123" s="56">
        <v>10.61</v>
      </c>
    </row>
    <row r="124" spans="1:6" ht="15" customHeight="1" x14ac:dyDescent="0.25">
      <c r="A124" s="67">
        <v>38112</v>
      </c>
      <c r="B124" s="18" t="s">
        <v>1390</v>
      </c>
      <c r="C124" s="83" t="s">
        <v>515</v>
      </c>
      <c r="D124" s="56">
        <f t="shared" si="1"/>
        <v>8.14</v>
      </c>
      <c r="E124" s="56">
        <v>8.14</v>
      </c>
      <c r="F124" s="56">
        <v>8.14</v>
      </c>
    </row>
    <row r="125" spans="1:6" ht="15" customHeight="1" x14ac:dyDescent="0.25">
      <c r="A125" s="67">
        <v>34364</v>
      </c>
      <c r="B125" s="18" t="s">
        <v>1391</v>
      </c>
      <c r="C125" s="83" t="s">
        <v>515</v>
      </c>
      <c r="D125" s="56">
        <f t="shared" si="1"/>
        <v>602.95000000000005</v>
      </c>
      <c r="E125" s="56">
        <v>602.95000000000005</v>
      </c>
      <c r="F125" s="56">
        <v>602.95000000000005</v>
      </c>
    </row>
    <row r="126" spans="1:6" ht="15" customHeight="1" x14ac:dyDescent="0.25">
      <c r="A126" s="67">
        <v>34381</v>
      </c>
      <c r="B126" s="18" t="s">
        <v>1392</v>
      </c>
      <c r="C126" s="83" t="s">
        <v>515</v>
      </c>
      <c r="D126" s="56">
        <f t="shared" si="1"/>
        <v>262.08</v>
      </c>
      <c r="E126" s="56">
        <v>262.08</v>
      </c>
      <c r="F126" s="56">
        <v>262.08</v>
      </c>
    </row>
    <row r="127" spans="1:6" ht="15" customHeight="1" x14ac:dyDescent="0.25">
      <c r="A127" s="67">
        <v>44503</v>
      </c>
      <c r="B127" s="18" t="s">
        <v>1393</v>
      </c>
      <c r="C127" s="83" t="s">
        <v>732</v>
      </c>
      <c r="D127" s="56">
        <f t="shared" si="1"/>
        <v>12.46</v>
      </c>
      <c r="E127" s="56">
        <v>12.46</v>
      </c>
      <c r="F127" s="56">
        <v>14.43</v>
      </c>
    </row>
    <row r="128" spans="1:6" ht="15" customHeight="1" x14ac:dyDescent="0.25">
      <c r="A128" s="67">
        <v>3522</v>
      </c>
      <c r="B128" s="18" t="s">
        <v>1394</v>
      </c>
      <c r="C128" s="83" t="s">
        <v>515</v>
      </c>
      <c r="D128" s="56">
        <f t="shared" si="1"/>
        <v>2.76</v>
      </c>
      <c r="E128" s="56">
        <v>2.76</v>
      </c>
      <c r="F128" s="56">
        <v>2.76</v>
      </c>
    </row>
    <row r="129" spans="1:6" ht="15" customHeight="1" x14ac:dyDescent="0.25">
      <c r="A129" s="67">
        <v>3529</v>
      </c>
      <c r="B129" s="18" t="s">
        <v>1395</v>
      </c>
      <c r="C129" s="83" t="s">
        <v>515</v>
      </c>
      <c r="D129" s="56">
        <f t="shared" si="1"/>
        <v>0.83</v>
      </c>
      <c r="E129" s="56">
        <v>0.83</v>
      </c>
      <c r="F129" s="56">
        <v>0.83</v>
      </c>
    </row>
    <row r="130" spans="1:6" ht="15" customHeight="1" x14ac:dyDescent="0.25">
      <c r="A130" s="67">
        <v>3536</v>
      </c>
      <c r="B130" s="18" t="s">
        <v>1396</v>
      </c>
      <c r="C130" s="83" t="s">
        <v>515</v>
      </c>
      <c r="D130" s="56">
        <f t="shared" ref="D130:D193" si="2">IF(ONERA="COM DESONERAÇÃO",E130,F130)</f>
        <v>2.76</v>
      </c>
      <c r="E130" s="56">
        <v>2.76</v>
      </c>
      <c r="F130" s="56">
        <v>2.76</v>
      </c>
    </row>
    <row r="131" spans="1:6" ht="15" customHeight="1" x14ac:dyDescent="0.25">
      <c r="A131" s="67">
        <v>3535</v>
      </c>
      <c r="B131" s="18" t="s">
        <v>1397</v>
      </c>
      <c r="C131" s="83" t="s">
        <v>515</v>
      </c>
      <c r="D131" s="56">
        <f t="shared" si="2"/>
        <v>6.72</v>
      </c>
      <c r="E131" s="56">
        <v>6.72</v>
      </c>
      <c r="F131" s="56">
        <v>6.72</v>
      </c>
    </row>
    <row r="132" spans="1:6" ht="15" customHeight="1" x14ac:dyDescent="0.25">
      <c r="A132" s="67">
        <v>3516</v>
      </c>
      <c r="B132" s="18" t="s">
        <v>1398</v>
      </c>
      <c r="C132" s="83" t="s">
        <v>515</v>
      </c>
      <c r="D132" s="56">
        <f t="shared" si="2"/>
        <v>2.42</v>
      </c>
      <c r="E132" s="56">
        <v>2.42</v>
      </c>
      <c r="F132" s="56">
        <v>2.42</v>
      </c>
    </row>
    <row r="133" spans="1:6" ht="15" customHeight="1" x14ac:dyDescent="0.25">
      <c r="A133" s="67">
        <v>3517</v>
      </c>
      <c r="B133" s="18" t="s">
        <v>1399</v>
      </c>
      <c r="C133" s="83" t="s">
        <v>515</v>
      </c>
      <c r="D133" s="56">
        <f t="shared" si="2"/>
        <v>2.1800000000000002</v>
      </c>
      <c r="E133" s="56">
        <v>2.1800000000000002</v>
      </c>
      <c r="F133" s="56">
        <v>2.1800000000000002</v>
      </c>
    </row>
    <row r="134" spans="1:6" ht="15" customHeight="1" x14ac:dyDescent="0.25">
      <c r="A134" s="67">
        <v>3519</v>
      </c>
      <c r="B134" s="18" t="s">
        <v>1400</v>
      </c>
      <c r="C134" s="83" t="s">
        <v>515</v>
      </c>
      <c r="D134" s="56">
        <f t="shared" si="2"/>
        <v>8.1999999999999993</v>
      </c>
      <c r="E134" s="56">
        <v>8.1999999999999993</v>
      </c>
      <c r="F134" s="56">
        <v>8.1999999999999993</v>
      </c>
    </row>
    <row r="135" spans="1:6" ht="15" customHeight="1" x14ac:dyDescent="0.25">
      <c r="A135" s="67">
        <v>3520</v>
      </c>
      <c r="B135" s="18" t="s">
        <v>1401</v>
      </c>
      <c r="C135" s="83" t="s">
        <v>515</v>
      </c>
      <c r="D135" s="56">
        <f t="shared" si="2"/>
        <v>8.6</v>
      </c>
      <c r="E135" s="56">
        <v>8.6</v>
      </c>
      <c r="F135" s="56">
        <v>8.6</v>
      </c>
    </row>
    <row r="136" spans="1:6" ht="15" customHeight="1" x14ac:dyDescent="0.25">
      <c r="A136" s="67">
        <v>3526</v>
      </c>
      <c r="B136" s="18" t="s">
        <v>1402</v>
      </c>
      <c r="C136" s="83" t="s">
        <v>515</v>
      </c>
      <c r="D136" s="56">
        <f t="shared" si="2"/>
        <v>3.17</v>
      </c>
      <c r="E136" s="56">
        <v>3.17</v>
      </c>
      <c r="F136" s="56">
        <v>3.17</v>
      </c>
    </row>
    <row r="137" spans="1:6" ht="15" customHeight="1" x14ac:dyDescent="0.25">
      <c r="A137" s="67">
        <v>3509</v>
      </c>
      <c r="B137" s="18" t="s">
        <v>1403</v>
      </c>
      <c r="C137" s="83" t="s">
        <v>515</v>
      </c>
      <c r="D137" s="56">
        <f t="shared" si="2"/>
        <v>7.19</v>
      </c>
      <c r="E137" s="56">
        <v>7.19</v>
      </c>
      <c r="F137" s="56">
        <v>7.19</v>
      </c>
    </row>
    <row r="138" spans="1:6" ht="15" customHeight="1" x14ac:dyDescent="0.25">
      <c r="A138" s="67">
        <v>20156</v>
      </c>
      <c r="B138" s="18" t="s">
        <v>1404</v>
      </c>
      <c r="C138" s="83" t="s">
        <v>515</v>
      </c>
      <c r="D138" s="56">
        <f t="shared" si="2"/>
        <v>17.420000000000002</v>
      </c>
      <c r="E138" s="56">
        <v>17.420000000000002</v>
      </c>
      <c r="F138" s="56">
        <v>17.420000000000002</v>
      </c>
    </row>
    <row r="139" spans="1:6" ht="15" customHeight="1" x14ac:dyDescent="0.25">
      <c r="A139" s="67">
        <v>3500</v>
      </c>
      <c r="B139" s="18" t="s">
        <v>1405</v>
      </c>
      <c r="C139" s="83" t="s">
        <v>515</v>
      </c>
      <c r="D139" s="56">
        <f t="shared" si="2"/>
        <v>1.71</v>
      </c>
      <c r="E139" s="56">
        <v>1.71</v>
      </c>
      <c r="F139" s="56">
        <v>1.71</v>
      </c>
    </row>
    <row r="140" spans="1:6" ht="15" customHeight="1" x14ac:dyDescent="0.25">
      <c r="A140" s="67">
        <v>3736</v>
      </c>
      <c r="B140" s="18" t="s">
        <v>1406</v>
      </c>
      <c r="C140" s="83" t="s">
        <v>578</v>
      </c>
      <c r="D140" s="56">
        <f t="shared" si="2"/>
        <v>53</v>
      </c>
      <c r="E140" s="56">
        <v>53</v>
      </c>
      <c r="F140" s="56">
        <v>53</v>
      </c>
    </row>
    <row r="141" spans="1:6" ht="15" customHeight="1" x14ac:dyDescent="0.25">
      <c r="A141" s="67">
        <v>10425</v>
      </c>
      <c r="B141" s="18" t="s">
        <v>1407</v>
      </c>
      <c r="C141" s="83" t="s">
        <v>515</v>
      </c>
      <c r="D141" s="56">
        <f t="shared" si="2"/>
        <v>88.4</v>
      </c>
      <c r="E141" s="56">
        <v>88.4</v>
      </c>
      <c r="F141" s="56">
        <v>88.4</v>
      </c>
    </row>
    <row r="142" spans="1:6" ht="15" customHeight="1" x14ac:dyDescent="0.25">
      <c r="A142" s="67">
        <v>38383</v>
      </c>
      <c r="B142" s="18" t="s">
        <v>1408</v>
      </c>
      <c r="C142" s="83" t="s">
        <v>515</v>
      </c>
      <c r="D142" s="56">
        <f t="shared" si="2"/>
        <v>2.19</v>
      </c>
      <c r="E142" s="56">
        <v>2.19</v>
      </c>
      <c r="F142" s="56">
        <v>2.19</v>
      </c>
    </row>
    <row r="143" spans="1:6" ht="15" customHeight="1" x14ac:dyDescent="0.25">
      <c r="A143" s="67">
        <v>3767</v>
      </c>
      <c r="B143" s="18" t="s">
        <v>1409</v>
      </c>
      <c r="C143" s="83" t="s">
        <v>515</v>
      </c>
      <c r="D143" s="56">
        <f t="shared" si="2"/>
        <v>1.34</v>
      </c>
      <c r="E143" s="56">
        <v>1.34</v>
      </c>
      <c r="F143" s="56">
        <v>1.34</v>
      </c>
    </row>
    <row r="144" spans="1:6" ht="15" customHeight="1" x14ac:dyDescent="0.25">
      <c r="A144" s="67">
        <v>40271</v>
      </c>
      <c r="B144" s="18" t="s">
        <v>1410</v>
      </c>
      <c r="C144" s="83" t="s">
        <v>1411</v>
      </c>
      <c r="D144" s="56">
        <f t="shared" si="2"/>
        <v>13</v>
      </c>
      <c r="E144" s="56">
        <v>13</v>
      </c>
      <c r="F144" s="56">
        <v>13</v>
      </c>
    </row>
    <row r="145" spans="1:6" ht="15" customHeight="1" x14ac:dyDescent="0.25">
      <c r="A145" s="67">
        <v>40287</v>
      </c>
      <c r="B145" s="18" t="s">
        <v>1412</v>
      </c>
      <c r="C145" s="83" t="s">
        <v>1411</v>
      </c>
      <c r="D145" s="56">
        <f t="shared" si="2"/>
        <v>5</v>
      </c>
      <c r="E145" s="56">
        <v>5</v>
      </c>
      <c r="F145" s="56">
        <v>5</v>
      </c>
    </row>
    <row r="146" spans="1:6" ht="15" customHeight="1" x14ac:dyDescent="0.25">
      <c r="A146" s="67">
        <v>40275</v>
      </c>
      <c r="B146" s="18" t="s">
        <v>1413</v>
      </c>
      <c r="C146" s="83" t="s">
        <v>1411</v>
      </c>
      <c r="D146" s="56">
        <f t="shared" si="2"/>
        <v>20</v>
      </c>
      <c r="E146" s="56">
        <v>20</v>
      </c>
      <c r="F146" s="56">
        <v>20</v>
      </c>
    </row>
    <row r="147" spans="1:6" ht="15" customHeight="1" x14ac:dyDescent="0.25">
      <c r="A147" s="67">
        <v>3777</v>
      </c>
      <c r="B147" s="18" t="s">
        <v>1414</v>
      </c>
      <c r="C147" s="83" t="s">
        <v>578</v>
      </c>
      <c r="D147" s="56">
        <f t="shared" si="2"/>
        <v>1.39</v>
      </c>
      <c r="E147" s="56">
        <v>1.39</v>
      </c>
      <c r="F147" s="56">
        <v>1.39</v>
      </c>
    </row>
    <row r="148" spans="1:6" ht="15" customHeight="1" x14ac:dyDescent="0.25">
      <c r="A148" s="67">
        <v>3811</v>
      </c>
      <c r="B148" s="18" t="s">
        <v>1415</v>
      </c>
      <c r="C148" s="83" t="s">
        <v>515</v>
      </c>
      <c r="D148" s="56">
        <f t="shared" si="2"/>
        <v>58.17</v>
      </c>
      <c r="E148" s="56">
        <v>58.17</v>
      </c>
      <c r="F148" s="56">
        <v>58.17</v>
      </c>
    </row>
    <row r="149" spans="1:6" ht="15" customHeight="1" x14ac:dyDescent="0.25">
      <c r="A149" s="67">
        <v>3799</v>
      </c>
      <c r="B149" s="18" t="s">
        <v>1416</v>
      </c>
      <c r="C149" s="83" t="s">
        <v>515</v>
      </c>
      <c r="D149" s="56">
        <f t="shared" si="2"/>
        <v>82.27</v>
      </c>
      <c r="E149" s="56">
        <v>82.27</v>
      </c>
      <c r="F149" s="56">
        <v>82.27</v>
      </c>
    </row>
    <row r="150" spans="1:6" ht="15" customHeight="1" x14ac:dyDescent="0.25">
      <c r="A150" s="67">
        <v>3869</v>
      </c>
      <c r="B150" s="18" t="s">
        <v>1417</v>
      </c>
      <c r="C150" s="83" t="s">
        <v>515</v>
      </c>
      <c r="D150" s="56">
        <f t="shared" si="2"/>
        <v>3.54</v>
      </c>
      <c r="E150" s="56">
        <v>3.54</v>
      </c>
      <c r="F150" s="56">
        <v>3.54</v>
      </c>
    </row>
    <row r="151" spans="1:6" ht="15" customHeight="1" x14ac:dyDescent="0.25">
      <c r="A151" s="67">
        <v>4014</v>
      </c>
      <c r="B151" s="18" t="s">
        <v>1418</v>
      </c>
      <c r="C151" s="83" t="s">
        <v>578</v>
      </c>
      <c r="D151" s="56">
        <f t="shared" si="2"/>
        <v>50.29</v>
      </c>
      <c r="E151" s="56">
        <v>50.29</v>
      </c>
      <c r="F151" s="56">
        <v>50.29</v>
      </c>
    </row>
    <row r="152" spans="1:6" ht="15" customHeight="1" x14ac:dyDescent="0.25">
      <c r="A152" s="67">
        <v>626</v>
      </c>
      <c r="B152" s="18" t="s">
        <v>1419</v>
      </c>
      <c r="C152" s="83" t="s">
        <v>952</v>
      </c>
      <c r="D152" s="56">
        <f t="shared" si="2"/>
        <v>20.28</v>
      </c>
      <c r="E152" s="56">
        <v>20.28</v>
      </c>
      <c r="F152" s="56">
        <v>20.28</v>
      </c>
    </row>
    <row r="153" spans="1:6" ht="15" customHeight="1" x14ac:dyDescent="0.25">
      <c r="A153" s="67">
        <v>4755</v>
      </c>
      <c r="B153" s="18" t="s">
        <v>1420</v>
      </c>
      <c r="C153" s="83" t="s">
        <v>732</v>
      </c>
      <c r="D153" s="56">
        <f t="shared" si="2"/>
        <v>17.399999999999999</v>
      </c>
      <c r="E153" s="56">
        <v>17.399999999999999</v>
      </c>
      <c r="F153" s="56">
        <v>20.14</v>
      </c>
    </row>
    <row r="154" spans="1:6" ht="15" customHeight="1" x14ac:dyDescent="0.25">
      <c r="A154" s="67">
        <v>41898</v>
      </c>
      <c r="B154" s="18" t="s">
        <v>1421</v>
      </c>
      <c r="C154" s="83" t="s">
        <v>515</v>
      </c>
      <c r="D154" s="56">
        <f t="shared" si="2"/>
        <v>21735.52</v>
      </c>
      <c r="E154" s="56">
        <v>21735.52</v>
      </c>
      <c r="F154" s="56">
        <v>21735.52</v>
      </c>
    </row>
    <row r="155" spans="1:6" ht="15" customHeight="1" x14ac:dyDescent="0.25">
      <c r="A155" s="67">
        <v>43626</v>
      </c>
      <c r="B155" s="18" t="s">
        <v>1422</v>
      </c>
      <c r="C155" s="83" t="s">
        <v>952</v>
      </c>
      <c r="D155" s="56">
        <f t="shared" si="2"/>
        <v>3.98</v>
      </c>
      <c r="E155" s="56">
        <v>3.98</v>
      </c>
      <c r="F155" s="56">
        <v>3.98</v>
      </c>
    </row>
    <row r="156" spans="1:6" ht="15" customHeight="1" x14ac:dyDescent="0.25">
      <c r="A156" s="67">
        <v>4823</v>
      </c>
      <c r="B156" s="18" t="s">
        <v>1423</v>
      </c>
      <c r="C156" s="83" t="s">
        <v>952</v>
      </c>
      <c r="D156" s="56">
        <f t="shared" si="2"/>
        <v>37.03</v>
      </c>
      <c r="E156" s="56">
        <v>37.03</v>
      </c>
      <c r="F156" s="56">
        <v>37.03</v>
      </c>
    </row>
    <row r="157" spans="1:6" ht="15" customHeight="1" x14ac:dyDescent="0.25">
      <c r="A157" s="67">
        <v>38877</v>
      </c>
      <c r="B157" s="18" t="s">
        <v>1424</v>
      </c>
      <c r="C157" s="83" t="s">
        <v>952</v>
      </c>
      <c r="D157" s="56">
        <f t="shared" si="2"/>
        <v>7.05</v>
      </c>
      <c r="E157" s="56">
        <v>7.05</v>
      </c>
      <c r="F157" s="56">
        <v>7.05</v>
      </c>
    </row>
    <row r="158" spans="1:6" ht="15" customHeight="1" x14ac:dyDescent="0.25">
      <c r="A158" s="67">
        <v>4093</v>
      </c>
      <c r="B158" s="18" t="s">
        <v>1425</v>
      </c>
      <c r="C158" s="83" t="s">
        <v>732</v>
      </c>
      <c r="D158" s="56">
        <f t="shared" si="2"/>
        <v>14.3</v>
      </c>
      <c r="E158" s="56">
        <v>14.3</v>
      </c>
      <c r="F158" s="56">
        <v>16.559999999999999</v>
      </c>
    </row>
    <row r="159" spans="1:6" ht="15" customHeight="1" x14ac:dyDescent="0.25">
      <c r="A159" s="67">
        <v>4221</v>
      </c>
      <c r="B159" s="18" t="s">
        <v>1426</v>
      </c>
      <c r="C159" s="83" t="s">
        <v>823</v>
      </c>
      <c r="D159" s="56">
        <f t="shared" si="2"/>
        <v>6.57</v>
      </c>
      <c r="E159" s="56">
        <v>6.57</v>
      </c>
      <c r="F159" s="56">
        <v>6.57</v>
      </c>
    </row>
    <row r="160" spans="1:6" ht="15" customHeight="1" x14ac:dyDescent="0.25">
      <c r="A160" s="67">
        <v>37666</v>
      </c>
      <c r="B160" s="18" t="s">
        <v>1427</v>
      </c>
      <c r="C160" s="83" t="s">
        <v>732</v>
      </c>
      <c r="D160" s="56">
        <f t="shared" si="2"/>
        <v>12.44</v>
      </c>
      <c r="E160" s="56">
        <v>12.44</v>
      </c>
      <c r="F160" s="56">
        <v>14.41</v>
      </c>
    </row>
    <row r="161" spans="1:6" ht="15" customHeight="1" x14ac:dyDescent="0.25">
      <c r="A161" s="67">
        <v>4234</v>
      </c>
      <c r="B161" s="18" t="s">
        <v>1428</v>
      </c>
      <c r="C161" s="83" t="s">
        <v>732</v>
      </c>
      <c r="D161" s="56">
        <f t="shared" si="2"/>
        <v>17.399999999999999</v>
      </c>
      <c r="E161" s="56">
        <v>17.399999999999999</v>
      </c>
      <c r="F161" s="56">
        <v>20.14</v>
      </c>
    </row>
    <row r="162" spans="1:6" ht="15" customHeight="1" x14ac:dyDescent="0.25">
      <c r="A162" s="67">
        <v>4253</v>
      </c>
      <c r="B162" s="18" t="s">
        <v>1429</v>
      </c>
      <c r="C162" s="83" t="s">
        <v>732</v>
      </c>
      <c r="D162" s="56">
        <f t="shared" si="2"/>
        <v>13.19</v>
      </c>
      <c r="E162" s="56">
        <v>13.19</v>
      </c>
      <c r="F162" s="56">
        <v>15.27</v>
      </c>
    </row>
    <row r="163" spans="1:6" ht="15" customHeight="1" x14ac:dyDescent="0.25">
      <c r="A163" s="67">
        <v>4230</v>
      </c>
      <c r="B163" s="18" t="s">
        <v>1430</v>
      </c>
      <c r="C163" s="83" t="s">
        <v>732</v>
      </c>
      <c r="D163" s="56">
        <f t="shared" si="2"/>
        <v>13.23</v>
      </c>
      <c r="E163" s="56">
        <v>13.23</v>
      </c>
      <c r="F163" s="56">
        <v>15.31</v>
      </c>
    </row>
    <row r="164" spans="1:6" ht="15" customHeight="1" x14ac:dyDescent="0.25">
      <c r="A164" s="67">
        <v>4257</v>
      </c>
      <c r="B164" s="18" t="s">
        <v>1431</v>
      </c>
      <c r="C164" s="83" t="s">
        <v>732</v>
      </c>
      <c r="D164" s="56">
        <f t="shared" si="2"/>
        <v>13.57</v>
      </c>
      <c r="E164" s="56">
        <v>13.57</v>
      </c>
      <c r="F164" s="56">
        <v>15.71</v>
      </c>
    </row>
    <row r="165" spans="1:6" ht="15" customHeight="1" x14ac:dyDescent="0.25">
      <c r="A165" s="67">
        <v>4377</v>
      </c>
      <c r="B165" s="18" t="s">
        <v>1432</v>
      </c>
      <c r="C165" s="83" t="s">
        <v>515</v>
      </c>
      <c r="D165" s="56">
        <f t="shared" si="2"/>
        <v>0.2</v>
      </c>
      <c r="E165" s="56">
        <v>0.2</v>
      </c>
      <c r="F165" s="56">
        <v>0.2</v>
      </c>
    </row>
    <row r="166" spans="1:6" ht="15" customHeight="1" x14ac:dyDescent="0.25">
      <c r="A166" s="67">
        <v>4351</v>
      </c>
      <c r="B166" s="18" t="s">
        <v>1433</v>
      </c>
      <c r="C166" s="83" t="s">
        <v>515</v>
      </c>
      <c r="D166" s="56">
        <f t="shared" si="2"/>
        <v>18.559999999999999</v>
      </c>
      <c r="E166" s="56">
        <v>18.559999999999999</v>
      </c>
      <c r="F166" s="56">
        <v>18.559999999999999</v>
      </c>
    </row>
    <row r="167" spans="1:6" ht="15" customHeight="1" x14ac:dyDescent="0.25">
      <c r="A167" s="67">
        <v>4384</v>
      </c>
      <c r="B167" s="18" t="s">
        <v>1434</v>
      </c>
      <c r="C167" s="83" t="s">
        <v>515</v>
      </c>
      <c r="D167" s="56">
        <f t="shared" si="2"/>
        <v>25.04</v>
      </c>
      <c r="E167" s="56">
        <v>25.04</v>
      </c>
      <c r="F167" s="56">
        <v>25.04</v>
      </c>
    </row>
    <row r="168" spans="1:6" ht="15" customHeight="1" x14ac:dyDescent="0.25">
      <c r="A168" s="67">
        <v>11055</v>
      </c>
      <c r="B168" s="18" t="s">
        <v>1435</v>
      </c>
      <c r="C168" s="83" t="s">
        <v>515</v>
      </c>
      <c r="D168" s="56">
        <f t="shared" si="2"/>
        <v>0.1</v>
      </c>
      <c r="E168" s="56">
        <v>0.1</v>
      </c>
      <c r="F168" s="56">
        <v>0.1</v>
      </c>
    </row>
    <row r="169" spans="1:6" ht="15" customHeight="1" x14ac:dyDescent="0.25">
      <c r="A169" s="67">
        <v>4302</v>
      </c>
      <c r="B169" s="18" t="s">
        <v>1436</v>
      </c>
      <c r="C169" s="83" t="s">
        <v>515</v>
      </c>
      <c r="D169" s="56">
        <f t="shared" si="2"/>
        <v>5.14</v>
      </c>
      <c r="E169" s="56">
        <v>5.14</v>
      </c>
      <c r="F169" s="56">
        <v>5.14</v>
      </c>
    </row>
    <row r="170" spans="1:6" ht="15" customHeight="1" x14ac:dyDescent="0.25">
      <c r="A170" s="67">
        <v>20078</v>
      </c>
      <c r="B170" s="18" t="s">
        <v>1437</v>
      </c>
      <c r="C170" s="83" t="s">
        <v>515</v>
      </c>
      <c r="D170" s="56">
        <f t="shared" si="2"/>
        <v>25.85</v>
      </c>
      <c r="E170" s="56">
        <v>25.85</v>
      </c>
      <c r="F170" s="56">
        <v>25.85</v>
      </c>
    </row>
    <row r="171" spans="1:6" ht="15" customHeight="1" x14ac:dyDescent="0.25">
      <c r="A171" s="67">
        <v>4720</v>
      </c>
      <c r="B171" s="18" t="s">
        <v>1438</v>
      </c>
      <c r="C171" s="83" t="s">
        <v>940</v>
      </c>
      <c r="D171" s="56">
        <f t="shared" si="2"/>
        <v>195.24</v>
      </c>
      <c r="E171" s="56">
        <v>195.24</v>
      </c>
      <c r="F171" s="56">
        <v>195.24</v>
      </c>
    </row>
    <row r="172" spans="1:6" ht="15" customHeight="1" x14ac:dyDescent="0.25">
      <c r="A172" s="67">
        <v>4721</v>
      </c>
      <c r="B172" s="18" t="s">
        <v>1439</v>
      </c>
      <c r="C172" s="83" t="s">
        <v>940</v>
      </c>
      <c r="D172" s="56">
        <f t="shared" si="2"/>
        <v>169.11</v>
      </c>
      <c r="E172" s="56">
        <v>169.11</v>
      </c>
      <c r="F172" s="56">
        <v>169.11</v>
      </c>
    </row>
    <row r="173" spans="1:6" ht="15" customHeight="1" x14ac:dyDescent="0.25">
      <c r="A173" s="67">
        <v>4750</v>
      </c>
      <c r="B173" s="18" t="s">
        <v>1440</v>
      </c>
      <c r="C173" s="83" t="s">
        <v>732</v>
      </c>
      <c r="D173" s="56">
        <f t="shared" si="2"/>
        <v>17.399999999999999</v>
      </c>
      <c r="E173" s="56">
        <v>17.399999999999999</v>
      </c>
      <c r="F173" s="56">
        <v>20.14</v>
      </c>
    </row>
    <row r="174" spans="1:6" ht="15" customHeight="1" x14ac:dyDescent="0.25">
      <c r="A174" s="67">
        <v>34747</v>
      </c>
      <c r="B174" s="18" t="s">
        <v>1441</v>
      </c>
      <c r="C174" s="83" t="s">
        <v>929</v>
      </c>
      <c r="D174" s="56">
        <f t="shared" si="2"/>
        <v>79.540000000000006</v>
      </c>
      <c r="E174" s="56">
        <v>79.540000000000006</v>
      </c>
      <c r="F174" s="56">
        <v>79.540000000000006</v>
      </c>
    </row>
    <row r="175" spans="1:6" ht="15" customHeight="1" x14ac:dyDescent="0.25">
      <c r="A175" s="67">
        <v>37395</v>
      </c>
      <c r="B175" s="18" t="s">
        <v>1442</v>
      </c>
      <c r="C175" s="83" t="s">
        <v>1443</v>
      </c>
      <c r="D175" s="56">
        <f t="shared" si="2"/>
        <v>40.33</v>
      </c>
      <c r="E175" s="56">
        <v>40.33</v>
      </c>
      <c r="F175" s="56">
        <v>40.33</v>
      </c>
    </row>
    <row r="176" spans="1:6" ht="15" customHeight="1" x14ac:dyDescent="0.25">
      <c r="A176" s="67">
        <v>4783</v>
      </c>
      <c r="B176" s="18" t="s">
        <v>1444</v>
      </c>
      <c r="C176" s="83" t="s">
        <v>732</v>
      </c>
      <c r="D176" s="56">
        <f t="shared" si="2"/>
        <v>17.399999999999999</v>
      </c>
      <c r="E176" s="56">
        <v>17.399999999999999</v>
      </c>
      <c r="F176" s="56">
        <v>20.14</v>
      </c>
    </row>
    <row r="177" spans="1:6" ht="15" customHeight="1" x14ac:dyDescent="0.25">
      <c r="A177" s="67">
        <v>1287</v>
      </c>
      <c r="B177" s="18" t="s">
        <v>1445</v>
      </c>
      <c r="C177" s="83" t="s">
        <v>578</v>
      </c>
      <c r="D177" s="56">
        <f t="shared" si="2"/>
        <v>28.4</v>
      </c>
      <c r="E177" s="56">
        <v>28.4</v>
      </c>
      <c r="F177" s="56">
        <v>28.4</v>
      </c>
    </row>
    <row r="178" spans="1:6" ht="15" customHeight="1" x14ac:dyDescent="0.25">
      <c r="A178" s="67">
        <v>1297</v>
      </c>
      <c r="B178" s="18" t="s">
        <v>1446</v>
      </c>
      <c r="C178" s="83" t="s">
        <v>578</v>
      </c>
      <c r="D178" s="56">
        <f t="shared" si="2"/>
        <v>23.56</v>
      </c>
      <c r="E178" s="56">
        <v>23.56</v>
      </c>
      <c r="F178" s="56">
        <v>23.56</v>
      </c>
    </row>
    <row r="179" spans="1:6" ht="15" customHeight="1" x14ac:dyDescent="0.25">
      <c r="A179" s="67">
        <v>4491</v>
      </c>
      <c r="B179" s="18" t="s">
        <v>1447</v>
      </c>
      <c r="C179" s="83" t="s">
        <v>929</v>
      </c>
      <c r="D179" s="56">
        <f t="shared" si="2"/>
        <v>8.44</v>
      </c>
      <c r="E179" s="56">
        <v>8.44</v>
      </c>
      <c r="F179" s="56">
        <v>8.44</v>
      </c>
    </row>
    <row r="180" spans="1:6" ht="15" customHeight="1" x14ac:dyDescent="0.25">
      <c r="A180" s="67">
        <v>4922</v>
      </c>
      <c r="B180" s="18" t="s">
        <v>1448</v>
      </c>
      <c r="C180" s="83" t="s">
        <v>578</v>
      </c>
      <c r="D180" s="56">
        <f t="shared" si="2"/>
        <v>347.7</v>
      </c>
      <c r="E180" s="56">
        <v>347.7</v>
      </c>
      <c r="F180" s="56">
        <v>347.7</v>
      </c>
    </row>
    <row r="181" spans="1:6" ht="15" customHeight="1" x14ac:dyDescent="0.25">
      <c r="A181" s="67">
        <v>10553</v>
      </c>
      <c r="B181" s="18" t="s">
        <v>1449</v>
      </c>
      <c r="C181" s="83" t="s">
        <v>515</v>
      </c>
      <c r="D181" s="56">
        <f t="shared" si="2"/>
        <v>225.01</v>
      </c>
      <c r="E181" s="56">
        <v>225.01</v>
      </c>
      <c r="F181" s="56">
        <v>225.01</v>
      </c>
    </row>
    <row r="182" spans="1:6" ht="15" customHeight="1" x14ac:dyDescent="0.25">
      <c r="A182" s="67">
        <v>10555</v>
      </c>
      <c r="B182" s="18" t="s">
        <v>1450</v>
      </c>
      <c r="C182" s="83" t="s">
        <v>515</v>
      </c>
      <c r="D182" s="56">
        <f t="shared" si="2"/>
        <v>247.55</v>
      </c>
      <c r="E182" s="56">
        <v>247.55</v>
      </c>
      <c r="F182" s="56">
        <v>247.55</v>
      </c>
    </row>
    <row r="183" spans="1:6" ht="15" customHeight="1" x14ac:dyDescent="0.25">
      <c r="A183" s="67">
        <v>5066</v>
      </c>
      <c r="B183" s="18" t="s">
        <v>1451</v>
      </c>
      <c r="C183" s="83" t="s">
        <v>952</v>
      </c>
      <c r="D183" s="56">
        <f t="shared" si="2"/>
        <v>30.16</v>
      </c>
      <c r="E183" s="56">
        <v>30.16</v>
      </c>
      <c r="F183" s="56">
        <v>30.16</v>
      </c>
    </row>
    <row r="184" spans="1:6" ht="15" customHeight="1" x14ac:dyDescent="0.25">
      <c r="A184" s="67">
        <v>20247</v>
      </c>
      <c r="B184" s="18" t="s">
        <v>1452</v>
      </c>
      <c r="C184" s="83" t="s">
        <v>952</v>
      </c>
      <c r="D184" s="56">
        <f t="shared" si="2"/>
        <v>25.34</v>
      </c>
      <c r="E184" s="56">
        <v>25.34</v>
      </c>
      <c r="F184" s="56">
        <v>25.34</v>
      </c>
    </row>
    <row r="185" spans="1:6" ht="15" customHeight="1" x14ac:dyDescent="0.25">
      <c r="A185" s="67">
        <v>5068</v>
      </c>
      <c r="B185" s="18" t="s">
        <v>1453</v>
      </c>
      <c r="C185" s="83" t="s">
        <v>952</v>
      </c>
      <c r="D185" s="56">
        <f t="shared" si="2"/>
        <v>22.89</v>
      </c>
      <c r="E185" s="56">
        <v>22.89</v>
      </c>
      <c r="F185" s="56">
        <v>22.89</v>
      </c>
    </row>
    <row r="186" spans="1:6" ht="15" customHeight="1" x14ac:dyDescent="0.25">
      <c r="A186" s="67">
        <v>5073</v>
      </c>
      <c r="B186" s="18" t="s">
        <v>1454</v>
      </c>
      <c r="C186" s="83" t="s">
        <v>952</v>
      </c>
      <c r="D186" s="56">
        <f t="shared" si="2"/>
        <v>23.33</v>
      </c>
      <c r="E186" s="56">
        <v>23.33</v>
      </c>
      <c r="F186" s="56">
        <v>23.33</v>
      </c>
    </row>
    <row r="187" spans="1:6" ht="15" customHeight="1" x14ac:dyDescent="0.25">
      <c r="A187" s="67">
        <v>5069</v>
      </c>
      <c r="B187" s="18" t="s">
        <v>1455</v>
      </c>
      <c r="C187" s="83" t="s">
        <v>952</v>
      </c>
      <c r="D187" s="56">
        <f t="shared" si="2"/>
        <v>23.33</v>
      </c>
      <c r="E187" s="56">
        <v>23.33</v>
      </c>
      <c r="F187" s="56">
        <v>23.33</v>
      </c>
    </row>
    <row r="188" spans="1:6" ht="15" customHeight="1" x14ac:dyDescent="0.25">
      <c r="A188" s="67">
        <v>5061</v>
      </c>
      <c r="B188" s="18" t="s">
        <v>1456</v>
      </c>
      <c r="C188" s="83" t="s">
        <v>952</v>
      </c>
      <c r="D188" s="56">
        <f t="shared" si="2"/>
        <v>22.5</v>
      </c>
      <c r="E188" s="56">
        <v>22.5</v>
      </c>
      <c r="F188" s="56">
        <v>22.5</v>
      </c>
    </row>
    <row r="189" spans="1:6" ht="15" customHeight="1" x14ac:dyDescent="0.25">
      <c r="A189" s="67">
        <v>5075</v>
      </c>
      <c r="B189" s="18" t="s">
        <v>1457</v>
      </c>
      <c r="C189" s="83" t="s">
        <v>952</v>
      </c>
      <c r="D189" s="56">
        <f t="shared" si="2"/>
        <v>22.89</v>
      </c>
      <c r="E189" s="56">
        <v>22.89</v>
      </c>
      <c r="F189" s="56">
        <v>22.89</v>
      </c>
    </row>
    <row r="190" spans="1:6" ht="15" customHeight="1" x14ac:dyDescent="0.25">
      <c r="A190" s="67">
        <v>39027</v>
      </c>
      <c r="B190" s="18" t="s">
        <v>1458</v>
      </c>
      <c r="C190" s="83" t="s">
        <v>952</v>
      </c>
      <c r="D190" s="56">
        <f t="shared" si="2"/>
        <v>22.87</v>
      </c>
      <c r="E190" s="56">
        <v>22.87</v>
      </c>
      <c r="F190" s="56">
        <v>22.87</v>
      </c>
    </row>
    <row r="191" spans="1:6" ht="15" customHeight="1" x14ac:dyDescent="0.25">
      <c r="A191" s="67">
        <v>40568</v>
      </c>
      <c r="B191" s="18" t="s">
        <v>1459</v>
      </c>
      <c r="C191" s="83" t="s">
        <v>952</v>
      </c>
      <c r="D191" s="56">
        <f t="shared" si="2"/>
        <v>23.06</v>
      </c>
      <c r="E191" s="56">
        <v>23.06</v>
      </c>
      <c r="F191" s="56">
        <v>23.06</v>
      </c>
    </row>
    <row r="192" spans="1:6" ht="15" customHeight="1" x14ac:dyDescent="0.25">
      <c r="A192" s="67">
        <v>40304</v>
      </c>
      <c r="B192" s="18" t="s">
        <v>1460</v>
      </c>
      <c r="C192" s="83" t="s">
        <v>952</v>
      </c>
      <c r="D192" s="56">
        <f t="shared" si="2"/>
        <v>28.25</v>
      </c>
      <c r="E192" s="56">
        <v>28.25</v>
      </c>
      <c r="F192" s="56">
        <v>28.25</v>
      </c>
    </row>
    <row r="193" spans="1:6" ht="15" customHeight="1" x14ac:dyDescent="0.25">
      <c r="A193" s="67">
        <v>39026</v>
      </c>
      <c r="B193" s="18" t="s">
        <v>1461</v>
      </c>
      <c r="C193" s="83" t="s">
        <v>952</v>
      </c>
      <c r="D193" s="56">
        <f t="shared" si="2"/>
        <v>25.74</v>
      </c>
      <c r="E193" s="56">
        <v>25.74</v>
      </c>
      <c r="F193" s="56">
        <v>25.74</v>
      </c>
    </row>
    <row r="194" spans="1:6" ht="15" customHeight="1" x14ac:dyDescent="0.25">
      <c r="A194" s="67">
        <v>511</v>
      </c>
      <c r="B194" s="18" t="s">
        <v>1462</v>
      </c>
      <c r="C194" s="83" t="s">
        <v>823</v>
      </c>
      <c r="D194" s="56">
        <f t="shared" ref="D194:D257" si="3">IF(ONERA="COM DESONERAÇÃO",E194,F194)</f>
        <v>18.5</v>
      </c>
      <c r="E194" s="56">
        <v>18.5</v>
      </c>
      <c r="F194" s="56">
        <v>18.5</v>
      </c>
    </row>
    <row r="195" spans="1:6" ht="15" customHeight="1" x14ac:dyDescent="0.25">
      <c r="A195" s="67">
        <v>12039</v>
      </c>
      <c r="B195" s="18" t="s">
        <v>1463</v>
      </c>
      <c r="C195" s="83" t="s">
        <v>515</v>
      </c>
      <c r="D195" s="56">
        <f t="shared" si="3"/>
        <v>664.47</v>
      </c>
      <c r="E195" s="56">
        <v>664.47</v>
      </c>
      <c r="F195" s="56">
        <v>664.47</v>
      </c>
    </row>
    <row r="196" spans="1:6" ht="15" customHeight="1" x14ac:dyDescent="0.25">
      <c r="A196" s="67">
        <v>11708</v>
      </c>
      <c r="B196" s="18" t="s">
        <v>1464</v>
      </c>
      <c r="C196" s="83" t="s">
        <v>515</v>
      </c>
      <c r="D196" s="56">
        <f t="shared" si="3"/>
        <v>24.36</v>
      </c>
      <c r="E196" s="56">
        <v>24.36</v>
      </c>
      <c r="F196" s="56">
        <v>24.36</v>
      </c>
    </row>
    <row r="197" spans="1:6" ht="15" customHeight="1" x14ac:dyDescent="0.25">
      <c r="A197" s="67">
        <v>5104</v>
      </c>
      <c r="B197" s="18" t="s">
        <v>1465</v>
      </c>
      <c r="C197" s="83" t="s">
        <v>952</v>
      </c>
      <c r="D197" s="56">
        <f t="shared" si="3"/>
        <v>67.52</v>
      </c>
      <c r="E197" s="56">
        <v>67.52</v>
      </c>
      <c r="F197" s="56">
        <v>67.52</v>
      </c>
    </row>
    <row r="198" spans="1:6" ht="15" customHeight="1" x14ac:dyDescent="0.25">
      <c r="A198" s="67">
        <v>11674</v>
      </c>
      <c r="B198" s="18" t="s">
        <v>1466</v>
      </c>
      <c r="C198" s="83" t="s">
        <v>515</v>
      </c>
      <c r="D198" s="56">
        <f t="shared" si="3"/>
        <v>28.13</v>
      </c>
      <c r="E198" s="56">
        <v>28.13</v>
      </c>
      <c r="F198" s="56">
        <v>28.13</v>
      </c>
    </row>
    <row r="199" spans="1:6" ht="15" customHeight="1" x14ac:dyDescent="0.25">
      <c r="A199" s="67">
        <v>11676</v>
      </c>
      <c r="B199" s="18" t="s">
        <v>1467</v>
      </c>
      <c r="C199" s="83" t="s">
        <v>515</v>
      </c>
      <c r="D199" s="56">
        <f t="shared" si="3"/>
        <v>59.72</v>
      </c>
      <c r="E199" s="56">
        <v>59.72</v>
      </c>
      <c r="F199" s="56">
        <v>59.72</v>
      </c>
    </row>
    <row r="200" spans="1:6" ht="15" customHeight="1" x14ac:dyDescent="0.25">
      <c r="A200" s="67">
        <v>6016</v>
      </c>
      <c r="B200" s="18" t="s">
        <v>1468</v>
      </c>
      <c r="C200" s="83" t="s">
        <v>515</v>
      </c>
      <c r="D200" s="56">
        <f t="shared" si="3"/>
        <v>32.75</v>
      </c>
      <c r="E200" s="56">
        <v>32.75</v>
      </c>
      <c r="F200" s="56">
        <v>32.75</v>
      </c>
    </row>
    <row r="201" spans="1:6" ht="15" customHeight="1" x14ac:dyDescent="0.25">
      <c r="A201" s="67">
        <v>6013</v>
      </c>
      <c r="B201" s="18" t="s">
        <v>1469</v>
      </c>
      <c r="C201" s="83" t="s">
        <v>515</v>
      </c>
      <c r="D201" s="56">
        <f t="shared" si="3"/>
        <v>97.81</v>
      </c>
      <c r="E201" s="56">
        <v>97.81</v>
      </c>
      <c r="F201" s="56">
        <v>97.81</v>
      </c>
    </row>
    <row r="202" spans="1:6" ht="15" customHeight="1" x14ac:dyDescent="0.25">
      <c r="A202" s="67">
        <v>34357</v>
      </c>
      <c r="B202" s="18" t="s">
        <v>1470</v>
      </c>
      <c r="C202" s="83" t="s">
        <v>952</v>
      </c>
      <c r="D202" s="56">
        <f t="shared" si="3"/>
        <v>3.34</v>
      </c>
      <c r="E202" s="56">
        <v>3.34</v>
      </c>
      <c r="F202" s="56">
        <v>3.34</v>
      </c>
    </row>
    <row r="203" spans="1:6" ht="15" customHeight="1" x14ac:dyDescent="0.25">
      <c r="A203" s="67">
        <v>37329</v>
      </c>
      <c r="B203" s="18" t="s">
        <v>1471</v>
      </c>
      <c r="C203" s="83" t="s">
        <v>952</v>
      </c>
      <c r="D203" s="56">
        <f t="shared" si="3"/>
        <v>70.489999999999995</v>
      </c>
      <c r="E203" s="56">
        <v>70.489999999999995</v>
      </c>
      <c r="F203" s="56">
        <v>70.489999999999995</v>
      </c>
    </row>
    <row r="204" spans="1:6" ht="15" customHeight="1" x14ac:dyDescent="0.25">
      <c r="A204" s="67">
        <v>36531</v>
      </c>
      <c r="B204" s="18" t="s">
        <v>1472</v>
      </c>
      <c r="C204" s="83" t="s">
        <v>515</v>
      </c>
      <c r="D204" s="56">
        <f t="shared" si="3"/>
        <v>482012.15999999997</v>
      </c>
      <c r="E204" s="56">
        <v>482012.15999999997</v>
      </c>
      <c r="F204" s="56">
        <v>482012.15999999997</v>
      </c>
    </row>
    <row r="205" spans="1:6" ht="15" customHeight="1" x14ac:dyDescent="0.25">
      <c r="A205" s="67">
        <v>533</v>
      </c>
      <c r="B205" s="18" t="s">
        <v>1473</v>
      </c>
      <c r="C205" s="83" t="s">
        <v>578</v>
      </c>
      <c r="D205" s="56">
        <f t="shared" si="3"/>
        <v>24.1</v>
      </c>
      <c r="E205" s="56">
        <v>24.1</v>
      </c>
      <c r="F205" s="56">
        <v>24.1</v>
      </c>
    </row>
    <row r="206" spans="1:6" ht="15" customHeight="1" x14ac:dyDescent="0.25">
      <c r="A206" s="67">
        <v>40873</v>
      </c>
      <c r="B206" s="18" t="s">
        <v>1474</v>
      </c>
      <c r="C206" s="83" t="s">
        <v>929</v>
      </c>
      <c r="D206" s="56">
        <f t="shared" si="3"/>
        <v>33.85</v>
      </c>
      <c r="E206" s="56">
        <v>33.85</v>
      </c>
      <c r="F206" s="56">
        <v>33.85</v>
      </c>
    </row>
    <row r="207" spans="1:6" ht="15" customHeight="1" x14ac:dyDescent="0.25">
      <c r="A207" s="67">
        <v>4517</v>
      </c>
      <c r="B207" s="18" t="s">
        <v>1475</v>
      </c>
      <c r="C207" s="83" t="s">
        <v>929</v>
      </c>
      <c r="D207" s="56">
        <f t="shared" si="3"/>
        <v>2.95</v>
      </c>
      <c r="E207" s="56">
        <v>2.95</v>
      </c>
      <c r="F207" s="56">
        <v>2.95</v>
      </c>
    </row>
    <row r="208" spans="1:6" ht="15" customHeight="1" x14ac:dyDescent="0.25">
      <c r="A208" s="67">
        <v>4417</v>
      </c>
      <c r="B208" s="18" t="s">
        <v>1476</v>
      </c>
      <c r="C208" s="83" t="s">
        <v>929</v>
      </c>
      <c r="D208" s="56">
        <f t="shared" si="3"/>
        <v>9.48</v>
      </c>
      <c r="E208" s="56">
        <v>9.48</v>
      </c>
      <c r="F208" s="56">
        <v>9.48</v>
      </c>
    </row>
    <row r="209" spans="1:6" ht="15" customHeight="1" x14ac:dyDescent="0.25">
      <c r="A209" s="67">
        <v>37373</v>
      </c>
      <c r="B209" s="18" t="s">
        <v>1477</v>
      </c>
      <c r="C209" s="83" t="s">
        <v>732</v>
      </c>
      <c r="D209" s="56">
        <f t="shared" si="3"/>
        <v>0.06</v>
      </c>
      <c r="E209" s="56">
        <v>0.06</v>
      </c>
      <c r="F209" s="56">
        <v>0.06</v>
      </c>
    </row>
    <row r="210" spans="1:6" ht="15" customHeight="1" x14ac:dyDescent="0.25">
      <c r="A210" s="67">
        <v>6085</v>
      </c>
      <c r="B210" s="18" t="s">
        <v>1478</v>
      </c>
      <c r="C210" s="83" t="s">
        <v>823</v>
      </c>
      <c r="D210" s="56">
        <f t="shared" si="3"/>
        <v>11.47</v>
      </c>
      <c r="E210" s="56">
        <v>11.47</v>
      </c>
      <c r="F210" s="56">
        <v>11.47</v>
      </c>
    </row>
    <row r="211" spans="1:6" ht="15" customHeight="1" x14ac:dyDescent="0.25">
      <c r="A211" s="67">
        <v>142</v>
      </c>
      <c r="B211" s="18" t="s">
        <v>1479</v>
      </c>
      <c r="C211" s="83" t="s">
        <v>1480</v>
      </c>
      <c r="D211" s="56">
        <f t="shared" si="3"/>
        <v>42.15</v>
      </c>
      <c r="E211" s="56">
        <v>42.15</v>
      </c>
      <c r="F211" s="56">
        <v>42.15</v>
      </c>
    </row>
    <row r="212" spans="1:6" ht="15" customHeight="1" x14ac:dyDescent="0.25">
      <c r="A212" s="67">
        <v>14618</v>
      </c>
      <c r="B212" s="18" t="s">
        <v>1481</v>
      </c>
      <c r="C212" s="83" t="s">
        <v>515</v>
      </c>
      <c r="D212" s="56">
        <f t="shared" si="3"/>
        <v>1243.26</v>
      </c>
      <c r="E212" s="56">
        <v>1243.26</v>
      </c>
      <c r="F212" s="56">
        <v>1243.26</v>
      </c>
    </row>
    <row r="213" spans="1:6" ht="15" customHeight="1" x14ac:dyDescent="0.25">
      <c r="A213" s="67">
        <v>6111</v>
      </c>
      <c r="B213" s="18" t="s">
        <v>1482</v>
      </c>
      <c r="C213" s="83" t="s">
        <v>732</v>
      </c>
      <c r="D213" s="56">
        <f t="shared" si="3"/>
        <v>11.37</v>
      </c>
      <c r="E213" s="56">
        <v>11.37</v>
      </c>
      <c r="F213" s="56">
        <v>13.16</v>
      </c>
    </row>
    <row r="214" spans="1:6" ht="15" customHeight="1" x14ac:dyDescent="0.25">
      <c r="A214" s="67">
        <v>44945</v>
      </c>
      <c r="B214" s="18" t="s">
        <v>1483</v>
      </c>
      <c r="C214" s="83" t="s">
        <v>515</v>
      </c>
      <c r="D214" s="56">
        <f t="shared" si="3"/>
        <v>8.9499999999999993</v>
      </c>
      <c r="E214" s="56">
        <v>8.9499999999999993</v>
      </c>
      <c r="F214" s="56">
        <v>8.9499999999999993</v>
      </c>
    </row>
    <row r="215" spans="1:6" ht="15" customHeight="1" x14ac:dyDescent="0.25">
      <c r="A215" s="67">
        <v>6146</v>
      </c>
      <c r="B215" s="18" t="s">
        <v>1484</v>
      </c>
      <c r="C215" s="83" t="s">
        <v>515</v>
      </c>
      <c r="D215" s="56">
        <f t="shared" si="3"/>
        <v>17.2</v>
      </c>
      <c r="E215" s="56">
        <v>17.2</v>
      </c>
      <c r="F215" s="56">
        <v>17.2</v>
      </c>
    </row>
    <row r="216" spans="1:6" ht="15" customHeight="1" x14ac:dyDescent="0.25">
      <c r="A216" s="67">
        <v>39961</v>
      </c>
      <c r="B216" s="18" t="s">
        <v>1485</v>
      </c>
      <c r="C216" s="83" t="s">
        <v>515</v>
      </c>
      <c r="D216" s="56">
        <f t="shared" si="3"/>
        <v>27.85</v>
      </c>
      <c r="E216" s="56">
        <v>27.85</v>
      </c>
      <c r="F216" s="56">
        <v>27.85</v>
      </c>
    </row>
    <row r="217" spans="1:6" ht="15" customHeight="1" x14ac:dyDescent="0.25">
      <c r="A217" s="67">
        <v>13388</v>
      </c>
      <c r="B217" s="18" t="s">
        <v>1486</v>
      </c>
      <c r="C217" s="83" t="s">
        <v>952</v>
      </c>
      <c r="D217" s="56">
        <f t="shared" si="3"/>
        <v>184.19</v>
      </c>
      <c r="E217" s="56">
        <v>184.19</v>
      </c>
      <c r="F217" s="56">
        <v>184.19</v>
      </c>
    </row>
    <row r="218" spans="1:6" ht="15" customHeight="1" x14ac:dyDescent="0.25">
      <c r="A218" s="67">
        <v>4828</v>
      </c>
      <c r="B218" s="18" t="s">
        <v>1487</v>
      </c>
      <c r="C218" s="83" t="s">
        <v>929</v>
      </c>
      <c r="D218" s="56">
        <f t="shared" si="3"/>
        <v>59.85</v>
      </c>
      <c r="E218" s="56">
        <v>59.85</v>
      </c>
      <c r="F218" s="56">
        <v>59.85</v>
      </c>
    </row>
    <row r="219" spans="1:6" ht="15" customHeight="1" x14ac:dyDescent="0.25">
      <c r="A219" s="67">
        <v>20083</v>
      </c>
      <c r="B219" s="18" t="s">
        <v>1488</v>
      </c>
      <c r="C219" s="83" t="s">
        <v>515</v>
      </c>
      <c r="D219" s="56">
        <f t="shared" si="3"/>
        <v>70.959999999999994</v>
      </c>
      <c r="E219" s="56">
        <v>70.959999999999994</v>
      </c>
      <c r="F219" s="56">
        <v>70.959999999999994</v>
      </c>
    </row>
    <row r="220" spans="1:6" ht="15" customHeight="1" x14ac:dyDescent="0.25">
      <c r="A220" s="67">
        <v>38099</v>
      </c>
      <c r="B220" s="18" t="s">
        <v>1489</v>
      </c>
      <c r="C220" s="83" t="s">
        <v>515</v>
      </c>
      <c r="D220" s="56">
        <f t="shared" si="3"/>
        <v>1.79</v>
      </c>
      <c r="E220" s="56">
        <v>1.79</v>
      </c>
      <c r="F220" s="56">
        <v>1.79</v>
      </c>
    </row>
    <row r="221" spans="1:6" ht="15" customHeight="1" x14ac:dyDescent="0.25">
      <c r="A221" s="67">
        <v>37591</v>
      </c>
      <c r="B221" s="18" t="s">
        <v>1490</v>
      </c>
      <c r="C221" s="83" t="s">
        <v>515</v>
      </c>
      <c r="D221" s="56">
        <f t="shared" si="3"/>
        <v>28.31</v>
      </c>
      <c r="E221" s="56">
        <v>28.31</v>
      </c>
      <c r="F221" s="56">
        <v>28.31</v>
      </c>
    </row>
    <row r="222" spans="1:6" ht="15" customHeight="1" x14ac:dyDescent="0.25">
      <c r="A222" s="67">
        <v>6193</v>
      </c>
      <c r="B222" s="18" t="s">
        <v>1491</v>
      </c>
      <c r="C222" s="83" t="s">
        <v>929</v>
      </c>
      <c r="D222" s="56">
        <f t="shared" si="3"/>
        <v>24.63</v>
      </c>
      <c r="E222" s="56">
        <v>24.63</v>
      </c>
      <c r="F222" s="56">
        <v>24.63</v>
      </c>
    </row>
    <row r="223" spans="1:6" ht="15" customHeight="1" x14ac:dyDescent="0.25">
      <c r="A223" s="67">
        <v>10567</v>
      </c>
      <c r="B223" s="18" t="s">
        <v>1492</v>
      </c>
      <c r="C223" s="83" t="s">
        <v>929</v>
      </c>
      <c r="D223" s="56">
        <f t="shared" si="3"/>
        <v>9.5399999999999991</v>
      </c>
      <c r="E223" s="56">
        <v>9.5399999999999991</v>
      </c>
      <c r="F223" s="56">
        <v>9.5399999999999991</v>
      </c>
    </row>
    <row r="224" spans="1:6" ht="15" customHeight="1" x14ac:dyDescent="0.25">
      <c r="A224" s="67">
        <v>6189</v>
      </c>
      <c r="B224" s="18" t="s">
        <v>1493</v>
      </c>
      <c r="C224" s="83" t="s">
        <v>929</v>
      </c>
      <c r="D224" s="56">
        <f t="shared" si="3"/>
        <v>35.950000000000003</v>
      </c>
      <c r="E224" s="56">
        <v>35.950000000000003</v>
      </c>
      <c r="F224" s="56">
        <v>35.950000000000003</v>
      </c>
    </row>
    <row r="225" spans="1:6" ht="15" customHeight="1" x14ac:dyDescent="0.25">
      <c r="A225" s="67">
        <v>37736</v>
      </c>
      <c r="B225" s="18" t="s">
        <v>1494</v>
      </c>
      <c r="C225" s="83" t="s">
        <v>515</v>
      </c>
      <c r="D225" s="56">
        <f t="shared" si="3"/>
        <v>83450</v>
      </c>
      <c r="E225" s="56">
        <v>83450</v>
      </c>
      <c r="F225" s="56">
        <v>83450</v>
      </c>
    </row>
    <row r="226" spans="1:6" ht="15" customHeight="1" x14ac:dyDescent="0.25">
      <c r="A226" s="67">
        <v>10423</v>
      </c>
      <c r="B226" s="18" t="s">
        <v>1495</v>
      </c>
      <c r="C226" s="83" t="s">
        <v>515</v>
      </c>
      <c r="D226" s="56">
        <f t="shared" si="3"/>
        <v>374</v>
      </c>
      <c r="E226" s="56">
        <v>374</v>
      </c>
      <c r="F226" s="56">
        <v>374</v>
      </c>
    </row>
    <row r="227" spans="1:6" ht="15" customHeight="1" x14ac:dyDescent="0.25">
      <c r="A227" s="67">
        <v>7136</v>
      </c>
      <c r="B227" s="18" t="s">
        <v>1496</v>
      </c>
      <c r="C227" s="83" t="s">
        <v>515</v>
      </c>
      <c r="D227" s="56">
        <f t="shared" si="3"/>
        <v>7.61</v>
      </c>
      <c r="E227" s="56">
        <v>7.61</v>
      </c>
      <c r="F227" s="56">
        <v>7.61</v>
      </c>
    </row>
    <row r="228" spans="1:6" ht="15" customHeight="1" x14ac:dyDescent="0.25">
      <c r="A228" s="67">
        <v>7097</v>
      </c>
      <c r="B228" s="18" t="s">
        <v>1497</v>
      </c>
      <c r="C228" s="83" t="s">
        <v>515</v>
      </c>
      <c r="D228" s="56">
        <f t="shared" si="3"/>
        <v>7.77</v>
      </c>
      <c r="E228" s="56">
        <v>7.77</v>
      </c>
      <c r="F228" s="56">
        <v>7.77</v>
      </c>
    </row>
    <row r="229" spans="1:6" ht="15" customHeight="1" x14ac:dyDescent="0.25">
      <c r="A229" s="67">
        <v>7139</v>
      </c>
      <c r="B229" s="18" t="s">
        <v>1498</v>
      </c>
      <c r="C229" s="83" t="s">
        <v>515</v>
      </c>
      <c r="D229" s="56">
        <f t="shared" si="3"/>
        <v>1.37</v>
      </c>
      <c r="E229" s="56">
        <v>1.37</v>
      </c>
      <c r="F229" s="56">
        <v>1.37</v>
      </c>
    </row>
    <row r="230" spans="1:6" ht="15" customHeight="1" x14ac:dyDescent="0.25">
      <c r="A230" s="67">
        <v>7140</v>
      </c>
      <c r="B230" s="18" t="s">
        <v>1499</v>
      </c>
      <c r="C230" s="83" t="s">
        <v>515</v>
      </c>
      <c r="D230" s="56">
        <f t="shared" si="3"/>
        <v>4.3</v>
      </c>
      <c r="E230" s="56">
        <v>4.3</v>
      </c>
      <c r="F230" s="56">
        <v>4.3</v>
      </c>
    </row>
    <row r="231" spans="1:6" ht="15" customHeight="1" x14ac:dyDescent="0.25">
      <c r="A231" s="67">
        <v>7141</v>
      </c>
      <c r="B231" s="18" t="s">
        <v>1500</v>
      </c>
      <c r="C231" s="83" t="s">
        <v>515</v>
      </c>
      <c r="D231" s="56">
        <f t="shared" si="3"/>
        <v>10.51</v>
      </c>
      <c r="E231" s="56">
        <v>10.51</v>
      </c>
      <c r="F231" s="56">
        <v>10.51</v>
      </c>
    </row>
    <row r="232" spans="1:6" ht="15" customHeight="1" x14ac:dyDescent="0.25">
      <c r="A232" s="67">
        <v>20177</v>
      </c>
      <c r="B232" s="18" t="s">
        <v>1501</v>
      </c>
      <c r="C232" s="83" t="s">
        <v>515</v>
      </c>
      <c r="D232" s="56">
        <f t="shared" si="3"/>
        <v>29.67</v>
      </c>
      <c r="E232" s="56">
        <v>29.67</v>
      </c>
      <c r="F232" s="56">
        <v>29.67</v>
      </c>
    </row>
    <row r="233" spans="1:6" ht="15" customHeight="1" x14ac:dyDescent="0.25">
      <c r="A233" s="67">
        <v>34557</v>
      </c>
      <c r="B233" s="18" t="s">
        <v>1502</v>
      </c>
      <c r="C233" s="83" t="s">
        <v>929</v>
      </c>
      <c r="D233" s="56">
        <f t="shared" si="3"/>
        <v>3.17</v>
      </c>
      <c r="E233" s="56">
        <v>3.17</v>
      </c>
      <c r="F233" s="56">
        <v>3.17</v>
      </c>
    </row>
    <row r="234" spans="1:6" ht="15" customHeight="1" x14ac:dyDescent="0.25">
      <c r="A234" s="67">
        <v>37411</v>
      </c>
      <c r="B234" s="18" t="s">
        <v>1503</v>
      </c>
      <c r="C234" s="83" t="s">
        <v>578</v>
      </c>
      <c r="D234" s="56">
        <f t="shared" si="3"/>
        <v>23.21</v>
      </c>
      <c r="E234" s="56">
        <v>23.21</v>
      </c>
      <c r="F234" s="56">
        <v>23.21</v>
      </c>
    </row>
    <row r="235" spans="1:6" ht="15" customHeight="1" x14ac:dyDescent="0.25">
      <c r="A235" s="67">
        <v>7194</v>
      </c>
      <c r="B235" s="18" t="s">
        <v>1504</v>
      </c>
      <c r="C235" s="83" t="s">
        <v>578</v>
      </c>
      <c r="D235" s="56">
        <f t="shared" si="3"/>
        <v>25.33</v>
      </c>
      <c r="E235" s="56">
        <v>25.33</v>
      </c>
      <c r="F235" s="56">
        <v>25.33</v>
      </c>
    </row>
    <row r="236" spans="1:6" ht="15" customHeight="1" x14ac:dyDescent="0.25">
      <c r="A236" s="67">
        <v>12869</v>
      </c>
      <c r="B236" s="18" t="s">
        <v>1505</v>
      </c>
      <c r="C236" s="83" t="s">
        <v>732</v>
      </c>
      <c r="D236" s="56">
        <f t="shared" si="3"/>
        <v>17.18</v>
      </c>
      <c r="E236" s="56">
        <v>17.18</v>
      </c>
      <c r="F236" s="56">
        <v>19.88</v>
      </c>
    </row>
    <row r="237" spans="1:6" ht="15" customHeight="1" x14ac:dyDescent="0.25">
      <c r="A237" s="67">
        <v>1574</v>
      </c>
      <c r="B237" s="18" t="s">
        <v>1506</v>
      </c>
      <c r="C237" s="83" t="s">
        <v>515</v>
      </c>
      <c r="D237" s="56">
        <f t="shared" si="3"/>
        <v>1.87</v>
      </c>
      <c r="E237" s="56">
        <v>1.87</v>
      </c>
      <c r="F237" s="56">
        <v>1.87</v>
      </c>
    </row>
    <row r="238" spans="1:6" ht="15" customHeight="1" x14ac:dyDescent="0.25">
      <c r="A238" s="67">
        <v>1571</v>
      </c>
      <c r="B238" s="18" t="s">
        <v>1507</v>
      </c>
      <c r="C238" s="83" t="s">
        <v>515</v>
      </c>
      <c r="D238" s="56">
        <f t="shared" si="3"/>
        <v>1.45</v>
      </c>
      <c r="E238" s="56">
        <v>1.45</v>
      </c>
      <c r="F238" s="56">
        <v>1.45</v>
      </c>
    </row>
    <row r="239" spans="1:6" ht="15" customHeight="1" x14ac:dyDescent="0.25">
      <c r="A239" s="67">
        <v>7258</v>
      </c>
      <c r="B239" s="18" t="s">
        <v>1508</v>
      </c>
      <c r="C239" s="83" t="s">
        <v>515</v>
      </c>
      <c r="D239" s="56">
        <f t="shared" si="3"/>
        <v>0.67</v>
      </c>
      <c r="E239" s="56">
        <v>0.67</v>
      </c>
      <c r="F239" s="56">
        <v>0.67</v>
      </c>
    </row>
    <row r="240" spans="1:6" ht="15" customHeight="1" x14ac:dyDescent="0.25">
      <c r="A240" s="67">
        <v>7319</v>
      </c>
      <c r="B240" s="18" t="s">
        <v>1509</v>
      </c>
      <c r="C240" s="83" t="s">
        <v>823</v>
      </c>
      <c r="D240" s="56">
        <f t="shared" si="3"/>
        <v>12.92</v>
      </c>
      <c r="E240" s="56">
        <v>12.92</v>
      </c>
      <c r="F240" s="56">
        <v>12.92</v>
      </c>
    </row>
    <row r="241" spans="1:6" ht="15" customHeight="1" x14ac:dyDescent="0.25">
      <c r="A241" s="67">
        <v>7356</v>
      </c>
      <c r="B241" s="18" t="s">
        <v>1510</v>
      </c>
      <c r="C241" s="83" t="s">
        <v>823</v>
      </c>
      <c r="D241" s="56">
        <f t="shared" si="3"/>
        <v>29.54</v>
      </c>
      <c r="E241" s="56">
        <v>29.54</v>
      </c>
      <c r="F241" s="56">
        <v>29.54</v>
      </c>
    </row>
    <row r="242" spans="1:6" ht="15" customHeight="1" x14ac:dyDescent="0.25">
      <c r="A242" s="67">
        <v>38101</v>
      </c>
      <c r="B242" s="18" t="s">
        <v>1511</v>
      </c>
      <c r="C242" s="83" t="s">
        <v>515</v>
      </c>
      <c r="D242" s="56">
        <f t="shared" si="3"/>
        <v>9.27</v>
      </c>
      <c r="E242" s="56">
        <v>9.27</v>
      </c>
      <c r="F242" s="56">
        <v>9.27</v>
      </c>
    </row>
    <row r="243" spans="1:6" ht="15" customHeight="1" x14ac:dyDescent="0.25">
      <c r="A243" s="67">
        <v>38082</v>
      </c>
      <c r="B243" s="18" t="s">
        <v>1512</v>
      </c>
      <c r="C243" s="83" t="s">
        <v>515</v>
      </c>
      <c r="D243" s="56">
        <f t="shared" si="3"/>
        <v>24</v>
      </c>
      <c r="E243" s="56">
        <v>24</v>
      </c>
      <c r="F243" s="56">
        <v>24</v>
      </c>
    </row>
    <row r="244" spans="1:6" ht="15" customHeight="1" x14ac:dyDescent="0.25">
      <c r="A244" s="67">
        <v>11825</v>
      </c>
      <c r="B244" s="18" t="s">
        <v>1513</v>
      </c>
      <c r="C244" s="83" t="s">
        <v>515</v>
      </c>
      <c r="D244" s="56">
        <f t="shared" si="3"/>
        <v>212.95</v>
      </c>
      <c r="E244" s="56">
        <v>212.95</v>
      </c>
      <c r="F244" s="56">
        <v>212.95</v>
      </c>
    </row>
    <row r="245" spans="1:6" ht="15" customHeight="1" x14ac:dyDescent="0.25">
      <c r="A245" s="67">
        <v>11830</v>
      </c>
      <c r="B245" s="18" t="s">
        <v>1514</v>
      </c>
      <c r="C245" s="83" t="s">
        <v>515</v>
      </c>
      <c r="D245" s="56">
        <f t="shared" si="3"/>
        <v>94.66</v>
      </c>
      <c r="E245" s="56">
        <v>94.66</v>
      </c>
      <c r="F245" s="56">
        <v>94.66</v>
      </c>
    </row>
    <row r="246" spans="1:6" ht="15" customHeight="1" x14ac:dyDescent="0.25">
      <c r="A246" s="67">
        <v>13415</v>
      </c>
      <c r="B246" s="18" t="s">
        <v>1515</v>
      </c>
      <c r="C246" s="83" t="s">
        <v>515</v>
      </c>
      <c r="D246" s="56">
        <f t="shared" si="3"/>
        <v>59.9</v>
      </c>
      <c r="E246" s="56">
        <v>59.9</v>
      </c>
      <c r="F246" s="56">
        <v>59.9</v>
      </c>
    </row>
    <row r="247" spans="1:6" ht="15" customHeight="1" x14ac:dyDescent="0.25">
      <c r="A247" s="67">
        <v>7604</v>
      </c>
      <c r="B247" s="18" t="s">
        <v>1516</v>
      </c>
      <c r="C247" s="83" t="s">
        <v>515</v>
      </c>
      <c r="D247" s="56">
        <f t="shared" si="3"/>
        <v>41.66</v>
      </c>
      <c r="E247" s="56">
        <v>41.66</v>
      </c>
      <c r="F247" s="56">
        <v>41.66</v>
      </c>
    </row>
    <row r="248" spans="1:6" ht="15" customHeight="1" x14ac:dyDescent="0.25">
      <c r="A248" s="67">
        <v>13416</v>
      </c>
      <c r="B248" s="18" t="s">
        <v>1517</v>
      </c>
      <c r="C248" s="83" t="s">
        <v>515</v>
      </c>
      <c r="D248" s="56">
        <f t="shared" si="3"/>
        <v>70</v>
      </c>
      <c r="E248" s="56">
        <v>70</v>
      </c>
      <c r="F248" s="56">
        <v>70</v>
      </c>
    </row>
    <row r="249" spans="1:6" ht="15" customHeight="1" x14ac:dyDescent="0.25">
      <c r="A249" s="67">
        <v>37371</v>
      </c>
      <c r="B249" s="18" t="s">
        <v>1518</v>
      </c>
      <c r="C249" s="83" t="s">
        <v>732</v>
      </c>
      <c r="D249" s="56">
        <f t="shared" si="3"/>
        <v>1.5</v>
      </c>
      <c r="E249" s="56">
        <v>1.5</v>
      </c>
      <c r="F249" s="56">
        <v>1.5</v>
      </c>
    </row>
    <row r="250" spans="1:6" ht="15" customHeight="1" x14ac:dyDescent="0.25">
      <c r="A250" s="67">
        <v>9836</v>
      </c>
      <c r="B250" s="18" t="s">
        <v>1519</v>
      </c>
      <c r="C250" s="83" t="s">
        <v>929</v>
      </c>
      <c r="D250" s="56">
        <f t="shared" si="3"/>
        <v>15.42</v>
      </c>
      <c r="E250" s="56">
        <v>15.42</v>
      </c>
      <c r="F250" s="56">
        <v>15.42</v>
      </c>
    </row>
    <row r="251" spans="1:6" ht="15" customHeight="1" x14ac:dyDescent="0.25">
      <c r="A251" s="67">
        <v>9835</v>
      </c>
      <c r="B251" s="18" t="s">
        <v>1520</v>
      </c>
      <c r="C251" s="83" t="s">
        <v>929</v>
      </c>
      <c r="D251" s="56">
        <f t="shared" si="3"/>
        <v>6.74</v>
      </c>
      <c r="E251" s="56">
        <v>6.74</v>
      </c>
      <c r="F251" s="56">
        <v>6.74</v>
      </c>
    </row>
    <row r="252" spans="1:6" ht="15" customHeight="1" x14ac:dyDescent="0.25">
      <c r="A252" s="67">
        <v>9838</v>
      </c>
      <c r="B252" s="18" t="s">
        <v>1521</v>
      </c>
      <c r="C252" s="83" t="s">
        <v>929</v>
      </c>
      <c r="D252" s="56">
        <f t="shared" si="3"/>
        <v>11.12</v>
      </c>
      <c r="E252" s="56">
        <v>11.12</v>
      </c>
      <c r="F252" s="56">
        <v>11.12</v>
      </c>
    </row>
    <row r="253" spans="1:6" ht="15" customHeight="1" x14ac:dyDescent="0.25">
      <c r="A253" s="67">
        <v>9837</v>
      </c>
      <c r="B253" s="18" t="s">
        <v>1522</v>
      </c>
      <c r="C253" s="83" t="s">
        <v>929</v>
      </c>
      <c r="D253" s="56">
        <f t="shared" si="3"/>
        <v>14.6</v>
      </c>
      <c r="E253" s="56">
        <v>14.6</v>
      </c>
      <c r="F253" s="56">
        <v>14.6</v>
      </c>
    </row>
    <row r="254" spans="1:6" ht="15" customHeight="1" x14ac:dyDescent="0.25">
      <c r="A254" s="67">
        <v>9841</v>
      </c>
      <c r="B254" s="18" t="s">
        <v>1523</v>
      </c>
      <c r="C254" s="83" t="s">
        <v>929</v>
      </c>
      <c r="D254" s="56">
        <f t="shared" si="3"/>
        <v>29.04</v>
      </c>
      <c r="E254" s="56">
        <v>29.04</v>
      </c>
      <c r="F254" s="56">
        <v>29.04</v>
      </c>
    </row>
    <row r="255" spans="1:6" ht="15" customHeight="1" x14ac:dyDescent="0.25">
      <c r="A255" s="67">
        <v>9839</v>
      </c>
      <c r="B255" s="18" t="s">
        <v>1524</v>
      </c>
      <c r="C255" s="83" t="s">
        <v>929</v>
      </c>
      <c r="D255" s="56">
        <f t="shared" si="3"/>
        <v>24.05</v>
      </c>
      <c r="E255" s="56">
        <v>24.05</v>
      </c>
      <c r="F255" s="56">
        <v>24.05</v>
      </c>
    </row>
    <row r="256" spans="1:6" ht="15" customHeight="1" x14ac:dyDescent="0.25">
      <c r="A256" s="67">
        <v>9868</v>
      </c>
      <c r="B256" s="18" t="s">
        <v>1525</v>
      </c>
      <c r="C256" s="83" t="s">
        <v>929</v>
      </c>
      <c r="D256" s="56">
        <f t="shared" si="3"/>
        <v>4.7300000000000004</v>
      </c>
      <c r="E256" s="56">
        <v>4.7300000000000004</v>
      </c>
      <c r="F256" s="56">
        <v>4.7300000000000004</v>
      </c>
    </row>
    <row r="257" spans="1:6" ht="15" customHeight="1" x14ac:dyDescent="0.25">
      <c r="A257" s="67">
        <v>9869</v>
      </c>
      <c r="B257" s="18" t="s">
        <v>1526</v>
      </c>
      <c r="C257" s="83" t="s">
        <v>929</v>
      </c>
      <c r="D257" s="56">
        <f t="shared" si="3"/>
        <v>10.210000000000001</v>
      </c>
      <c r="E257" s="56">
        <v>10.210000000000001</v>
      </c>
      <c r="F257" s="56">
        <v>10.210000000000001</v>
      </c>
    </row>
    <row r="258" spans="1:6" ht="15" customHeight="1" x14ac:dyDescent="0.25">
      <c r="A258" s="67">
        <v>9874</v>
      </c>
      <c r="B258" s="18" t="s">
        <v>1527</v>
      </c>
      <c r="C258" s="83" t="s">
        <v>929</v>
      </c>
      <c r="D258" s="56">
        <f t="shared" ref="D258:D321" si="4">IF(ONERA="COM DESONERAÇÃO",E258,F258)</f>
        <v>16.03</v>
      </c>
      <c r="E258" s="56">
        <v>16.03</v>
      </c>
      <c r="F258" s="56">
        <v>16.03</v>
      </c>
    </row>
    <row r="259" spans="1:6" ht="15" customHeight="1" x14ac:dyDescent="0.25">
      <c r="A259" s="67">
        <v>6157</v>
      </c>
      <c r="B259" s="18" t="s">
        <v>1528</v>
      </c>
      <c r="C259" s="83" t="s">
        <v>515</v>
      </c>
      <c r="D259" s="56">
        <f t="shared" si="4"/>
        <v>50.12</v>
      </c>
      <c r="E259" s="56">
        <v>50.12</v>
      </c>
      <c r="F259" s="56">
        <v>50.12</v>
      </c>
    </row>
    <row r="260" spans="1:6" ht="15" customHeight="1" x14ac:dyDescent="0.25">
      <c r="A260" s="67">
        <v>6153</v>
      </c>
      <c r="B260" s="18" t="s">
        <v>1529</v>
      </c>
      <c r="C260" s="83" t="s">
        <v>515</v>
      </c>
      <c r="D260" s="56">
        <f t="shared" si="4"/>
        <v>5.26</v>
      </c>
      <c r="E260" s="56">
        <v>5.26</v>
      </c>
      <c r="F260" s="56">
        <v>5.26</v>
      </c>
    </row>
    <row r="261" spans="1:6" ht="15" customHeight="1" x14ac:dyDescent="0.25">
      <c r="A261" s="67">
        <v>13896</v>
      </c>
      <c r="B261" s="18" t="s">
        <v>1530</v>
      </c>
      <c r="C261" s="83" t="s">
        <v>515</v>
      </c>
      <c r="D261" s="56">
        <f t="shared" si="4"/>
        <v>3498.64</v>
      </c>
      <c r="E261" s="56">
        <v>3498.64</v>
      </c>
      <c r="F261" s="56">
        <v>3498.64</v>
      </c>
    </row>
    <row r="262" spans="1:6" ht="15" customHeight="1" x14ac:dyDescent="0.25">
      <c r="A262" s="67">
        <v>4425</v>
      </c>
      <c r="B262" s="18" t="s">
        <v>1531</v>
      </c>
      <c r="C262" s="83" t="s">
        <v>929</v>
      </c>
      <c r="D262" s="56">
        <f t="shared" si="4"/>
        <v>36.869999999999997</v>
      </c>
      <c r="E262" s="56">
        <v>36.869999999999997</v>
      </c>
      <c r="F262" s="56">
        <v>36.869999999999997</v>
      </c>
    </row>
    <row r="263" spans="1:6" ht="15" customHeight="1" x14ac:dyDescent="0.25">
      <c r="A263" s="67">
        <v>4472</v>
      </c>
      <c r="B263" s="18" t="s">
        <v>1532</v>
      </c>
      <c r="C263" s="83" t="s">
        <v>929</v>
      </c>
      <c r="D263" s="56">
        <f t="shared" si="4"/>
        <v>46.05</v>
      </c>
      <c r="E263" s="56">
        <v>46.05</v>
      </c>
      <c r="F263" s="56">
        <v>46.05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6</vt:i4>
      </vt:variant>
    </vt:vector>
  </HeadingPairs>
  <TitlesOfParts>
    <vt:vector size="21" baseType="lpstr">
      <vt:lpstr>DADOS</vt:lpstr>
      <vt:lpstr>RESUMO</vt:lpstr>
      <vt:lpstr>CRONOGRAMA</vt:lpstr>
      <vt:lpstr>ORCAMENTO</vt:lpstr>
      <vt:lpstr>MEMORIA</vt:lpstr>
      <vt:lpstr>COMPOSICAO</vt:lpstr>
      <vt:lpstr>COMPOSICAO_AUX_1</vt:lpstr>
      <vt:lpstr>COMPOSICAO_AUX_2</vt:lpstr>
      <vt:lpstr>COMPOSICAO_AUX_3</vt:lpstr>
      <vt:lpstr>COMPOSICAO_AUX_4</vt:lpstr>
      <vt:lpstr>COMPOSICAO_AUX_5</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AGILIZA</cp:lastModifiedBy>
  <dcterms:created xsi:type="dcterms:W3CDTF">2023-02-01T10:26:18Z</dcterms:created>
  <dcterms:modified xsi:type="dcterms:W3CDTF">2023-02-01T13:29:32Z</dcterms:modified>
  <cp:category>Planilhas</cp:category>
</cp:coreProperties>
</file>